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24\9999 Lanškroun 082024\"/>
    </mc:Choice>
  </mc:AlternateContent>
  <xr:revisionPtr revIDLastSave="0" documentId="8_{37E4E66B-3014-4CB3-8813-8227FFB89103}" xr6:coauthVersionLast="47" xr6:coauthVersionMax="47" xr10:uidLastSave="{00000000-0000-0000-0000-000000000000}"/>
  <bookViews>
    <workbookView xWindow="-108" yWindow="-108" windowWidth="23256" windowHeight="12576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1 Pol" sheetId="18" r:id="rId10"/>
    <sheet name="SO SO 072 Pol" sheetId="19" r:id="rId11"/>
    <sheet name="SO SO 07a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071 Pol'!$1:$7</definedName>
    <definedName name="_xlnm.Print_Titles" localSheetId="10">'SO SO 072 Pol'!$1:$7</definedName>
    <definedName name="_xlnm.Print_Titles" localSheetId="11">'SO SO 07a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Pol'!$A$1:$Y$975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071 Pol'!$A$1:$Y$82</definedName>
    <definedName name="_xlnm.Print_Area" localSheetId="10">'SO SO 072 Pol'!$A$1:$Y$45</definedName>
    <definedName name="_xlnm.Print_Area" localSheetId="11">'SO SO 07a Pol'!$A$1:$Y$22</definedName>
    <definedName name="_xlnm.Print_Area" localSheetId="12">'SO SO 08a Pol'!$A$1:$Y$505</definedName>
    <definedName name="_xlnm.Print_Area" localSheetId="13">'SO SO 10 Pol'!$A$1:$Y$246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9" i="1" l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G54" i="1"/>
  <c r="F54" i="1"/>
  <c r="G53" i="1"/>
  <c r="F53" i="1"/>
  <c r="G52" i="1"/>
  <c r="F52" i="1"/>
  <c r="G51" i="1"/>
  <c r="F51" i="1"/>
  <c r="G50" i="1"/>
  <c r="F50" i="1"/>
  <c r="G49" i="1"/>
  <c r="F49" i="1"/>
  <c r="H49" i="1" s="1"/>
  <c r="I49" i="1" s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20" i="25"/>
  <c r="O8" i="25"/>
  <c r="G9" i="25"/>
  <c r="G8" i="25" s="1"/>
  <c r="I9" i="25"/>
  <c r="I8" i="25" s="1"/>
  <c r="K9" i="25"/>
  <c r="K8" i="25" s="1"/>
  <c r="M9" i="25"/>
  <c r="M8" i="25" s="1"/>
  <c r="O9" i="25"/>
  <c r="Q9" i="25"/>
  <c r="Q8" i="25" s="1"/>
  <c r="V9" i="25"/>
  <c r="V8" i="25" s="1"/>
  <c r="G10" i="25"/>
  <c r="M10" i="25" s="1"/>
  <c r="I10" i="25"/>
  <c r="K10" i="25"/>
  <c r="O10" i="25"/>
  <c r="Q10" i="25"/>
  <c r="V10" i="25"/>
  <c r="G11" i="25"/>
  <c r="M11" i="25" s="1"/>
  <c r="I11" i="25"/>
  <c r="K11" i="25"/>
  <c r="O11" i="25"/>
  <c r="Q11" i="25"/>
  <c r="V11" i="25"/>
  <c r="G12" i="25"/>
  <c r="M12" i="25" s="1"/>
  <c r="I12" i="25"/>
  <c r="K12" i="25"/>
  <c r="O12" i="25"/>
  <c r="Q12" i="25"/>
  <c r="V12" i="25"/>
  <c r="Q13" i="25"/>
  <c r="G14" i="25"/>
  <c r="I14" i="25"/>
  <c r="I13" i="25" s="1"/>
  <c r="K14" i="25"/>
  <c r="K13" i="25" s="1"/>
  <c r="M14" i="25"/>
  <c r="O14" i="25"/>
  <c r="O13" i="25" s="1"/>
  <c r="Q14" i="25"/>
  <c r="V14" i="25"/>
  <c r="G15" i="25"/>
  <c r="G13" i="25" s="1"/>
  <c r="I15" i="25"/>
  <c r="K15" i="25"/>
  <c r="M15" i="25"/>
  <c r="O15" i="25"/>
  <c r="Q15" i="25"/>
  <c r="V15" i="25"/>
  <c r="V13" i="25" s="1"/>
  <c r="G16" i="25"/>
  <c r="M16" i="25" s="1"/>
  <c r="I16" i="25"/>
  <c r="K16" i="25"/>
  <c r="O16" i="25"/>
  <c r="Q16" i="25"/>
  <c r="V16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V18" i="25"/>
  <c r="AE20" i="25"/>
  <c r="G16" i="24"/>
  <c r="O8" i="24"/>
  <c r="G9" i="24"/>
  <c r="G8" i="24" s="1"/>
  <c r="I9" i="24"/>
  <c r="K9" i="24"/>
  <c r="K8" i="24" s="1"/>
  <c r="M9" i="24"/>
  <c r="O9" i="24"/>
  <c r="Q9" i="24"/>
  <c r="Q8" i="24" s="1"/>
  <c r="V9" i="24"/>
  <c r="V8" i="24" s="1"/>
  <c r="G11" i="24"/>
  <c r="I11" i="24"/>
  <c r="I8" i="24" s="1"/>
  <c r="K11" i="24"/>
  <c r="M11" i="24"/>
  <c r="O11" i="24"/>
  <c r="Q11" i="24"/>
  <c r="V11" i="24"/>
  <c r="G13" i="24"/>
  <c r="M13" i="24" s="1"/>
  <c r="I13" i="24"/>
  <c r="K13" i="24"/>
  <c r="O13" i="24"/>
  <c r="Q13" i="24"/>
  <c r="V13" i="24"/>
  <c r="AE16" i="24"/>
  <c r="G37" i="23"/>
  <c r="G9" i="23"/>
  <c r="I9" i="23"/>
  <c r="I8" i="23" s="1"/>
  <c r="K9" i="23"/>
  <c r="K8" i="23" s="1"/>
  <c r="M9" i="23"/>
  <c r="O9" i="23"/>
  <c r="Q9" i="23"/>
  <c r="Q8" i="23" s="1"/>
  <c r="V9" i="23"/>
  <c r="G10" i="23"/>
  <c r="G8" i="23" s="1"/>
  <c r="I10" i="23"/>
  <c r="K10" i="23"/>
  <c r="O10" i="23"/>
  <c r="Q10" i="23"/>
  <c r="V10" i="23"/>
  <c r="V8" i="23" s="1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V12" i="23"/>
  <c r="G13" i="23"/>
  <c r="I13" i="23"/>
  <c r="K13" i="23"/>
  <c r="M13" i="23"/>
  <c r="O13" i="23"/>
  <c r="O8" i="23" s="1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I16" i="23"/>
  <c r="G17" i="23"/>
  <c r="M17" i="23" s="1"/>
  <c r="I17" i="23"/>
  <c r="K17" i="23"/>
  <c r="O17" i="23"/>
  <c r="Q17" i="23"/>
  <c r="Q16" i="23" s="1"/>
  <c r="V17" i="23"/>
  <c r="V16" i="23" s="1"/>
  <c r="G18" i="23"/>
  <c r="M18" i="23" s="1"/>
  <c r="I18" i="23"/>
  <c r="K18" i="23"/>
  <c r="O18" i="23"/>
  <c r="O16" i="23" s="1"/>
  <c r="Q18" i="23"/>
  <c r="V18" i="23"/>
  <c r="G19" i="23"/>
  <c r="I19" i="23"/>
  <c r="K19" i="23"/>
  <c r="M19" i="23"/>
  <c r="O19" i="23"/>
  <c r="Q19" i="23"/>
  <c r="V19" i="23"/>
  <c r="G20" i="23"/>
  <c r="I20" i="23"/>
  <c r="K20" i="23"/>
  <c r="M20" i="23"/>
  <c r="O20" i="23"/>
  <c r="Q20" i="23"/>
  <c r="V20" i="23"/>
  <c r="G21" i="23"/>
  <c r="I21" i="23"/>
  <c r="K21" i="23"/>
  <c r="K16" i="23" s="1"/>
  <c r="M21" i="23"/>
  <c r="O21" i="23"/>
  <c r="Q21" i="23"/>
  <c r="V21" i="23"/>
  <c r="G23" i="23"/>
  <c r="M23" i="23" s="1"/>
  <c r="I23" i="23"/>
  <c r="I22" i="23" s="1"/>
  <c r="K23" i="23"/>
  <c r="O23" i="23"/>
  <c r="Q23" i="23"/>
  <c r="Q22" i="23" s="1"/>
  <c r="V23" i="23"/>
  <c r="V22" i="23" s="1"/>
  <c r="G24" i="23"/>
  <c r="M24" i="23" s="1"/>
  <c r="I24" i="23"/>
  <c r="K24" i="23"/>
  <c r="O24" i="23"/>
  <c r="O22" i="23" s="1"/>
  <c r="Q24" i="23"/>
  <c r="V24" i="23"/>
  <c r="G25" i="23"/>
  <c r="I25" i="23"/>
  <c r="K25" i="23"/>
  <c r="M25" i="23"/>
  <c r="O25" i="23"/>
  <c r="Q25" i="23"/>
  <c r="V25" i="23"/>
  <c r="G26" i="23"/>
  <c r="I26" i="23"/>
  <c r="K26" i="23"/>
  <c r="M26" i="23"/>
  <c r="O26" i="23"/>
  <c r="Q26" i="23"/>
  <c r="V26" i="23"/>
  <c r="G27" i="23"/>
  <c r="I27" i="23"/>
  <c r="K27" i="23"/>
  <c r="K22" i="23" s="1"/>
  <c r="M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K34" i="23"/>
  <c r="O34" i="23"/>
  <c r="G35" i="23"/>
  <c r="M35" i="23" s="1"/>
  <c r="M34" i="23" s="1"/>
  <c r="I35" i="23"/>
  <c r="I34" i="23" s="1"/>
  <c r="K35" i="23"/>
  <c r="O35" i="23"/>
  <c r="Q35" i="23"/>
  <c r="Q34" i="23" s="1"/>
  <c r="V35" i="23"/>
  <c r="V34" i="23" s="1"/>
  <c r="AE37" i="23"/>
  <c r="G236" i="22"/>
  <c r="BA225" i="22"/>
  <c r="BA220" i="22"/>
  <c r="G9" i="22"/>
  <c r="M9" i="22" s="1"/>
  <c r="I9" i="22"/>
  <c r="K9" i="22"/>
  <c r="K8" i="22" s="1"/>
  <c r="O9" i="22"/>
  <c r="O8" i="22" s="1"/>
  <c r="Q9" i="22"/>
  <c r="Q8" i="22" s="1"/>
  <c r="V9" i="22"/>
  <c r="V8" i="22" s="1"/>
  <c r="G10" i="22"/>
  <c r="M10" i="22" s="1"/>
  <c r="I10" i="22"/>
  <c r="K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I13" i="22"/>
  <c r="K13" i="22"/>
  <c r="M13" i="22"/>
  <c r="O13" i="22"/>
  <c r="Q13" i="22"/>
  <c r="V13" i="22"/>
  <c r="G14" i="22"/>
  <c r="M14" i="22" s="1"/>
  <c r="I14" i="22"/>
  <c r="I8" i="22" s="1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I34" i="22"/>
  <c r="K34" i="22"/>
  <c r="M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I52" i="22"/>
  <c r="K52" i="22"/>
  <c r="M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I58" i="22"/>
  <c r="K58" i="22"/>
  <c r="M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G73" i="22"/>
  <c r="I73" i="22"/>
  <c r="K73" i="22"/>
  <c r="M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G77" i="22"/>
  <c r="I77" i="22"/>
  <c r="I76" i="22" s="1"/>
  <c r="K77" i="22"/>
  <c r="K76" i="22" s="1"/>
  <c r="M77" i="22"/>
  <c r="O77" i="22"/>
  <c r="O76" i="22" s="1"/>
  <c r="Q77" i="22"/>
  <c r="V77" i="22"/>
  <c r="G78" i="22"/>
  <c r="I78" i="22"/>
  <c r="K78" i="22"/>
  <c r="M78" i="22"/>
  <c r="O78" i="22"/>
  <c r="Q78" i="22"/>
  <c r="V78" i="22"/>
  <c r="G79" i="22"/>
  <c r="I79" i="22"/>
  <c r="K79" i="22"/>
  <c r="M79" i="22"/>
  <c r="O79" i="22"/>
  <c r="Q79" i="22"/>
  <c r="V79" i="22"/>
  <c r="G80" i="22"/>
  <c r="M80" i="22" s="1"/>
  <c r="I80" i="22"/>
  <c r="K80" i="22"/>
  <c r="O80" i="22"/>
  <c r="Q80" i="22"/>
  <c r="V80" i="22"/>
  <c r="G81" i="22"/>
  <c r="M81" i="22" s="1"/>
  <c r="I81" i="22"/>
  <c r="K81" i="22"/>
  <c r="O81" i="22"/>
  <c r="Q81" i="22"/>
  <c r="V81" i="22"/>
  <c r="V76" i="22" s="1"/>
  <c r="G82" i="22"/>
  <c r="M82" i="22" s="1"/>
  <c r="I82" i="22"/>
  <c r="K82" i="22"/>
  <c r="O82" i="22"/>
  <c r="Q82" i="22"/>
  <c r="Q76" i="22" s="1"/>
  <c r="V82" i="22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5" i="22"/>
  <c r="I85" i="22"/>
  <c r="K85" i="22"/>
  <c r="M85" i="22"/>
  <c r="O85" i="22"/>
  <c r="Q85" i="22"/>
  <c r="V85" i="22"/>
  <c r="I86" i="22"/>
  <c r="G87" i="22"/>
  <c r="M87" i="22" s="1"/>
  <c r="I87" i="22"/>
  <c r="K87" i="22"/>
  <c r="O87" i="22"/>
  <c r="O86" i="22" s="1"/>
  <c r="Q87" i="22"/>
  <c r="Q86" i="22" s="1"/>
  <c r="V87" i="22"/>
  <c r="V86" i="22" s="1"/>
  <c r="G88" i="22"/>
  <c r="M88" i="22" s="1"/>
  <c r="I88" i="22"/>
  <c r="K88" i="22"/>
  <c r="O88" i="22"/>
  <c r="Q88" i="22"/>
  <c r="V88" i="22"/>
  <c r="G89" i="22"/>
  <c r="I89" i="22"/>
  <c r="K89" i="22"/>
  <c r="M89" i="22"/>
  <c r="O89" i="22"/>
  <c r="Q89" i="22"/>
  <c r="V89" i="22"/>
  <c r="G90" i="22"/>
  <c r="I90" i="22"/>
  <c r="K90" i="22"/>
  <c r="M90" i="22"/>
  <c r="O90" i="22"/>
  <c r="Q90" i="22"/>
  <c r="V90" i="22"/>
  <c r="G91" i="22"/>
  <c r="I91" i="22"/>
  <c r="K91" i="22"/>
  <c r="K86" i="22" s="1"/>
  <c r="M91" i="22"/>
  <c r="O91" i="22"/>
  <c r="Q91" i="22"/>
  <c r="V91" i="22"/>
  <c r="G93" i="22"/>
  <c r="M93" i="22" s="1"/>
  <c r="I93" i="22"/>
  <c r="K93" i="22"/>
  <c r="O93" i="22"/>
  <c r="O92" i="22" s="1"/>
  <c r="Q93" i="22"/>
  <c r="Q92" i="22" s="1"/>
  <c r="V93" i="22"/>
  <c r="V92" i="22" s="1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I96" i="22"/>
  <c r="K96" i="22"/>
  <c r="K92" i="22" s="1"/>
  <c r="M96" i="22"/>
  <c r="O96" i="22"/>
  <c r="Q96" i="22"/>
  <c r="V96" i="22"/>
  <c r="G97" i="22"/>
  <c r="I97" i="22"/>
  <c r="K97" i="22"/>
  <c r="M97" i="22"/>
  <c r="O97" i="22"/>
  <c r="Q97" i="22"/>
  <c r="V97" i="22"/>
  <c r="G98" i="22"/>
  <c r="M98" i="22" s="1"/>
  <c r="I98" i="22"/>
  <c r="I92" i="22" s="1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I101" i="22"/>
  <c r="K101" i="22"/>
  <c r="M101" i="22"/>
  <c r="O101" i="22"/>
  <c r="Q101" i="22"/>
  <c r="V101" i="22"/>
  <c r="G102" i="22"/>
  <c r="I102" i="22"/>
  <c r="K102" i="22"/>
  <c r="M102" i="22"/>
  <c r="O102" i="22"/>
  <c r="Q102" i="22"/>
  <c r="V102" i="22"/>
  <c r="G104" i="22"/>
  <c r="M104" i="22" s="1"/>
  <c r="I104" i="22"/>
  <c r="I103" i="22" s="1"/>
  <c r="K104" i="22"/>
  <c r="O104" i="22"/>
  <c r="O103" i="22" s="1"/>
  <c r="Q104" i="22"/>
  <c r="Q103" i="22" s="1"/>
  <c r="V104" i="22"/>
  <c r="G105" i="22"/>
  <c r="M105" i="22" s="1"/>
  <c r="I105" i="22"/>
  <c r="K105" i="22"/>
  <c r="O105" i="22"/>
  <c r="Q105" i="22"/>
  <c r="V105" i="22"/>
  <c r="V103" i="22" s="1"/>
  <c r="G106" i="22"/>
  <c r="I106" i="22"/>
  <c r="K106" i="22"/>
  <c r="M106" i="22"/>
  <c r="O106" i="22"/>
  <c r="Q106" i="22"/>
  <c r="V106" i="22"/>
  <c r="G107" i="22"/>
  <c r="I107" i="22"/>
  <c r="K107" i="22"/>
  <c r="M107" i="22"/>
  <c r="O107" i="22"/>
  <c r="Q107" i="22"/>
  <c r="V107" i="22"/>
  <c r="G108" i="22"/>
  <c r="I108" i="22"/>
  <c r="K108" i="22"/>
  <c r="M108" i="22"/>
  <c r="O108" i="22"/>
  <c r="Q108" i="22"/>
  <c r="V108" i="22"/>
  <c r="G109" i="22"/>
  <c r="M109" i="22" s="1"/>
  <c r="I109" i="22"/>
  <c r="K109" i="22"/>
  <c r="K103" i="22" s="1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I112" i="22"/>
  <c r="K112" i="22"/>
  <c r="M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G115" i="22"/>
  <c r="M115" i="22" s="1"/>
  <c r="I115" i="22"/>
  <c r="K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I118" i="22"/>
  <c r="K118" i="22"/>
  <c r="M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I122" i="22"/>
  <c r="K122" i="22"/>
  <c r="M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M125" i="22" s="1"/>
  <c r="I125" i="22"/>
  <c r="K125" i="22"/>
  <c r="O125" i="22"/>
  <c r="Q125" i="22"/>
  <c r="V125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I128" i="22"/>
  <c r="K128" i="22"/>
  <c r="M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I130" i="22"/>
  <c r="K130" i="22"/>
  <c r="M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I132" i="22"/>
  <c r="K132" i="22"/>
  <c r="M132" i="22"/>
  <c r="O132" i="22"/>
  <c r="Q132" i="22"/>
  <c r="V132" i="22"/>
  <c r="G133" i="22"/>
  <c r="M133" i="22" s="1"/>
  <c r="I133" i="22"/>
  <c r="K133" i="22"/>
  <c r="O133" i="22"/>
  <c r="Q133" i="22"/>
  <c r="V133" i="22"/>
  <c r="G134" i="22"/>
  <c r="I134" i="22"/>
  <c r="K134" i="22"/>
  <c r="M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I138" i="22"/>
  <c r="K138" i="22"/>
  <c r="M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M142" i="22" s="1"/>
  <c r="I142" i="22"/>
  <c r="K142" i="22"/>
  <c r="O142" i="22"/>
  <c r="Q142" i="22"/>
  <c r="V142" i="22"/>
  <c r="G143" i="22"/>
  <c r="M143" i="22" s="1"/>
  <c r="I143" i="22"/>
  <c r="K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I146" i="22"/>
  <c r="K146" i="22"/>
  <c r="M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M149" i="22" s="1"/>
  <c r="I149" i="22"/>
  <c r="K149" i="22"/>
  <c r="O149" i="22"/>
  <c r="Q149" i="22"/>
  <c r="V149" i="22"/>
  <c r="G150" i="22"/>
  <c r="I150" i="22"/>
  <c r="K150" i="22"/>
  <c r="M150" i="22"/>
  <c r="O150" i="22"/>
  <c r="Q150" i="22"/>
  <c r="V150" i="22"/>
  <c r="G151" i="22"/>
  <c r="M151" i="22" s="1"/>
  <c r="I151" i="22"/>
  <c r="K151" i="22"/>
  <c r="O151" i="22"/>
  <c r="Q151" i="22"/>
  <c r="V151" i="22"/>
  <c r="G152" i="22"/>
  <c r="I152" i="22"/>
  <c r="K152" i="22"/>
  <c r="M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I154" i="22"/>
  <c r="K154" i="22"/>
  <c r="M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I156" i="22"/>
  <c r="K156" i="22"/>
  <c r="M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I158" i="22"/>
  <c r="K158" i="22"/>
  <c r="M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I160" i="22"/>
  <c r="K160" i="22"/>
  <c r="M160" i="22"/>
  <c r="O160" i="22"/>
  <c r="Q160" i="22"/>
  <c r="V160" i="22"/>
  <c r="G161" i="22"/>
  <c r="M161" i="22" s="1"/>
  <c r="I161" i="22"/>
  <c r="K161" i="22"/>
  <c r="O161" i="22"/>
  <c r="Q161" i="22"/>
  <c r="V161" i="22"/>
  <c r="G162" i="22"/>
  <c r="I162" i="22"/>
  <c r="K162" i="22"/>
  <c r="M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I164" i="22"/>
  <c r="K164" i="22"/>
  <c r="M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7" i="22"/>
  <c r="M167" i="22" s="1"/>
  <c r="I167" i="22"/>
  <c r="K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I170" i="22"/>
  <c r="K170" i="22"/>
  <c r="M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I172" i="22"/>
  <c r="K172" i="22"/>
  <c r="M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I176" i="22"/>
  <c r="K176" i="22"/>
  <c r="M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M179" i="22" s="1"/>
  <c r="I179" i="22"/>
  <c r="K179" i="22"/>
  <c r="O179" i="22"/>
  <c r="Q179" i="22"/>
  <c r="V179" i="22"/>
  <c r="G180" i="22"/>
  <c r="I180" i="22"/>
  <c r="K180" i="22"/>
  <c r="M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I182" i="22"/>
  <c r="K182" i="22"/>
  <c r="M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I184" i="22"/>
  <c r="K184" i="22"/>
  <c r="M184" i="22"/>
  <c r="O184" i="22"/>
  <c r="Q184" i="22"/>
  <c r="V184" i="22"/>
  <c r="G185" i="22"/>
  <c r="M185" i="22" s="1"/>
  <c r="I185" i="22"/>
  <c r="K185" i="22"/>
  <c r="O185" i="22"/>
  <c r="Q185" i="22"/>
  <c r="V185" i="22"/>
  <c r="G186" i="22"/>
  <c r="I186" i="22"/>
  <c r="K186" i="22"/>
  <c r="M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M191" i="22" s="1"/>
  <c r="I191" i="22"/>
  <c r="K191" i="22"/>
  <c r="O191" i="22"/>
  <c r="Q191" i="22"/>
  <c r="V191" i="22"/>
  <c r="G192" i="22"/>
  <c r="I192" i="22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I196" i="22"/>
  <c r="K196" i="22"/>
  <c r="M196" i="22"/>
  <c r="O196" i="22"/>
  <c r="Q196" i="22"/>
  <c r="V196" i="22"/>
  <c r="G197" i="22"/>
  <c r="I197" i="22"/>
  <c r="K197" i="22"/>
  <c r="M197" i="22"/>
  <c r="O197" i="22"/>
  <c r="Q197" i="22"/>
  <c r="V197" i="22"/>
  <c r="G198" i="22"/>
  <c r="I198" i="22"/>
  <c r="K198" i="22"/>
  <c r="M198" i="22"/>
  <c r="O198" i="22"/>
  <c r="Q198" i="22"/>
  <c r="V198" i="22"/>
  <c r="G199" i="22"/>
  <c r="M199" i="22" s="1"/>
  <c r="I199" i="22"/>
  <c r="K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I202" i="22"/>
  <c r="K202" i="22"/>
  <c r="M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M204" i="22" s="1"/>
  <c r="I204" i="22"/>
  <c r="K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I207" i="22"/>
  <c r="K207" i="22"/>
  <c r="M207" i="22"/>
  <c r="O207" i="22"/>
  <c r="Q207" i="22"/>
  <c r="V207" i="22"/>
  <c r="G208" i="22"/>
  <c r="I208" i="22"/>
  <c r="K208" i="22"/>
  <c r="M208" i="22"/>
  <c r="O208" i="22"/>
  <c r="Q208" i="22"/>
  <c r="V208" i="22"/>
  <c r="G209" i="22"/>
  <c r="I209" i="22"/>
  <c r="K209" i="22"/>
  <c r="M209" i="22"/>
  <c r="O209" i="22"/>
  <c r="Q209" i="22"/>
  <c r="V209" i="22"/>
  <c r="G210" i="22"/>
  <c r="M210" i="22" s="1"/>
  <c r="I210" i="22"/>
  <c r="K210" i="22"/>
  <c r="O210" i="22"/>
  <c r="Q210" i="22"/>
  <c r="V210" i="22"/>
  <c r="G211" i="22"/>
  <c r="M211" i="22" s="1"/>
  <c r="I211" i="22"/>
  <c r="K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I213" i="22"/>
  <c r="K213" i="22"/>
  <c r="M213" i="22"/>
  <c r="O213" i="22"/>
  <c r="Q213" i="22"/>
  <c r="V213" i="22"/>
  <c r="G214" i="22"/>
  <c r="I214" i="22"/>
  <c r="K214" i="22"/>
  <c r="M214" i="22"/>
  <c r="O214" i="22"/>
  <c r="Q214" i="22"/>
  <c r="V214" i="22"/>
  <c r="G215" i="22"/>
  <c r="I215" i="22"/>
  <c r="K215" i="22"/>
  <c r="M215" i="22"/>
  <c r="O215" i="22"/>
  <c r="Q215" i="22"/>
  <c r="V215" i="22"/>
  <c r="G216" i="22"/>
  <c r="M216" i="22" s="1"/>
  <c r="I216" i="22"/>
  <c r="K216" i="22"/>
  <c r="O216" i="22"/>
  <c r="Q216" i="22"/>
  <c r="V216" i="22"/>
  <c r="G217" i="22"/>
  <c r="M217" i="22" s="1"/>
  <c r="I217" i="22"/>
  <c r="K217" i="22"/>
  <c r="O217" i="22"/>
  <c r="Q217" i="22"/>
  <c r="V217" i="22"/>
  <c r="G218" i="22"/>
  <c r="M218" i="22" s="1"/>
  <c r="I218" i="22"/>
  <c r="K218" i="22"/>
  <c r="O218" i="22"/>
  <c r="Q218" i="22"/>
  <c r="V218" i="22"/>
  <c r="G219" i="22"/>
  <c r="I219" i="22"/>
  <c r="K219" i="22"/>
  <c r="M219" i="22"/>
  <c r="O219" i="22"/>
  <c r="Q219" i="22"/>
  <c r="V219" i="22"/>
  <c r="G221" i="22"/>
  <c r="I221" i="22"/>
  <c r="K221" i="22"/>
  <c r="M221" i="22"/>
  <c r="O221" i="22"/>
  <c r="Q221" i="22"/>
  <c r="V221" i="22"/>
  <c r="G222" i="22"/>
  <c r="I222" i="22"/>
  <c r="K222" i="22"/>
  <c r="M222" i="22"/>
  <c r="O222" i="22"/>
  <c r="Q222" i="22"/>
  <c r="V222" i="22"/>
  <c r="G223" i="22"/>
  <c r="I223" i="22"/>
  <c r="K223" i="22"/>
  <c r="M223" i="22"/>
  <c r="O223" i="22"/>
  <c r="Q223" i="22"/>
  <c r="V223" i="22"/>
  <c r="G224" i="22"/>
  <c r="M224" i="22" s="1"/>
  <c r="I224" i="22"/>
  <c r="K224" i="22"/>
  <c r="O224" i="22"/>
  <c r="Q224" i="22"/>
  <c r="V224" i="22"/>
  <c r="G226" i="22"/>
  <c r="M226" i="22" s="1"/>
  <c r="I226" i="22"/>
  <c r="K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I228" i="22"/>
  <c r="K228" i="22"/>
  <c r="M228" i="22"/>
  <c r="O228" i="22"/>
  <c r="Q228" i="22"/>
  <c r="V228" i="22"/>
  <c r="G229" i="22"/>
  <c r="I229" i="22"/>
  <c r="K229" i="22"/>
  <c r="M229" i="22"/>
  <c r="O229" i="22"/>
  <c r="Q229" i="22"/>
  <c r="V229" i="22"/>
  <c r="G230" i="22"/>
  <c r="I230" i="22"/>
  <c r="K230" i="22"/>
  <c r="M230" i="22"/>
  <c r="O230" i="22"/>
  <c r="Q230" i="22"/>
  <c r="V230" i="22"/>
  <c r="G231" i="22"/>
  <c r="V231" i="22"/>
  <c r="G232" i="22"/>
  <c r="M232" i="22" s="1"/>
  <c r="M231" i="22" s="1"/>
  <c r="I232" i="22"/>
  <c r="I231" i="22" s="1"/>
  <c r="K232" i="22"/>
  <c r="K231" i="22" s="1"/>
  <c r="O232" i="22"/>
  <c r="O231" i="22" s="1"/>
  <c r="Q232" i="22"/>
  <c r="Q231" i="22" s="1"/>
  <c r="V232" i="22"/>
  <c r="G233" i="22"/>
  <c r="I233" i="22"/>
  <c r="O233" i="22"/>
  <c r="V233" i="22"/>
  <c r="G234" i="22"/>
  <c r="I234" i="22"/>
  <c r="K234" i="22"/>
  <c r="K233" i="22" s="1"/>
  <c r="M234" i="22"/>
  <c r="M233" i="22" s="1"/>
  <c r="O234" i="22"/>
  <c r="Q234" i="22"/>
  <c r="Q233" i="22" s="1"/>
  <c r="V234" i="22"/>
  <c r="AE236" i="22"/>
  <c r="AF236" i="22"/>
  <c r="G495" i="21"/>
  <c r="BA356" i="21"/>
  <c r="BA353" i="21"/>
  <c r="BA351" i="21"/>
  <c r="BA349" i="21"/>
  <c r="BA286" i="21"/>
  <c r="BA282" i="21"/>
  <c r="BA204" i="21"/>
  <c r="G9" i="21"/>
  <c r="G8" i="21" s="1"/>
  <c r="I9" i="21"/>
  <c r="K9" i="21"/>
  <c r="K8" i="21" s="1"/>
  <c r="O9" i="21"/>
  <c r="O8" i="21" s="1"/>
  <c r="Q9" i="21"/>
  <c r="V9" i="21"/>
  <c r="V8" i="21" s="1"/>
  <c r="G10" i="21"/>
  <c r="I10" i="21"/>
  <c r="I8" i="21" s="1"/>
  <c r="K10" i="21"/>
  <c r="M10" i="21"/>
  <c r="O10" i="21"/>
  <c r="Q10" i="21"/>
  <c r="Q8" i="21" s="1"/>
  <c r="V10" i="21"/>
  <c r="G11" i="21"/>
  <c r="M11" i="21" s="1"/>
  <c r="I11" i="21"/>
  <c r="K11" i="21"/>
  <c r="O11" i="21"/>
  <c r="Q11" i="21"/>
  <c r="V11" i="21"/>
  <c r="G12" i="21"/>
  <c r="I12" i="21"/>
  <c r="K12" i="21"/>
  <c r="M12" i="21"/>
  <c r="O12" i="2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M15" i="21" s="1"/>
  <c r="I15" i="21"/>
  <c r="K15" i="21"/>
  <c r="O15" i="21"/>
  <c r="Q15" i="21"/>
  <c r="V15" i="21"/>
  <c r="G16" i="21"/>
  <c r="I16" i="21"/>
  <c r="K16" i="21"/>
  <c r="M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24" i="21"/>
  <c r="I24" i="21"/>
  <c r="K24" i="21"/>
  <c r="M24" i="21"/>
  <c r="O24" i="2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I28" i="21"/>
  <c r="K28" i="21"/>
  <c r="M28" i="21"/>
  <c r="O28" i="21"/>
  <c r="Q28" i="21"/>
  <c r="V28" i="21"/>
  <c r="G29" i="21"/>
  <c r="M29" i="21" s="1"/>
  <c r="I29" i="21"/>
  <c r="K29" i="21"/>
  <c r="O29" i="21"/>
  <c r="Q29" i="21"/>
  <c r="V29" i="21"/>
  <c r="G30" i="21"/>
  <c r="I30" i="21"/>
  <c r="K30" i="21"/>
  <c r="M30" i="21"/>
  <c r="O30" i="21"/>
  <c r="Q30" i="21"/>
  <c r="V30" i="21"/>
  <c r="G31" i="21"/>
  <c r="M31" i="21" s="1"/>
  <c r="I31" i="21"/>
  <c r="K31" i="21"/>
  <c r="O31" i="21"/>
  <c r="Q31" i="21"/>
  <c r="V31" i="21"/>
  <c r="G32" i="21"/>
  <c r="I32" i="21"/>
  <c r="K32" i="21"/>
  <c r="M32" i="21"/>
  <c r="O32" i="21"/>
  <c r="Q32" i="21"/>
  <c r="V32" i="21"/>
  <c r="G33" i="21"/>
  <c r="M33" i="21" s="1"/>
  <c r="I33" i="21"/>
  <c r="K33" i="21"/>
  <c r="O33" i="21"/>
  <c r="Q33" i="21"/>
  <c r="V33" i="21"/>
  <c r="G34" i="21"/>
  <c r="I34" i="21"/>
  <c r="K34" i="21"/>
  <c r="M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M37" i="21" s="1"/>
  <c r="I37" i="21"/>
  <c r="K37" i="21"/>
  <c r="O37" i="21"/>
  <c r="Q37" i="21"/>
  <c r="V37" i="2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I40" i="21"/>
  <c r="K40" i="21"/>
  <c r="M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M43" i="21" s="1"/>
  <c r="I43" i="21"/>
  <c r="K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I46" i="21"/>
  <c r="K46" i="21"/>
  <c r="M46" i="21"/>
  <c r="O46" i="21"/>
  <c r="Q46" i="21"/>
  <c r="V46" i="21"/>
  <c r="G47" i="21"/>
  <c r="M47" i="21" s="1"/>
  <c r="I47" i="21"/>
  <c r="K47" i="21"/>
  <c r="O47" i="21"/>
  <c r="Q47" i="21"/>
  <c r="V47" i="21"/>
  <c r="G48" i="21"/>
  <c r="I48" i="21"/>
  <c r="K48" i="21"/>
  <c r="M48" i="21"/>
  <c r="O48" i="21"/>
  <c r="Q48" i="21"/>
  <c r="V48" i="21"/>
  <c r="G49" i="21"/>
  <c r="M49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I52" i="21"/>
  <c r="K52" i="21"/>
  <c r="M52" i="21"/>
  <c r="O52" i="21"/>
  <c r="Q52" i="21"/>
  <c r="V52" i="21"/>
  <c r="G53" i="21"/>
  <c r="M5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G55" i="21"/>
  <c r="M55" i="21" s="1"/>
  <c r="I55" i="21"/>
  <c r="K55" i="21"/>
  <c r="O55" i="21"/>
  <c r="Q55" i="21"/>
  <c r="V55" i="21"/>
  <c r="G56" i="21"/>
  <c r="I56" i="21"/>
  <c r="K56" i="21"/>
  <c r="M56" i="21"/>
  <c r="O56" i="21"/>
  <c r="Q56" i="21"/>
  <c r="V56" i="21"/>
  <c r="G57" i="21"/>
  <c r="M57" i="21" s="1"/>
  <c r="I57" i="21"/>
  <c r="K57" i="21"/>
  <c r="O57" i="21"/>
  <c r="Q57" i="21"/>
  <c r="V57" i="21"/>
  <c r="G58" i="21"/>
  <c r="I58" i="21"/>
  <c r="K58" i="21"/>
  <c r="M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M61" i="21" s="1"/>
  <c r="I61" i="21"/>
  <c r="K61" i="21"/>
  <c r="O61" i="21"/>
  <c r="Q61" i="21"/>
  <c r="V61" i="21"/>
  <c r="G62" i="21"/>
  <c r="I62" i="21"/>
  <c r="K62" i="21"/>
  <c r="M62" i="21"/>
  <c r="O62" i="21"/>
  <c r="Q62" i="21"/>
  <c r="V62" i="21"/>
  <c r="G63" i="21"/>
  <c r="M63" i="21" s="1"/>
  <c r="I63" i="21"/>
  <c r="K63" i="21"/>
  <c r="O63" i="21"/>
  <c r="Q63" i="21"/>
  <c r="V63" i="21"/>
  <c r="G64" i="21"/>
  <c r="I64" i="21"/>
  <c r="K64" i="21"/>
  <c r="M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1" i="21"/>
  <c r="M71" i="21" s="1"/>
  <c r="I71" i="21"/>
  <c r="K71" i="21"/>
  <c r="K70" i="21" s="1"/>
  <c r="O71" i="21"/>
  <c r="O70" i="21" s="1"/>
  <c r="Q71" i="21"/>
  <c r="V71" i="21"/>
  <c r="V70" i="21" s="1"/>
  <c r="G72" i="21"/>
  <c r="I72" i="21"/>
  <c r="K72" i="21"/>
  <c r="M72" i="21"/>
  <c r="O72" i="21"/>
  <c r="Q72" i="21"/>
  <c r="V72" i="21"/>
  <c r="G73" i="21"/>
  <c r="M73" i="21" s="1"/>
  <c r="I73" i="21"/>
  <c r="K73" i="21"/>
  <c r="O73" i="21"/>
  <c r="Q73" i="21"/>
  <c r="V73" i="21"/>
  <c r="G74" i="21"/>
  <c r="I74" i="21"/>
  <c r="I70" i="21" s="1"/>
  <c r="K74" i="21"/>
  <c r="M74" i="21"/>
  <c r="O74" i="21"/>
  <c r="Q74" i="21"/>
  <c r="V74" i="21"/>
  <c r="G75" i="21"/>
  <c r="M75" i="21" s="1"/>
  <c r="I75" i="21"/>
  <c r="K75" i="21"/>
  <c r="O75" i="21"/>
  <c r="Q75" i="21"/>
  <c r="V75" i="21"/>
  <c r="G76" i="21"/>
  <c r="I76" i="21"/>
  <c r="K76" i="21"/>
  <c r="M76" i="21"/>
  <c r="O76" i="21"/>
  <c r="Q76" i="21"/>
  <c r="Q70" i="21" s="1"/>
  <c r="V76" i="21"/>
  <c r="G77" i="21"/>
  <c r="M77" i="21" s="1"/>
  <c r="I77" i="21"/>
  <c r="K77" i="21"/>
  <c r="O77" i="21"/>
  <c r="Q77" i="21"/>
  <c r="V77" i="21"/>
  <c r="G78" i="21"/>
  <c r="I78" i="21"/>
  <c r="K78" i="21"/>
  <c r="M78" i="21"/>
  <c r="O78" i="21"/>
  <c r="Q78" i="21"/>
  <c r="V78" i="21"/>
  <c r="G79" i="21"/>
  <c r="M79" i="21" s="1"/>
  <c r="I79" i="21"/>
  <c r="K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I82" i="21"/>
  <c r="K82" i="21"/>
  <c r="M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M85" i="21" s="1"/>
  <c r="I85" i="21"/>
  <c r="K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I88" i="21"/>
  <c r="K88" i="21"/>
  <c r="M88" i="21"/>
  <c r="O88" i="21"/>
  <c r="Q88" i="21"/>
  <c r="V88" i="21"/>
  <c r="G89" i="21"/>
  <c r="M89" i="21" s="1"/>
  <c r="I89" i="21"/>
  <c r="K89" i="21"/>
  <c r="O89" i="21"/>
  <c r="Q89" i="21"/>
  <c r="V89" i="21"/>
  <c r="G90" i="21"/>
  <c r="I90" i="21"/>
  <c r="K90" i="21"/>
  <c r="M90" i="21"/>
  <c r="O90" i="21"/>
  <c r="Q90" i="21"/>
  <c r="V90" i="21"/>
  <c r="G91" i="21"/>
  <c r="M91" i="21" s="1"/>
  <c r="I91" i="21"/>
  <c r="K91" i="21"/>
  <c r="O91" i="21"/>
  <c r="Q91" i="21"/>
  <c r="V91" i="21"/>
  <c r="G92" i="21"/>
  <c r="I92" i="21"/>
  <c r="K92" i="21"/>
  <c r="M92" i="21"/>
  <c r="O92" i="21"/>
  <c r="Q92" i="21"/>
  <c r="V92" i="21"/>
  <c r="G93" i="21"/>
  <c r="M93" i="21" s="1"/>
  <c r="I93" i="21"/>
  <c r="K93" i="21"/>
  <c r="O93" i="21"/>
  <c r="Q93" i="21"/>
  <c r="V93" i="21"/>
  <c r="G94" i="21"/>
  <c r="I94" i="21"/>
  <c r="K94" i="21"/>
  <c r="M94" i="21"/>
  <c r="O94" i="21"/>
  <c r="Q94" i="21"/>
  <c r="V94" i="21"/>
  <c r="G95" i="21"/>
  <c r="M95" i="21" s="1"/>
  <c r="I95" i="21"/>
  <c r="K95" i="21"/>
  <c r="O95" i="21"/>
  <c r="Q95" i="21"/>
  <c r="V95" i="21"/>
  <c r="G96" i="21"/>
  <c r="I96" i="21"/>
  <c r="K96" i="21"/>
  <c r="M96" i="21"/>
  <c r="O96" i="21"/>
  <c r="Q96" i="21"/>
  <c r="V96" i="21"/>
  <c r="G97" i="21"/>
  <c r="M97" i="21" s="1"/>
  <c r="I97" i="21"/>
  <c r="K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I100" i="21"/>
  <c r="K100" i="21"/>
  <c r="M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I104" i="21"/>
  <c r="K104" i="21"/>
  <c r="M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I106" i="21"/>
  <c r="K106" i="21"/>
  <c r="M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I108" i="21"/>
  <c r="K108" i="21"/>
  <c r="M108" i="21"/>
  <c r="O108" i="21"/>
  <c r="Q108" i="21"/>
  <c r="V108" i="21"/>
  <c r="G109" i="21"/>
  <c r="M109" i="21" s="1"/>
  <c r="I109" i="21"/>
  <c r="K109" i="21"/>
  <c r="O109" i="21"/>
  <c r="Q109" i="21"/>
  <c r="V109" i="21"/>
  <c r="G110" i="21"/>
  <c r="I110" i="21"/>
  <c r="K110" i="21"/>
  <c r="M110" i="21"/>
  <c r="O110" i="21"/>
  <c r="Q110" i="21"/>
  <c r="V110" i="21"/>
  <c r="G111" i="21"/>
  <c r="M111" i="21" s="1"/>
  <c r="I111" i="21"/>
  <c r="K111" i="21"/>
  <c r="O111" i="21"/>
  <c r="Q111" i="21"/>
  <c r="V111" i="21"/>
  <c r="G113" i="21"/>
  <c r="M113" i="21" s="1"/>
  <c r="I113" i="21"/>
  <c r="K113" i="21"/>
  <c r="K112" i="21" s="1"/>
  <c r="O113" i="21"/>
  <c r="O112" i="21" s="1"/>
  <c r="Q113" i="21"/>
  <c r="V113" i="21"/>
  <c r="V112" i="21" s="1"/>
  <c r="G114" i="21"/>
  <c r="I114" i="21"/>
  <c r="K114" i="21"/>
  <c r="M114" i="21"/>
  <c r="O114" i="21"/>
  <c r="Q114" i="21"/>
  <c r="V114" i="21"/>
  <c r="G115" i="21"/>
  <c r="M115" i="21" s="1"/>
  <c r="I115" i="21"/>
  <c r="K115" i="21"/>
  <c r="O115" i="21"/>
  <c r="Q115" i="21"/>
  <c r="V115" i="21"/>
  <c r="G116" i="21"/>
  <c r="I116" i="21"/>
  <c r="I112" i="21" s="1"/>
  <c r="K116" i="21"/>
  <c r="M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I118" i="21"/>
  <c r="K118" i="21"/>
  <c r="M118" i="21"/>
  <c r="O118" i="21"/>
  <c r="Q118" i="21"/>
  <c r="Q112" i="21" s="1"/>
  <c r="V118" i="21"/>
  <c r="G119" i="21"/>
  <c r="M119" i="21" s="1"/>
  <c r="I119" i="21"/>
  <c r="K119" i="21"/>
  <c r="O119" i="21"/>
  <c r="Q119" i="21"/>
  <c r="V119" i="21"/>
  <c r="G120" i="21"/>
  <c r="I120" i="21"/>
  <c r="K120" i="21"/>
  <c r="M120" i="21"/>
  <c r="O120" i="21"/>
  <c r="Q120" i="21"/>
  <c r="V120" i="21"/>
  <c r="G121" i="21"/>
  <c r="M121" i="21" s="1"/>
  <c r="I121" i="21"/>
  <c r="K121" i="21"/>
  <c r="O121" i="21"/>
  <c r="Q121" i="21"/>
  <c r="V121" i="21"/>
  <c r="G125" i="21"/>
  <c r="G124" i="21" s="1"/>
  <c r="I125" i="21"/>
  <c r="K125" i="21"/>
  <c r="K124" i="21" s="1"/>
  <c r="O125" i="21"/>
  <c r="O124" i="21" s="1"/>
  <c r="Q125" i="21"/>
  <c r="V125" i="21"/>
  <c r="V124" i="21" s="1"/>
  <c r="G126" i="21"/>
  <c r="I126" i="21"/>
  <c r="K126" i="21"/>
  <c r="M126" i="21"/>
  <c r="O126" i="21"/>
  <c r="Q126" i="21"/>
  <c r="Q124" i="21" s="1"/>
  <c r="V126" i="21"/>
  <c r="G134" i="21"/>
  <c r="M134" i="21" s="1"/>
  <c r="I134" i="21"/>
  <c r="K134" i="21"/>
  <c r="O134" i="21"/>
  <c r="Q134" i="21"/>
  <c r="V134" i="21"/>
  <c r="G135" i="21"/>
  <c r="I135" i="21"/>
  <c r="K135" i="21"/>
  <c r="M135" i="21"/>
  <c r="O135" i="21"/>
  <c r="Q135" i="21"/>
  <c r="V135" i="21"/>
  <c r="G141" i="21"/>
  <c r="M141" i="21" s="1"/>
  <c r="I141" i="21"/>
  <c r="K141" i="21"/>
  <c r="O141" i="21"/>
  <c r="Q141" i="21"/>
  <c r="V141" i="21"/>
  <c r="G142" i="21"/>
  <c r="I142" i="21"/>
  <c r="I124" i="21" s="1"/>
  <c r="K142" i="21"/>
  <c r="M142" i="21"/>
  <c r="O142" i="21"/>
  <c r="Q142" i="21"/>
  <c r="V142" i="21"/>
  <c r="G148" i="21"/>
  <c r="M148" i="21" s="1"/>
  <c r="I148" i="21"/>
  <c r="K148" i="21"/>
  <c r="O148" i="21"/>
  <c r="Q148" i="21"/>
  <c r="V148" i="21"/>
  <c r="G149" i="21"/>
  <c r="I149" i="21"/>
  <c r="K149" i="21"/>
  <c r="M149" i="21"/>
  <c r="O149" i="21"/>
  <c r="Q149" i="21"/>
  <c r="V149" i="21"/>
  <c r="G150" i="21"/>
  <c r="M150" i="21" s="1"/>
  <c r="I150" i="21"/>
  <c r="K150" i="21"/>
  <c r="O150" i="21"/>
  <c r="Q150" i="21"/>
  <c r="V150" i="21"/>
  <c r="G151" i="21"/>
  <c r="I151" i="21"/>
  <c r="K151" i="21"/>
  <c r="M151" i="21"/>
  <c r="O151" i="21"/>
  <c r="Q151" i="21"/>
  <c r="V151" i="21"/>
  <c r="G155" i="21"/>
  <c r="M155" i="21" s="1"/>
  <c r="I155" i="21"/>
  <c r="K155" i="21"/>
  <c r="O155" i="21"/>
  <c r="Q155" i="21"/>
  <c r="V155" i="21"/>
  <c r="G159" i="21"/>
  <c r="I159" i="21"/>
  <c r="K159" i="21"/>
  <c r="M159" i="21"/>
  <c r="O159" i="21"/>
  <c r="Q159" i="21"/>
  <c r="V159" i="21"/>
  <c r="G160" i="21"/>
  <c r="M160" i="21" s="1"/>
  <c r="I160" i="21"/>
  <c r="K160" i="21"/>
  <c r="O160" i="21"/>
  <c r="Q160" i="21"/>
  <c r="V160" i="21"/>
  <c r="G161" i="21"/>
  <c r="I161" i="21"/>
  <c r="K161" i="21"/>
  <c r="M161" i="21"/>
  <c r="O161" i="21"/>
  <c r="Q161" i="21"/>
  <c r="V161" i="21"/>
  <c r="G171" i="21"/>
  <c r="M171" i="21" s="1"/>
  <c r="I171" i="21"/>
  <c r="K171" i="21"/>
  <c r="O171" i="21"/>
  <c r="Q171" i="21"/>
  <c r="V171" i="21"/>
  <c r="G175" i="21"/>
  <c r="I175" i="21"/>
  <c r="K175" i="21"/>
  <c r="M175" i="21"/>
  <c r="O175" i="21"/>
  <c r="Q175" i="21"/>
  <c r="V175" i="21"/>
  <c r="G176" i="21"/>
  <c r="M176" i="21" s="1"/>
  <c r="I176" i="21"/>
  <c r="K176" i="21"/>
  <c r="O176" i="21"/>
  <c r="Q176" i="21"/>
  <c r="V176" i="21"/>
  <c r="G181" i="21"/>
  <c r="I181" i="21"/>
  <c r="K181" i="21"/>
  <c r="M181" i="21"/>
  <c r="O181" i="21"/>
  <c r="Q181" i="21"/>
  <c r="V181" i="21"/>
  <c r="G187" i="21"/>
  <c r="M187" i="21" s="1"/>
  <c r="I187" i="21"/>
  <c r="K187" i="21"/>
  <c r="O187" i="21"/>
  <c r="Q187" i="21"/>
  <c r="V187" i="21"/>
  <c r="G190" i="21"/>
  <c r="I190" i="21"/>
  <c r="K190" i="21"/>
  <c r="M190" i="21"/>
  <c r="O190" i="21"/>
  <c r="Q190" i="21"/>
  <c r="V190" i="21"/>
  <c r="G191" i="21"/>
  <c r="M191" i="21" s="1"/>
  <c r="I191" i="21"/>
  <c r="K191" i="21"/>
  <c r="O191" i="21"/>
  <c r="Q191" i="21"/>
  <c r="V191" i="21"/>
  <c r="G195" i="21"/>
  <c r="I195" i="21"/>
  <c r="K195" i="21"/>
  <c r="M195" i="21"/>
  <c r="O195" i="21"/>
  <c r="Q195" i="21"/>
  <c r="V195" i="21"/>
  <c r="G196" i="21"/>
  <c r="M196" i="21" s="1"/>
  <c r="I196" i="21"/>
  <c r="K196" i="21"/>
  <c r="O196" i="21"/>
  <c r="Q196" i="21"/>
  <c r="V196" i="21"/>
  <c r="G199" i="21"/>
  <c r="I199" i="21"/>
  <c r="K199" i="21"/>
  <c r="M199" i="21"/>
  <c r="O199" i="21"/>
  <c r="Q199" i="21"/>
  <c r="V199" i="21"/>
  <c r="G200" i="21"/>
  <c r="M200" i="21" s="1"/>
  <c r="I200" i="21"/>
  <c r="K200" i="21"/>
  <c r="O200" i="21"/>
  <c r="Q200" i="21"/>
  <c r="V200" i="21"/>
  <c r="G205" i="21"/>
  <c r="I205" i="21"/>
  <c r="K205" i="21"/>
  <c r="M205" i="21"/>
  <c r="O205" i="21"/>
  <c r="Q205" i="21"/>
  <c r="V205" i="21"/>
  <c r="G206" i="21"/>
  <c r="M206" i="21" s="1"/>
  <c r="I206" i="21"/>
  <c r="K206" i="21"/>
  <c r="O206" i="21"/>
  <c r="Q206" i="21"/>
  <c r="V206" i="21"/>
  <c r="G207" i="21"/>
  <c r="I207" i="21"/>
  <c r="K207" i="21"/>
  <c r="M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I209" i="21"/>
  <c r="K209" i="21"/>
  <c r="M209" i="21"/>
  <c r="O209" i="21"/>
  <c r="Q209" i="21"/>
  <c r="V209" i="21"/>
  <c r="G210" i="21"/>
  <c r="M210" i="21" s="1"/>
  <c r="I210" i="21"/>
  <c r="K210" i="21"/>
  <c r="O210" i="21"/>
  <c r="Q210" i="21"/>
  <c r="V210" i="21"/>
  <c r="G211" i="21"/>
  <c r="I211" i="21"/>
  <c r="K211" i="21"/>
  <c r="M211" i="21"/>
  <c r="O211" i="21"/>
  <c r="Q211" i="21"/>
  <c r="V211" i="21"/>
  <c r="G212" i="21"/>
  <c r="M212" i="21" s="1"/>
  <c r="I212" i="21"/>
  <c r="K212" i="21"/>
  <c r="O212" i="21"/>
  <c r="Q212" i="21"/>
  <c r="V212" i="21"/>
  <c r="G213" i="21"/>
  <c r="I213" i="21"/>
  <c r="K213" i="21"/>
  <c r="M213" i="21"/>
  <c r="O213" i="21"/>
  <c r="Q213" i="21"/>
  <c r="V213" i="21"/>
  <c r="G217" i="21"/>
  <c r="M217" i="21" s="1"/>
  <c r="I217" i="21"/>
  <c r="K217" i="21"/>
  <c r="O217" i="21"/>
  <c r="Q217" i="21"/>
  <c r="V217" i="21"/>
  <c r="G219" i="21"/>
  <c r="I219" i="21"/>
  <c r="K219" i="21"/>
  <c r="M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I221" i="21"/>
  <c r="K221" i="21"/>
  <c r="M221" i="21"/>
  <c r="O221" i="21"/>
  <c r="Q221" i="21"/>
  <c r="V221" i="21"/>
  <c r="G222" i="21"/>
  <c r="M222" i="21" s="1"/>
  <c r="I222" i="21"/>
  <c r="K222" i="21"/>
  <c r="O222" i="21"/>
  <c r="Q222" i="21"/>
  <c r="V222" i="21"/>
  <c r="G223" i="21"/>
  <c r="I223" i="21"/>
  <c r="K223" i="21"/>
  <c r="M223" i="21"/>
  <c r="O223" i="21"/>
  <c r="Q223" i="21"/>
  <c r="V223" i="21"/>
  <c r="G224" i="21"/>
  <c r="M224" i="21" s="1"/>
  <c r="I224" i="21"/>
  <c r="K224" i="21"/>
  <c r="O224" i="21"/>
  <c r="Q224" i="21"/>
  <c r="V224" i="21"/>
  <c r="G225" i="21"/>
  <c r="I225" i="21"/>
  <c r="K225" i="21"/>
  <c r="M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I227" i="21"/>
  <c r="K227" i="21"/>
  <c r="M227" i="21"/>
  <c r="O227" i="21"/>
  <c r="Q227" i="21"/>
  <c r="V227" i="21"/>
  <c r="G228" i="21"/>
  <c r="M228" i="21" s="1"/>
  <c r="I228" i="21"/>
  <c r="K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I231" i="21"/>
  <c r="K231" i="21"/>
  <c r="M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I235" i="21"/>
  <c r="K235" i="21"/>
  <c r="M235" i="21"/>
  <c r="O235" i="21"/>
  <c r="Q235" i="21"/>
  <c r="V235" i="21"/>
  <c r="G236" i="21"/>
  <c r="M236" i="21" s="1"/>
  <c r="I236" i="21"/>
  <c r="K236" i="21"/>
  <c r="O236" i="21"/>
  <c r="Q236" i="21"/>
  <c r="V236" i="21"/>
  <c r="G237" i="21"/>
  <c r="I237" i="21"/>
  <c r="K237" i="21"/>
  <c r="M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I239" i="21"/>
  <c r="K239" i="21"/>
  <c r="M239" i="21"/>
  <c r="O239" i="21"/>
  <c r="Q239" i="21"/>
  <c r="V239" i="21"/>
  <c r="G240" i="21"/>
  <c r="M240" i="21" s="1"/>
  <c r="I240" i="21"/>
  <c r="K240" i="21"/>
  <c r="O240" i="21"/>
  <c r="Q240" i="21"/>
  <c r="V240" i="21"/>
  <c r="G241" i="21"/>
  <c r="I241" i="21"/>
  <c r="K241" i="21"/>
  <c r="M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I243" i="21"/>
  <c r="K243" i="21"/>
  <c r="M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M246" i="21" s="1"/>
  <c r="I246" i="21"/>
  <c r="K246" i="21"/>
  <c r="O246" i="21"/>
  <c r="Q246" i="21"/>
  <c r="V246" i="21"/>
  <c r="G247" i="21"/>
  <c r="I247" i="21"/>
  <c r="K247" i="21"/>
  <c r="M247" i="21"/>
  <c r="O247" i="21"/>
  <c r="Q247" i="21"/>
  <c r="V247" i="21"/>
  <c r="G248" i="21"/>
  <c r="M248" i="21" s="1"/>
  <c r="I248" i="21"/>
  <c r="K248" i="21"/>
  <c r="O248" i="21"/>
  <c r="Q248" i="21"/>
  <c r="V248" i="21"/>
  <c r="G249" i="21"/>
  <c r="I249" i="21"/>
  <c r="K249" i="21"/>
  <c r="M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I251" i="21"/>
  <c r="K251" i="21"/>
  <c r="M251" i="21"/>
  <c r="O251" i="21"/>
  <c r="Q251" i="21"/>
  <c r="V251" i="21"/>
  <c r="G252" i="21"/>
  <c r="M252" i="21" s="1"/>
  <c r="I252" i="21"/>
  <c r="K252" i="21"/>
  <c r="O252" i="21"/>
  <c r="Q252" i="21"/>
  <c r="V252" i="21"/>
  <c r="G253" i="21"/>
  <c r="I253" i="21"/>
  <c r="K253" i="21"/>
  <c r="M253" i="21"/>
  <c r="O253" i="21"/>
  <c r="Q253" i="21"/>
  <c r="V253" i="21"/>
  <c r="G254" i="21"/>
  <c r="M254" i="21" s="1"/>
  <c r="I254" i="21"/>
  <c r="K254" i="21"/>
  <c r="O254" i="21"/>
  <c r="Q254" i="21"/>
  <c r="V254" i="21"/>
  <c r="G255" i="21"/>
  <c r="I255" i="21"/>
  <c r="K255" i="21"/>
  <c r="M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M258" i="21" s="1"/>
  <c r="I258" i="21"/>
  <c r="K258" i="21"/>
  <c r="O258" i="21"/>
  <c r="Q258" i="21"/>
  <c r="V258" i="21"/>
  <c r="G259" i="21"/>
  <c r="I259" i="21"/>
  <c r="K259" i="21"/>
  <c r="M259" i="21"/>
  <c r="O259" i="21"/>
  <c r="Q259" i="21"/>
  <c r="V259" i="21"/>
  <c r="G260" i="21"/>
  <c r="M260" i="21" s="1"/>
  <c r="I260" i="21"/>
  <c r="K260" i="21"/>
  <c r="O260" i="21"/>
  <c r="Q260" i="21"/>
  <c r="V260" i="21"/>
  <c r="G261" i="21"/>
  <c r="I261" i="21"/>
  <c r="K261" i="21"/>
  <c r="M261" i="21"/>
  <c r="O261" i="21"/>
  <c r="Q261" i="21"/>
  <c r="V261" i="21"/>
  <c r="G262" i="21"/>
  <c r="M262" i="21" s="1"/>
  <c r="I262" i="21"/>
  <c r="K262" i="21"/>
  <c r="O262" i="21"/>
  <c r="Q262" i="21"/>
  <c r="V262" i="21"/>
  <c r="G263" i="21"/>
  <c r="I263" i="21"/>
  <c r="K263" i="21"/>
  <c r="M263" i="21"/>
  <c r="O263" i="21"/>
  <c r="Q263" i="21"/>
  <c r="V263" i="21"/>
  <c r="G264" i="21"/>
  <c r="M264" i="21" s="1"/>
  <c r="I264" i="21"/>
  <c r="K264" i="21"/>
  <c r="O264" i="21"/>
  <c r="Q264" i="21"/>
  <c r="V264" i="21"/>
  <c r="G265" i="21"/>
  <c r="I265" i="21"/>
  <c r="K265" i="21"/>
  <c r="M265" i="21"/>
  <c r="O265" i="21"/>
  <c r="Q265" i="21"/>
  <c r="V265" i="21"/>
  <c r="G270" i="21"/>
  <c r="M270" i="21" s="1"/>
  <c r="I270" i="21"/>
  <c r="K270" i="21"/>
  <c r="O270" i="21"/>
  <c r="Q270" i="21"/>
  <c r="V270" i="21"/>
  <c r="G271" i="21"/>
  <c r="I271" i="21"/>
  <c r="K271" i="21"/>
  <c r="M271" i="21"/>
  <c r="O271" i="21"/>
  <c r="Q271" i="21"/>
  <c r="V271" i="21"/>
  <c r="G272" i="21"/>
  <c r="M272" i="21" s="1"/>
  <c r="I272" i="21"/>
  <c r="K272" i="21"/>
  <c r="O272" i="21"/>
  <c r="Q272" i="21"/>
  <c r="V272" i="21"/>
  <c r="G273" i="21"/>
  <c r="I273" i="21"/>
  <c r="K273" i="21"/>
  <c r="M273" i="21"/>
  <c r="O273" i="21"/>
  <c r="Q273" i="21"/>
  <c r="V273" i="21"/>
  <c r="G275" i="21"/>
  <c r="M275" i="21" s="1"/>
  <c r="I275" i="21"/>
  <c r="K275" i="21"/>
  <c r="O275" i="21"/>
  <c r="Q275" i="21"/>
  <c r="V275" i="21"/>
  <c r="G277" i="21"/>
  <c r="I277" i="21"/>
  <c r="K277" i="21"/>
  <c r="M277" i="21"/>
  <c r="O277" i="21"/>
  <c r="Q277" i="21"/>
  <c r="V277" i="21"/>
  <c r="G278" i="21"/>
  <c r="M278" i="21" s="1"/>
  <c r="I278" i="21"/>
  <c r="K278" i="21"/>
  <c r="O278" i="21"/>
  <c r="Q278" i="21"/>
  <c r="V278" i="21"/>
  <c r="G279" i="21"/>
  <c r="I279" i="21"/>
  <c r="K279" i="21"/>
  <c r="M279" i="21"/>
  <c r="O279" i="21"/>
  <c r="Q279" i="21"/>
  <c r="V279" i="21"/>
  <c r="G281" i="21"/>
  <c r="I281" i="21"/>
  <c r="I280" i="21" s="1"/>
  <c r="K281" i="21"/>
  <c r="M281" i="21"/>
  <c r="O281" i="21"/>
  <c r="Q281" i="21"/>
  <c r="Q280" i="21" s="1"/>
  <c r="V281" i="21"/>
  <c r="G283" i="21"/>
  <c r="M283" i="21" s="1"/>
  <c r="I283" i="21"/>
  <c r="K283" i="21"/>
  <c r="O283" i="21"/>
  <c r="O280" i="21" s="1"/>
  <c r="Q283" i="21"/>
  <c r="V283" i="21"/>
  <c r="G284" i="21"/>
  <c r="I284" i="21"/>
  <c r="K284" i="21"/>
  <c r="M284" i="21"/>
  <c r="O284" i="21"/>
  <c r="Q284" i="21"/>
  <c r="V284" i="21"/>
  <c r="G285" i="21"/>
  <c r="M285" i="21" s="1"/>
  <c r="I285" i="21"/>
  <c r="K285" i="21"/>
  <c r="K280" i="21" s="1"/>
  <c r="O285" i="21"/>
  <c r="Q285" i="21"/>
  <c r="V285" i="21"/>
  <c r="G287" i="21"/>
  <c r="I287" i="21"/>
  <c r="K287" i="21"/>
  <c r="M287" i="21"/>
  <c r="O287" i="21"/>
  <c r="Q287" i="21"/>
  <c r="V287" i="21"/>
  <c r="G288" i="21"/>
  <c r="G280" i="21" s="1"/>
  <c r="I288" i="21"/>
  <c r="K288" i="21"/>
  <c r="O288" i="21"/>
  <c r="Q288" i="21"/>
  <c r="V288" i="21"/>
  <c r="V280" i="21" s="1"/>
  <c r="G289" i="21"/>
  <c r="I289" i="21"/>
  <c r="K289" i="21"/>
  <c r="M289" i="21"/>
  <c r="O289" i="21"/>
  <c r="Q289" i="21"/>
  <c r="V289" i="21"/>
  <c r="G290" i="21"/>
  <c r="M290" i="21" s="1"/>
  <c r="I290" i="21"/>
  <c r="K290" i="21"/>
  <c r="O290" i="21"/>
  <c r="Q290" i="21"/>
  <c r="V290" i="21"/>
  <c r="G291" i="21"/>
  <c r="I291" i="21"/>
  <c r="K291" i="21"/>
  <c r="M291" i="21"/>
  <c r="O291" i="21"/>
  <c r="Q291" i="21"/>
  <c r="V291" i="21"/>
  <c r="G292" i="21"/>
  <c r="M292" i="21" s="1"/>
  <c r="I292" i="21"/>
  <c r="K292" i="21"/>
  <c r="O292" i="21"/>
  <c r="Q292" i="21"/>
  <c r="V292" i="21"/>
  <c r="G293" i="21"/>
  <c r="I293" i="21"/>
  <c r="K293" i="21"/>
  <c r="M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M295" i="21" s="1"/>
  <c r="I295" i="21"/>
  <c r="K295" i="21"/>
  <c r="O295" i="21"/>
  <c r="Q295" i="21"/>
  <c r="V295" i="21"/>
  <c r="G296" i="21"/>
  <c r="M296" i="21" s="1"/>
  <c r="I296" i="21"/>
  <c r="K296" i="21"/>
  <c r="O296" i="21"/>
  <c r="Q296" i="21"/>
  <c r="V296" i="21"/>
  <c r="G297" i="21"/>
  <c r="I297" i="21"/>
  <c r="K297" i="21"/>
  <c r="M297" i="21"/>
  <c r="O297" i="21"/>
  <c r="Q297" i="21"/>
  <c r="V297" i="21"/>
  <c r="G298" i="21"/>
  <c r="I298" i="21"/>
  <c r="K298" i="21"/>
  <c r="M298" i="21"/>
  <c r="O298" i="21"/>
  <c r="Q298" i="21"/>
  <c r="V298" i="21"/>
  <c r="G299" i="21"/>
  <c r="I299" i="21"/>
  <c r="K299" i="21"/>
  <c r="M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M301" i="21" s="1"/>
  <c r="I301" i="21"/>
  <c r="K301" i="21"/>
  <c r="O301" i="21"/>
  <c r="Q301" i="21"/>
  <c r="V301" i="21"/>
  <c r="G302" i="21"/>
  <c r="M302" i="21" s="1"/>
  <c r="I302" i="21"/>
  <c r="K302" i="21"/>
  <c r="O302" i="21"/>
  <c r="Q302" i="21"/>
  <c r="V302" i="21"/>
  <c r="G303" i="21"/>
  <c r="I303" i="21"/>
  <c r="K303" i="21"/>
  <c r="M303" i="21"/>
  <c r="O303" i="21"/>
  <c r="Q303" i="21"/>
  <c r="V303" i="21"/>
  <c r="G304" i="21"/>
  <c r="I304" i="21"/>
  <c r="K304" i="21"/>
  <c r="M304" i="21"/>
  <c r="O304" i="21"/>
  <c r="Q304" i="21"/>
  <c r="V304" i="21"/>
  <c r="G305" i="21"/>
  <c r="I305" i="21"/>
  <c r="K305" i="21"/>
  <c r="M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I307" i="21"/>
  <c r="K307" i="21"/>
  <c r="M307" i="21"/>
  <c r="O307" i="21"/>
  <c r="Q307" i="21"/>
  <c r="V307" i="21"/>
  <c r="G308" i="21"/>
  <c r="M308" i="21" s="1"/>
  <c r="I308" i="21"/>
  <c r="K308" i="21"/>
  <c r="O308" i="21"/>
  <c r="Q308" i="21"/>
  <c r="V308" i="21"/>
  <c r="G309" i="21"/>
  <c r="I309" i="21"/>
  <c r="K309" i="21"/>
  <c r="M309" i="21"/>
  <c r="O309" i="21"/>
  <c r="Q309" i="21"/>
  <c r="V309" i="21"/>
  <c r="G310" i="21"/>
  <c r="M310" i="21" s="1"/>
  <c r="I310" i="21"/>
  <c r="K310" i="21"/>
  <c r="O310" i="21"/>
  <c r="Q310" i="21"/>
  <c r="V310" i="21"/>
  <c r="G311" i="21"/>
  <c r="I311" i="21"/>
  <c r="K311" i="21"/>
  <c r="M311" i="21"/>
  <c r="O311" i="21"/>
  <c r="Q311" i="21"/>
  <c r="V311" i="21"/>
  <c r="G312" i="21"/>
  <c r="M312" i="21" s="1"/>
  <c r="I312" i="21"/>
  <c r="K312" i="21"/>
  <c r="O312" i="21"/>
  <c r="Q312" i="21"/>
  <c r="V312" i="21"/>
  <c r="G313" i="21"/>
  <c r="I313" i="21"/>
  <c r="K313" i="21"/>
  <c r="M313" i="21"/>
  <c r="O313" i="21"/>
  <c r="Q313" i="21"/>
  <c r="V313" i="21"/>
  <c r="G314" i="21"/>
  <c r="M314" i="21" s="1"/>
  <c r="I314" i="21"/>
  <c r="K314" i="21"/>
  <c r="O314" i="21"/>
  <c r="Q314" i="21"/>
  <c r="V314" i="21"/>
  <c r="G315" i="21"/>
  <c r="I315" i="21"/>
  <c r="K315" i="21"/>
  <c r="M315" i="21"/>
  <c r="O315" i="21"/>
  <c r="Q315" i="21"/>
  <c r="V315" i="21"/>
  <c r="G317" i="21"/>
  <c r="I317" i="21"/>
  <c r="K317" i="21"/>
  <c r="M317" i="21"/>
  <c r="O317" i="21"/>
  <c r="Q317" i="21"/>
  <c r="V317" i="21"/>
  <c r="G319" i="21"/>
  <c r="I319" i="21"/>
  <c r="K319" i="21"/>
  <c r="M319" i="21"/>
  <c r="O319" i="21"/>
  <c r="Q319" i="21"/>
  <c r="V319" i="21"/>
  <c r="G321" i="21"/>
  <c r="M321" i="21" s="1"/>
  <c r="I321" i="21"/>
  <c r="K321" i="21"/>
  <c r="O321" i="21"/>
  <c r="Q321" i="21"/>
  <c r="V321" i="21"/>
  <c r="G323" i="21"/>
  <c r="M323" i="21" s="1"/>
  <c r="I323" i="21"/>
  <c r="K323" i="21"/>
  <c r="O323" i="21"/>
  <c r="Q323" i="21"/>
  <c r="V323" i="21"/>
  <c r="G325" i="21"/>
  <c r="M325" i="21" s="1"/>
  <c r="I325" i="21"/>
  <c r="K325" i="21"/>
  <c r="O325" i="21"/>
  <c r="Q325" i="21"/>
  <c r="V325" i="21"/>
  <c r="G327" i="21"/>
  <c r="I327" i="21"/>
  <c r="K327" i="21"/>
  <c r="M327" i="21"/>
  <c r="O327" i="21"/>
  <c r="Q327" i="21"/>
  <c r="V327" i="21"/>
  <c r="G329" i="21"/>
  <c r="I329" i="21"/>
  <c r="K329" i="21"/>
  <c r="M329" i="21"/>
  <c r="O329" i="21"/>
  <c r="Q329" i="21"/>
  <c r="V329" i="21"/>
  <c r="G331" i="21"/>
  <c r="I331" i="21"/>
  <c r="K331" i="21"/>
  <c r="M331" i="21"/>
  <c r="O331" i="21"/>
  <c r="Q331" i="21"/>
  <c r="V331" i="21"/>
  <c r="G333" i="21"/>
  <c r="M333" i="21" s="1"/>
  <c r="I333" i="21"/>
  <c r="K333" i="21"/>
  <c r="O333" i="21"/>
  <c r="Q333" i="21"/>
  <c r="V333" i="21"/>
  <c r="G335" i="21"/>
  <c r="I335" i="21"/>
  <c r="K335" i="21"/>
  <c r="M335" i="21"/>
  <c r="O335" i="21"/>
  <c r="Q335" i="21"/>
  <c r="V335" i="21"/>
  <c r="G336" i="21"/>
  <c r="M336" i="21" s="1"/>
  <c r="I336" i="21"/>
  <c r="K336" i="21"/>
  <c r="O336" i="21"/>
  <c r="Q336" i="21"/>
  <c r="V336" i="21"/>
  <c r="G337" i="21"/>
  <c r="I337" i="21"/>
  <c r="K337" i="21"/>
  <c r="M337" i="21"/>
  <c r="O337" i="21"/>
  <c r="Q337" i="21"/>
  <c r="V337" i="21"/>
  <c r="G338" i="21"/>
  <c r="M338" i="21" s="1"/>
  <c r="I338" i="21"/>
  <c r="K338" i="21"/>
  <c r="O338" i="21"/>
  <c r="Q338" i="21"/>
  <c r="V338" i="21"/>
  <c r="G339" i="21"/>
  <c r="I339" i="21"/>
  <c r="K339" i="21"/>
  <c r="M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I341" i="21"/>
  <c r="K341" i="21"/>
  <c r="M341" i="21"/>
  <c r="O341" i="21"/>
  <c r="Q341" i="21"/>
  <c r="V341" i="21"/>
  <c r="G342" i="21"/>
  <c r="M342" i="21" s="1"/>
  <c r="I342" i="21"/>
  <c r="K342" i="21"/>
  <c r="O342" i="21"/>
  <c r="Q342" i="21"/>
  <c r="V342" i="21"/>
  <c r="G343" i="21"/>
  <c r="I343" i="21"/>
  <c r="K343" i="21"/>
  <c r="M343" i="21"/>
  <c r="O343" i="21"/>
  <c r="Q343" i="21"/>
  <c r="V343" i="21"/>
  <c r="G344" i="21"/>
  <c r="I344" i="21"/>
  <c r="K344" i="21"/>
  <c r="M344" i="21"/>
  <c r="O344" i="21"/>
  <c r="Q344" i="21"/>
  <c r="V344" i="21"/>
  <c r="G345" i="21"/>
  <c r="I345" i="21"/>
  <c r="K345" i="21"/>
  <c r="M345" i="21"/>
  <c r="O345" i="21"/>
  <c r="Q345" i="21"/>
  <c r="V345" i="21"/>
  <c r="G346" i="21"/>
  <c r="M346" i="21" s="1"/>
  <c r="I346" i="21"/>
  <c r="K346" i="21"/>
  <c r="O346" i="21"/>
  <c r="Q346" i="21"/>
  <c r="V346" i="21"/>
  <c r="G347" i="21"/>
  <c r="M347" i="21" s="1"/>
  <c r="I347" i="21"/>
  <c r="K347" i="21"/>
  <c r="O347" i="21"/>
  <c r="Q347" i="21"/>
  <c r="V347" i="21"/>
  <c r="G348" i="21"/>
  <c r="M348" i="21" s="1"/>
  <c r="I348" i="21"/>
  <c r="K348" i="21"/>
  <c r="O348" i="21"/>
  <c r="Q348" i="21"/>
  <c r="V348" i="21"/>
  <c r="G350" i="21"/>
  <c r="I350" i="21"/>
  <c r="K350" i="21"/>
  <c r="M350" i="21"/>
  <c r="O350" i="21"/>
  <c r="Q350" i="21"/>
  <c r="V350" i="21"/>
  <c r="G352" i="21"/>
  <c r="I352" i="21"/>
  <c r="K352" i="21"/>
  <c r="M352" i="21"/>
  <c r="O352" i="21"/>
  <c r="Q352" i="21"/>
  <c r="V352" i="21"/>
  <c r="G354" i="21"/>
  <c r="I354" i="21"/>
  <c r="K354" i="21"/>
  <c r="M354" i="21"/>
  <c r="O354" i="21"/>
  <c r="Q354" i="21"/>
  <c r="V354" i="21"/>
  <c r="G355" i="21"/>
  <c r="M355" i="21" s="1"/>
  <c r="I355" i="21"/>
  <c r="K355" i="21"/>
  <c r="O355" i="21"/>
  <c r="Q355" i="21"/>
  <c r="V355" i="21"/>
  <c r="G357" i="21"/>
  <c r="M357" i="21" s="1"/>
  <c r="I357" i="21"/>
  <c r="K357" i="21"/>
  <c r="O357" i="21"/>
  <c r="Q357" i="21"/>
  <c r="V357" i="21"/>
  <c r="G358" i="21"/>
  <c r="M358" i="21" s="1"/>
  <c r="I358" i="21"/>
  <c r="K358" i="21"/>
  <c r="O358" i="21"/>
  <c r="Q358" i="21"/>
  <c r="V358" i="21"/>
  <c r="G359" i="21"/>
  <c r="I359" i="21"/>
  <c r="K359" i="21"/>
  <c r="M359" i="21"/>
  <c r="O359" i="21"/>
  <c r="Q359" i="21"/>
  <c r="V359" i="21"/>
  <c r="G360" i="21"/>
  <c r="I360" i="21"/>
  <c r="K360" i="21"/>
  <c r="M360" i="21"/>
  <c r="O360" i="21"/>
  <c r="Q360" i="21"/>
  <c r="V360" i="21"/>
  <c r="G361" i="21"/>
  <c r="I361" i="21"/>
  <c r="K361" i="21"/>
  <c r="M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I363" i="21"/>
  <c r="K363" i="21"/>
  <c r="M363" i="21"/>
  <c r="O363" i="21"/>
  <c r="Q363" i="21"/>
  <c r="V363" i="21"/>
  <c r="G364" i="21"/>
  <c r="I364" i="21"/>
  <c r="K364" i="21"/>
  <c r="M364" i="21"/>
  <c r="O364" i="21"/>
  <c r="Q364" i="21"/>
  <c r="V364" i="21"/>
  <c r="G365" i="21"/>
  <c r="I365" i="21"/>
  <c r="K365" i="21"/>
  <c r="M365" i="21"/>
  <c r="O365" i="21"/>
  <c r="Q365" i="21"/>
  <c r="V365" i="21"/>
  <c r="G366" i="21"/>
  <c r="I366" i="21"/>
  <c r="K366" i="21"/>
  <c r="M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I369" i="21"/>
  <c r="K369" i="21"/>
  <c r="M369" i="21"/>
  <c r="O369" i="21"/>
  <c r="Q369" i="21"/>
  <c r="V369" i="21"/>
  <c r="G370" i="21"/>
  <c r="I370" i="21"/>
  <c r="K370" i="21"/>
  <c r="M370" i="21"/>
  <c r="O370" i="21"/>
  <c r="Q370" i="21"/>
  <c r="V370" i="21"/>
  <c r="G371" i="21"/>
  <c r="I371" i="21"/>
  <c r="K371" i="21"/>
  <c r="M371" i="21"/>
  <c r="O371" i="21"/>
  <c r="Q371" i="21"/>
  <c r="V371" i="21"/>
  <c r="G372" i="21"/>
  <c r="I372" i="21"/>
  <c r="K372" i="21"/>
  <c r="M372" i="21"/>
  <c r="O372" i="21"/>
  <c r="Q372" i="21"/>
  <c r="V372" i="21"/>
  <c r="G373" i="21"/>
  <c r="M373" i="21" s="1"/>
  <c r="I373" i="21"/>
  <c r="K373" i="21"/>
  <c r="O373" i="21"/>
  <c r="Q373" i="21"/>
  <c r="V373" i="21"/>
  <c r="G374" i="21"/>
  <c r="M374" i="21" s="1"/>
  <c r="I374" i="21"/>
  <c r="K374" i="21"/>
  <c r="O374" i="21"/>
  <c r="Q374" i="21"/>
  <c r="V374" i="21"/>
  <c r="G376" i="21"/>
  <c r="I376" i="21"/>
  <c r="I375" i="21" s="1"/>
  <c r="K376" i="21"/>
  <c r="K375" i="21" s="1"/>
  <c r="M376" i="21"/>
  <c r="O376" i="21"/>
  <c r="O375" i="21" s="1"/>
  <c r="Q376" i="21"/>
  <c r="V376" i="21"/>
  <c r="G377" i="21"/>
  <c r="I377" i="21"/>
  <c r="K377" i="21"/>
  <c r="M377" i="21"/>
  <c r="O377" i="21"/>
  <c r="Q377" i="21"/>
  <c r="V377" i="21"/>
  <c r="G378" i="21"/>
  <c r="I378" i="21"/>
  <c r="K378" i="21"/>
  <c r="M378" i="21"/>
  <c r="O378" i="21"/>
  <c r="Q378" i="21"/>
  <c r="V378" i="21"/>
  <c r="G379" i="21"/>
  <c r="I379" i="21"/>
  <c r="K379" i="21"/>
  <c r="M379" i="21"/>
  <c r="O379" i="21"/>
  <c r="Q379" i="21"/>
  <c r="V379" i="21"/>
  <c r="G380" i="21"/>
  <c r="G375" i="21" s="1"/>
  <c r="I380" i="21"/>
  <c r="K380" i="21"/>
  <c r="O380" i="21"/>
  <c r="Q380" i="21"/>
  <c r="V380" i="21"/>
  <c r="V375" i="21" s="1"/>
  <c r="G381" i="21"/>
  <c r="M381" i="21" s="1"/>
  <c r="I381" i="21"/>
  <c r="K381" i="21"/>
  <c r="O381" i="21"/>
  <c r="Q381" i="21"/>
  <c r="Q375" i="21" s="1"/>
  <c r="V381" i="21"/>
  <c r="G382" i="21"/>
  <c r="I382" i="21"/>
  <c r="K382" i="21"/>
  <c r="M382" i="21"/>
  <c r="O382" i="21"/>
  <c r="Q382" i="21"/>
  <c r="V382" i="21"/>
  <c r="G383" i="21"/>
  <c r="I383" i="21"/>
  <c r="K383" i="21"/>
  <c r="M383" i="21"/>
  <c r="O383" i="21"/>
  <c r="Q383" i="21"/>
  <c r="V383" i="21"/>
  <c r="G384" i="21"/>
  <c r="I384" i="21"/>
  <c r="K384" i="21"/>
  <c r="M384" i="21"/>
  <c r="O384" i="21"/>
  <c r="Q384" i="21"/>
  <c r="V384" i="21"/>
  <c r="G385" i="21"/>
  <c r="I385" i="21"/>
  <c r="K385" i="21"/>
  <c r="M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M387" i="21" s="1"/>
  <c r="I387" i="21"/>
  <c r="K387" i="21"/>
  <c r="O387" i="21"/>
  <c r="Q387" i="21"/>
  <c r="V387" i="21"/>
  <c r="G388" i="21"/>
  <c r="I388" i="21"/>
  <c r="K388" i="21"/>
  <c r="M388" i="21"/>
  <c r="O388" i="21"/>
  <c r="Q388" i="21"/>
  <c r="V388" i="21"/>
  <c r="G389" i="21"/>
  <c r="I389" i="21"/>
  <c r="K389" i="21"/>
  <c r="M389" i="21"/>
  <c r="O389" i="21"/>
  <c r="Q389" i="21"/>
  <c r="V389" i="21"/>
  <c r="G390" i="21"/>
  <c r="I390" i="21"/>
  <c r="K390" i="21"/>
  <c r="M390" i="21"/>
  <c r="O390" i="21"/>
  <c r="Q390" i="21"/>
  <c r="V390" i="21"/>
  <c r="G391" i="21"/>
  <c r="I391" i="21"/>
  <c r="K391" i="21"/>
  <c r="M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M393" i="21" s="1"/>
  <c r="I393" i="21"/>
  <c r="K393" i="21"/>
  <c r="O393" i="21"/>
  <c r="Q393" i="21"/>
  <c r="V393" i="21"/>
  <c r="G394" i="21"/>
  <c r="I394" i="21"/>
  <c r="K394" i="21"/>
  <c r="M394" i="21"/>
  <c r="O394" i="21"/>
  <c r="Q394" i="21"/>
  <c r="V394" i="21"/>
  <c r="G395" i="21"/>
  <c r="I395" i="21"/>
  <c r="K395" i="21"/>
  <c r="M395" i="21"/>
  <c r="O395" i="21"/>
  <c r="Q395" i="21"/>
  <c r="V395" i="21"/>
  <c r="G396" i="21"/>
  <c r="I396" i="21"/>
  <c r="K396" i="21"/>
  <c r="M396" i="21"/>
  <c r="O396" i="21"/>
  <c r="Q396" i="21"/>
  <c r="V396" i="21"/>
  <c r="G397" i="21"/>
  <c r="M397" i="21" s="1"/>
  <c r="I397" i="21"/>
  <c r="K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I399" i="21"/>
  <c r="K399" i="21"/>
  <c r="M399" i="21"/>
  <c r="O399" i="21"/>
  <c r="Q399" i="21"/>
  <c r="V399" i="21"/>
  <c r="G400" i="21"/>
  <c r="I400" i="21"/>
  <c r="K400" i="21"/>
  <c r="M400" i="21"/>
  <c r="O400" i="21"/>
  <c r="Q400" i="21"/>
  <c r="V400" i="21"/>
  <c r="G401" i="21"/>
  <c r="I401" i="21"/>
  <c r="K401" i="21"/>
  <c r="M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I403" i="21"/>
  <c r="K403" i="21"/>
  <c r="M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I405" i="21"/>
  <c r="K405" i="21"/>
  <c r="M405" i="21"/>
  <c r="O405" i="21"/>
  <c r="Q405" i="21"/>
  <c r="V405" i="21"/>
  <c r="G406" i="21"/>
  <c r="M406" i="21" s="1"/>
  <c r="I406" i="21"/>
  <c r="K406" i="21"/>
  <c r="O406" i="21"/>
  <c r="Q406" i="21"/>
  <c r="V406" i="21"/>
  <c r="G407" i="21"/>
  <c r="I407" i="21"/>
  <c r="K407" i="21"/>
  <c r="M407" i="21"/>
  <c r="O407" i="21"/>
  <c r="Q407" i="21"/>
  <c r="V407" i="21"/>
  <c r="G408" i="21"/>
  <c r="M408" i="21" s="1"/>
  <c r="I408" i="21"/>
  <c r="K408" i="21"/>
  <c r="O408" i="21"/>
  <c r="Q408" i="21"/>
  <c r="V408" i="21"/>
  <c r="G409" i="21"/>
  <c r="I409" i="21"/>
  <c r="K409" i="21"/>
  <c r="M409" i="21"/>
  <c r="O409" i="21"/>
  <c r="Q409" i="21"/>
  <c r="V409" i="21"/>
  <c r="G411" i="21"/>
  <c r="I411" i="21"/>
  <c r="I410" i="21" s="1"/>
  <c r="K411" i="21"/>
  <c r="K410" i="21" s="1"/>
  <c r="M411" i="21"/>
  <c r="O411" i="21"/>
  <c r="O410" i="21" s="1"/>
  <c r="Q411" i="21"/>
  <c r="Q410" i="21" s="1"/>
  <c r="V411" i="21"/>
  <c r="G412" i="21"/>
  <c r="I412" i="21"/>
  <c r="K412" i="21"/>
  <c r="M412" i="21"/>
  <c r="O412" i="21"/>
  <c r="Q412" i="21"/>
  <c r="V412" i="21"/>
  <c r="G413" i="21"/>
  <c r="I413" i="21"/>
  <c r="K413" i="21"/>
  <c r="M413" i="21"/>
  <c r="O413" i="21"/>
  <c r="Q413" i="21"/>
  <c r="V413" i="21"/>
  <c r="G414" i="21"/>
  <c r="I414" i="21"/>
  <c r="K414" i="21"/>
  <c r="M414" i="21"/>
  <c r="O414" i="21"/>
  <c r="Q414" i="21"/>
  <c r="V414" i="21"/>
  <c r="G415" i="21"/>
  <c r="M415" i="21" s="1"/>
  <c r="I415" i="21"/>
  <c r="K415" i="21"/>
  <c r="O415" i="21"/>
  <c r="Q415" i="21"/>
  <c r="V415" i="21"/>
  <c r="V410" i="21" s="1"/>
  <c r="G416" i="21"/>
  <c r="G410" i="21" s="1"/>
  <c r="I416" i="21"/>
  <c r="K416" i="21"/>
  <c r="O416" i="21"/>
  <c r="Q416" i="21"/>
  <c r="V416" i="21"/>
  <c r="G417" i="21"/>
  <c r="M417" i="21" s="1"/>
  <c r="I417" i="21"/>
  <c r="K417" i="21"/>
  <c r="O417" i="21"/>
  <c r="Q417" i="21"/>
  <c r="V417" i="21"/>
  <c r="G418" i="21"/>
  <c r="I418" i="21"/>
  <c r="K418" i="21"/>
  <c r="M418" i="21"/>
  <c r="O418" i="21"/>
  <c r="Q418" i="21"/>
  <c r="V418" i="21"/>
  <c r="G419" i="21"/>
  <c r="I419" i="21"/>
  <c r="K419" i="21"/>
  <c r="M419" i="21"/>
  <c r="O419" i="21"/>
  <c r="Q419" i="21"/>
  <c r="V419" i="21"/>
  <c r="G420" i="21"/>
  <c r="I420" i="21"/>
  <c r="K420" i="21"/>
  <c r="M420" i="21"/>
  <c r="O420" i="21"/>
  <c r="Q420" i="21"/>
  <c r="V420" i="21"/>
  <c r="G421" i="21"/>
  <c r="I421" i="21"/>
  <c r="K421" i="21"/>
  <c r="M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M423" i="21" s="1"/>
  <c r="I423" i="21"/>
  <c r="K423" i="21"/>
  <c r="O423" i="21"/>
  <c r="Q423" i="21"/>
  <c r="V423" i="21"/>
  <c r="G424" i="21"/>
  <c r="M424" i="21" s="1"/>
  <c r="I424" i="21"/>
  <c r="K424" i="21"/>
  <c r="O424" i="21"/>
  <c r="Q424" i="21"/>
  <c r="V424" i="21"/>
  <c r="G425" i="21"/>
  <c r="I425" i="21"/>
  <c r="K425" i="21"/>
  <c r="M425" i="21"/>
  <c r="O425" i="21"/>
  <c r="Q425" i="21"/>
  <c r="V425" i="21"/>
  <c r="G426" i="21"/>
  <c r="I426" i="21"/>
  <c r="K426" i="21"/>
  <c r="M426" i="21"/>
  <c r="O426" i="21"/>
  <c r="Q426" i="21"/>
  <c r="V426" i="21"/>
  <c r="G427" i="21"/>
  <c r="I427" i="21"/>
  <c r="K427" i="21"/>
  <c r="M427" i="21"/>
  <c r="O427" i="21"/>
  <c r="Q427" i="21"/>
  <c r="V427" i="21"/>
  <c r="G428" i="21"/>
  <c r="I428" i="21"/>
  <c r="K428" i="21"/>
  <c r="M428" i="21"/>
  <c r="O428" i="21"/>
  <c r="Q428" i="21"/>
  <c r="V428" i="21"/>
  <c r="G429" i="21"/>
  <c r="M429" i="21" s="1"/>
  <c r="I429" i="21"/>
  <c r="K429" i="21"/>
  <c r="O429" i="21"/>
  <c r="Q429" i="21"/>
  <c r="V429" i="21"/>
  <c r="G430" i="21"/>
  <c r="M430" i="21" s="1"/>
  <c r="I430" i="21"/>
  <c r="K430" i="21"/>
  <c r="O430" i="21"/>
  <c r="Q430" i="21"/>
  <c r="V430" i="21"/>
  <c r="G431" i="21"/>
  <c r="M431" i="21" s="1"/>
  <c r="I431" i="21"/>
  <c r="K431" i="21"/>
  <c r="O431" i="21"/>
  <c r="Q431" i="21"/>
  <c r="V431" i="21"/>
  <c r="G432" i="21"/>
  <c r="I432" i="21"/>
  <c r="K432" i="21"/>
  <c r="M432" i="21"/>
  <c r="O432" i="21"/>
  <c r="Q432" i="21"/>
  <c r="V432" i="21"/>
  <c r="G433" i="21"/>
  <c r="I433" i="21"/>
  <c r="K433" i="21"/>
  <c r="M433" i="21"/>
  <c r="O433" i="21"/>
  <c r="Q433" i="21"/>
  <c r="V433" i="21"/>
  <c r="G435" i="21"/>
  <c r="M435" i="21" s="1"/>
  <c r="I435" i="21"/>
  <c r="I434" i="21" s="1"/>
  <c r="K435" i="21"/>
  <c r="K434" i="21" s="1"/>
  <c r="O435" i="21"/>
  <c r="O434" i="21" s="1"/>
  <c r="Q435" i="21"/>
  <c r="Q434" i="21" s="1"/>
  <c r="V435" i="21"/>
  <c r="G436" i="21"/>
  <c r="I436" i="21"/>
  <c r="K436" i="21"/>
  <c r="M436" i="21"/>
  <c r="O436" i="21"/>
  <c r="Q436" i="21"/>
  <c r="V436" i="21"/>
  <c r="G437" i="21"/>
  <c r="I437" i="21"/>
  <c r="K437" i="21"/>
  <c r="M437" i="21"/>
  <c r="O437" i="21"/>
  <c r="Q437" i="21"/>
  <c r="V437" i="21"/>
  <c r="G438" i="21"/>
  <c r="G434" i="21" s="1"/>
  <c r="I438" i="21"/>
  <c r="K438" i="21"/>
  <c r="M438" i="21"/>
  <c r="O438" i="21"/>
  <c r="Q438" i="21"/>
  <c r="V438" i="21"/>
  <c r="V434" i="21" s="1"/>
  <c r="G439" i="21"/>
  <c r="I439" i="21"/>
  <c r="K439" i="21"/>
  <c r="M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I441" i="21"/>
  <c r="K441" i="21"/>
  <c r="M441" i="21"/>
  <c r="O441" i="21"/>
  <c r="Q441" i="21"/>
  <c r="V441" i="21"/>
  <c r="G442" i="21"/>
  <c r="M442" i="21" s="1"/>
  <c r="I442" i="21"/>
  <c r="K442" i="21"/>
  <c r="O442" i="21"/>
  <c r="Q442" i="21"/>
  <c r="V442" i="21"/>
  <c r="G443" i="21"/>
  <c r="I443" i="21"/>
  <c r="K443" i="21"/>
  <c r="M443" i="21"/>
  <c r="O443" i="21"/>
  <c r="Q443" i="21"/>
  <c r="V443" i="21"/>
  <c r="G444" i="21"/>
  <c r="I444" i="21"/>
  <c r="K444" i="21"/>
  <c r="M444" i="21"/>
  <c r="O444" i="21"/>
  <c r="Q444" i="21"/>
  <c r="V444" i="21"/>
  <c r="G445" i="21"/>
  <c r="I445" i="21"/>
  <c r="K445" i="21"/>
  <c r="M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M447" i="21" s="1"/>
  <c r="I447" i="21"/>
  <c r="K447" i="21"/>
  <c r="O447" i="21"/>
  <c r="Q447" i="21"/>
  <c r="V447" i="21"/>
  <c r="G448" i="21"/>
  <c r="I448" i="21"/>
  <c r="K448" i="21"/>
  <c r="M448" i="21"/>
  <c r="O448" i="21"/>
  <c r="Q448" i="21"/>
  <c r="V448" i="21"/>
  <c r="G449" i="21"/>
  <c r="M449" i="21" s="1"/>
  <c r="I449" i="21"/>
  <c r="K449" i="21"/>
  <c r="O449" i="21"/>
  <c r="Q449" i="21"/>
  <c r="V449" i="21"/>
  <c r="G450" i="21"/>
  <c r="I450" i="21"/>
  <c r="K450" i="21"/>
  <c r="M450" i="21"/>
  <c r="O450" i="21"/>
  <c r="Q450" i="21"/>
  <c r="V450" i="21"/>
  <c r="G451" i="21"/>
  <c r="I451" i="21"/>
  <c r="K451" i="21"/>
  <c r="M451" i="21"/>
  <c r="O451" i="21"/>
  <c r="Q451" i="21"/>
  <c r="V451" i="21"/>
  <c r="G452" i="21"/>
  <c r="I452" i="21"/>
  <c r="K452" i="21"/>
  <c r="M452" i="21"/>
  <c r="O452" i="21"/>
  <c r="Q452" i="21"/>
  <c r="V452" i="21"/>
  <c r="G453" i="21"/>
  <c r="M453" i="21" s="1"/>
  <c r="I453" i="21"/>
  <c r="K453" i="21"/>
  <c r="O453" i="21"/>
  <c r="Q453" i="21"/>
  <c r="V453" i="21"/>
  <c r="G454" i="21"/>
  <c r="I454" i="21"/>
  <c r="K454" i="21"/>
  <c r="M454" i="21"/>
  <c r="O454" i="21"/>
  <c r="Q454" i="21"/>
  <c r="V454" i="21"/>
  <c r="G455" i="21"/>
  <c r="M455" i="21" s="1"/>
  <c r="I455" i="21"/>
  <c r="K455" i="21"/>
  <c r="O455" i="21"/>
  <c r="Q455" i="21"/>
  <c r="V455" i="21"/>
  <c r="G456" i="21"/>
  <c r="M456" i="21" s="1"/>
  <c r="I456" i="21"/>
  <c r="K456" i="21"/>
  <c r="O456" i="21"/>
  <c r="Q456" i="21"/>
  <c r="V456" i="21"/>
  <c r="G457" i="21"/>
  <c r="M457" i="21" s="1"/>
  <c r="I457" i="21"/>
  <c r="K457" i="21"/>
  <c r="O457" i="21"/>
  <c r="Q457" i="21"/>
  <c r="V457" i="21"/>
  <c r="G459" i="21"/>
  <c r="I459" i="21"/>
  <c r="I458" i="21" s="1"/>
  <c r="K459" i="21"/>
  <c r="K458" i="21" s="1"/>
  <c r="M459" i="21"/>
  <c r="O459" i="21"/>
  <c r="O458" i="21" s="1"/>
  <c r="Q459" i="21"/>
  <c r="Q458" i="21" s="1"/>
  <c r="V459" i="21"/>
  <c r="G460" i="21"/>
  <c r="I460" i="21"/>
  <c r="K460" i="21"/>
  <c r="M460" i="21"/>
  <c r="O460" i="21"/>
  <c r="Q460" i="21"/>
  <c r="V460" i="21"/>
  <c r="G461" i="21"/>
  <c r="I461" i="21"/>
  <c r="K461" i="21"/>
  <c r="M461" i="21"/>
  <c r="O461" i="21"/>
  <c r="Q461" i="21"/>
  <c r="V461" i="21"/>
  <c r="G462" i="21"/>
  <c r="G458" i="21" s="1"/>
  <c r="I462" i="21"/>
  <c r="K462" i="21"/>
  <c r="M462" i="21"/>
  <c r="O462" i="21"/>
  <c r="Q462" i="21"/>
  <c r="V462" i="21"/>
  <c r="V458" i="21" s="1"/>
  <c r="G463" i="21"/>
  <c r="M463" i="21" s="1"/>
  <c r="I463" i="21"/>
  <c r="K463" i="21"/>
  <c r="O463" i="21"/>
  <c r="Q463" i="21"/>
  <c r="V463" i="21"/>
  <c r="G464" i="21"/>
  <c r="M464" i="21" s="1"/>
  <c r="I464" i="21"/>
  <c r="K464" i="21"/>
  <c r="O464" i="21"/>
  <c r="Q464" i="21"/>
  <c r="V464" i="21"/>
  <c r="G465" i="21"/>
  <c r="M465" i="21" s="1"/>
  <c r="I465" i="21"/>
  <c r="K465" i="21"/>
  <c r="O465" i="21"/>
  <c r="Q465" i="21"/>
  <c r="V465" i="21"/>
  <c r="G466" i="21"/>
  <c r="I466" i="21"/>
  <c r="K466" i="21"/>
  <c r="M466" i="21"/>
  <c r="O466" i="21"/>
  <c r="Q466" i="21"/>
  <c r="V466" i="21"/>
  <c r="G467" i="21"/>
  <c r="I467" i="21"/>
  <c r="K467" i="21"/>
  <c r="M467" i="21"/>
  <c r="O467" i="21"/>
  <c r="Q467" i="21"/>
  <c r="V467" i="21"/>
  <c r="G468" i="21"/>
  <c r="I468" i="21"/>
  <c r="K468" i="21"/>
  <c r="M468" i="21"/>
  <c r="O468" i="21"/>
  <c r="Q468" i="21"/>
  <c r="V468" i="21"/>
  <c r="G469" i="21"/>
  <c r="M469" i="21" s="1"/>
  <c r="I469" i="21"/>
  <c r="K469" i="21"/>
  <c r="O469" i="21"/>
  <c r="Q469" i="21"/>
  <c r="V469" i="21"/>
  <c r="G471" i="21"/>
  <c r="M471" i="21" s="1"/>
  <c r="I471" i="21"/>
  <c r="K471" i="21"/>
  <c r="K470" i="21" s="1"/>
  <c r="O471" i="21"/>
  <c r="O470" i="21" s="1"/>
  <c r="Q471" i="21"/>
  <c r="Q470" i="21" s="1"/>
  <c r="V471" i="21"/>
  <c r="G472" i="21"/>
  <c r="I472" i="21"/>
  <c r="I470" i="21" s="1"/>
  <c r="K472" i="21"/>
  <c r="M472" i="21"/>
  <c r="O472" i="21"/>
  <c r="Q472" i="21"/>
  <c r="V472" i="21"/>
  <c r="G473" i="21"/>
  <c r="I473" i="21"/>
  <c r="K473" i="21"/>
  <c r="M473" i="21"/>
  <c r="O473" i="21"/>
  <c r="Q473" i="21"/>
  <c r="V473" i="21"/>
  <c r="G474" i="21"/>
  <c r="I474" i="21"/>
  <c r="K474" i="21"/>
  <c r="M474" i="21"/>
  <c r="O474" i="21"/>
  <c r="Q474" i="21"/>
  <c r="V474" i="21"/>
  <c r="V470" i="21" s="1"/>
  <c r="G475" i="21"/>
  <c r="G470" i="21" s="1"/>
  <c r="I475" i="21"/>
  <c r="K475" i="21"/>
  <c r="O475" i="21"/>
  <c r="Q475" i="21"/>
  <c r="V475" i="21"/>
  <c r="G476" i="21"/>
  <c r="M476" i="21" s="1"/>
  <c r="I476" i="21"/>
  <c r="K476" i="21"/>
  <c r="O476" i="21"/>
  <c r="Q476" i="21"/>
  <c r="V476" i="21"/>
  <c r="G477" i="21"/>
  <c r="I477" i="21"/>
  <c r="K477" i="21"/>
  <c r="M477" i="21"/>
  <c r="O477" i="21"/>
  <c r="Q477" i="21"/>
  <c r="V477" i="21"/>
  <c r="G478" i="21"/>
  <c r="I478" i="21"/>
  <c r="K478" i="21"/>
  <c r="M478" i="21"/>
  <c r="O478" i="21"/>
  <c r="Q478" i="21"/>
  <c r="V478" i="21"/>
  <c r="G479" i="21"/>
  <c r="I479" i="21"/>
  <c r="K479" i="21"/>
  <c r="M479" i="21"/>
  <c r="O479" i="21"/>
  <c r="Q479" i="21"/>
  <c r="V479" i="21"/>
  <c r="G480" i="21"/>
  <c r="I480" i="21"/>
  <c r="K480" i="21"/>
  <c r="M480" i="21"/>
  <c r="O480" i="21"/>
  <c r="Q480" i="21"/>
  <c r="V480" i="21"/>
  <c r="G481" i="21"/>
  <c r="M481" i="21" s="1"/>
  <c r="I481" i="21"/>
  <c r="K481" i="21"/>
  <c r="O481" i="21"/>
  <c r="Q481" i="21"/>
  <c r="V481" i="21"/>
  <c r="G482" i="21"/>
  <c r="I482" i="21"/>
  <c r="K482" i="21"/>
  <c r="M482" i="21"/>
  <c r="O482" i="21"/>
  <c r="Q482" i="21"/>
  <c r="V482" i="21"/>
  <c r="G483" i="21"/>
  <c r="I483" i="21"/>
  <c r="K483" i="21"/>
  <c r="M483" i="21"/>
  <c r="O483" i="21"/>
  <c r="Q483" i="21"/>
  <c r="V483" i="21"/>
  <c r="G484" i="21"/>
  <c r="I484" i="21"/>
  <c r="K484" i="21"/>
  <c r="M484" i="21"/>
  <c r="O484" i="21"/>
  <c r="Q484" i="21"/>
  <c r="V484" i="21"/>
  <c r="G485" i="21"/>
  <c r="M485" i="21" s="1"/>
  <c r="I485" i="21"/>
  <c r="K485" i="21"/>
  <c r="O485" i="21"/>
  <c r="Q485" i="21"/>
  <c r="V485" i="21"/>
  <c r="G486" i="21"/>
  <c r="M486" i="21" s="1"/>
  <c r="I486" i="21"/>
  <c r="K486" i="21"/>
  <c r="O486" i="21"/>
  <c r="Q486" i="21"/>
  <c r="V486" i="21"/>
  <c r="G487" i="21"/>
  <c r="M487" i="21" s="1"/>
  <c r="I487" i="21"/>
  <c r="K487" i="21"/>
  <c r="O487" i="21"/>
  <c r="Q487" i="21"/>
  <c r="V487" i="21"/>
  <c r="G488" i="21"/>
  <c r="I488" i="21"/>
  <c r="K488" i="21"/>
  <c r="M488" i="21"/>
  <c r="O488" i="21"/>
  <c r="Q488" i="21"/>
  <c r="V488" i="21"/>
  <c r="G490" i="21"/>
  <c r="I490" i="21"/>
  <c r="I489" i="21" s="1"/>
  <c r="K490" i="21"/>
  <c r="K489" i="21" s="1"/>
  <c r="M490" i="21"/>
  <c r="O490" i="21"/>
  <c r="O489" i="21" s="1"/>
  <c r="Q490" i="21"/>
  <c r="Q489" i="21" s="1"/>
  <c r="V490" i="21"/>
  <c r="G491" i="21"/>
  <c r="I491" i="21"/>
  <c r="K491" i="21"/>
  <c r="M491" i="21"/>
  <c r="O491" i="21"/>
  <c r="Q491" i="21"/>
  <c r="V491" i="21"/>
  <c r="G492" i="21"/>
  <c r="I492" i="21"/>
  <c r="K492" i="21"/>
  <c r="M492" i="21"/>
  <c r="O492" i="21"/>
  <c r="Q492" i="21"/>
  <c r="V492" i="21"/>
  <c r="G493" i="21"/>
  <c r="G489" i="21" s="1"/>
  <c r="I493" i="21"/>
  <c r="K493" i="21"/>
  <c r="O493" i="21"/>
  <c r="Q493" i="21"/>
  <c r="V493" i="21"/>
  <c r="V489" i="21" s="1"/>
  <c r="AE495" i="21"/>
  <c r="AF495" i="21"/>
  <c r="G12" i="20"/>
  <c r="K8" i="20"/>
  <c r="G9" i="20"/>
  <c r="G8" i="20" s="1"/>
  <c r="I9" i="20"/>
  <c r="I8" i="20" s="1"/>
  <c r="K9" i="20"/>
  <c r="O9" i="20"/>
  <c r="O8" i="20" s="1"/>
  <c r="Q9" i="20"/>
  <c r="Q8" i="20" s="1"/>
  <c r="V9" i="20"/>
  <c r="V8" i="20" s="1"/>
  <c r="AE12" i="20"/>
  <c r="AF12" i="20"/>
  <c r="G35" i="19"/>
  <c r="O8" i="19"/>
  <c r="G9" i="19"/>
  <c r="G8" i="19" s="1"/>
  <c r="I9" i="19"/>
  <c r="K9" i="19"/>
  <c r="K8" i="19" s="1"/>
  <c r="M9" i="19"/>
  <c r="M8" i="19" s="1"/>
  <c r="O9" i="19"/>
  <c r="Q9" i="19"/>
  <c r="Q8" i="19" s="1"/>
  <c r="V9" i="19"/>
  <c r="V8" i="19" s="1"/>
  <c r="G10" i="19"/>
  <c r="I10" i="19"/>
  <c r="I8" i="19" s="1"/>
  <c r="K10" i="19"/>
  <c r="M10" i="19"/>
  <c r="O10" i="19"/>
  <c r="Q10" i="19"/>
  <c r="V10" i="19"/>
  <c r="G11" i="19"/>
  <c r="M11" i="19" s="1"/>
  <c r="I11" i="19"/>
  <c r="K11" i="19"/>
  <c r="O11" i="19"/>
  <c r="Q11" i="19"/>
  <c r="V11" i="19"/>
  <c r="G13" i="19"/>
  <c r="M13" i="19" s="1"/>
  <c r="M12" i="19" s="1"/>
  <c r="I13" i="19"/>
  <c r="I12" i="19" s="1"/>
  <c r="K13" i="19"/>
  <c r="K12" i="19" s="1"/>
  <c r="O13" i="19"/>
  <c r="O12" i="19" s="1"/>
  <c r="Q13" i="19"/>
  <c r="Q12" i="19" s="1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V12" i="19" s="1"/>
  <c r="Q19" i="19"/>
  <c r="G20" i="19"/>
  <c r="I20" i="19"/>
  <c r="I19" i="19" s="1"/>
  <c r="K20" i="19"/>
  <c r="M20" i="19"/>
  <c r="O20" i="19"/>
  <c r="O19" i="19" s="1"/>
  <c r="Q20" i="19"/>
  <c r="V20" i="19"/>
  <c r="G21" i="19"/>
  <c r="G19" i="19" s="1"/>
  <c r="I21" i="19"/>
  <c r="K21" i="19"/>
  <c r="K19" i="19" s="1"/>
  <c r="M21" i="19"/>
  <c r="O21" i="19"/>
  <c r="Q21" i="19"/>
  <c r="V21" i="19"/>
  <c r="V19" i="19" s="1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Q25" i="19"/>
  <c r="G26" i="19"/>
  <c r="I26" i="19"/>
  <c r="I25" i="19" s="1"/>
  <c r="K26" i="19"/>
  <c r="M26" i="19"/>
  <c r="O26" i="19"/>
  <c r="O25" i="19" s="1"/>
  <c r="Q26" i="19"/>
  <c r="V26" i="19"/>
  <c r="G27" i="19"/>
  <c r="G25" i="19" s="1"/>
  <c r="I27" i="19"/>
  <c r="K27" i="19"/>
  <c r="K25" i="19" s="1"/>
  <c r="M27" i="19"/>
  <c r="O27" i="19"/>
  <c r="Q27" i="19"/>
  <c r="V27" i="19"/>
  <c r="V25" i="19" s="1"/>
  <c r="G28" i="19"/>
  <c r="I28" i="19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V30" i="19"/>
  <c r="G31" i="19"/>
  <c r="M31" i="19" s="1"/>
  <c r="M30" i="19" s="1"/>
  <c r="I31" i="19"/>
  <c r="K31" i="19"/>
  <c r="K30" i="19" s="1"/>
  <c r="O31" i="19"/>
  <c r="O30" i="19" s="1"/>
  <c r="Q31" i="19"/>
  <c r="Q30" i="19" s="1"/>
  <c r="V31" i="19"/>
  <c r="I32" i="19"/>
  <c r="O32" i="19"/>
  <c r="Q32" i="19"/>
  <c r="G33" i="19"/>
  <c r="G32" i="19" s="1"/>
  <c r="I33" i="19"/>
  <c r="K33" i="19"/>
  <c r="K32" i="19" s="1"/>
  <c r="M33" i="19"/>
  <c r="M32" i="19" s="1"/>
  <c r="O33" i="19"/>
  <c r="Q33" i="19"/>
  <c r="V33" i="19"/>
  <c r="V32" i="19" s="1"/>
  <c r="AE35" i="19"/>
  <c r="G72" i="18"/>
  <c r="G9" i="18"/>
  <c r="G8" i="18" s="1"/>
  <c r="I9" i="18"/>
  <c r="I8" i="18" s="1"/>
  <c r="K9" i="18"/>
  <c r="M9" i="18"/>
  <c r="O9" i="18"/>
  <c r="Q9" i="18"/>
  <c r="Q8" i="18" s="1"/>
  <c r="V9" i="18"/>
  <c r="V8" i="18" s="1"/>
  <c r="G10" i="18"/>
  <c r="M10" i="18" s="1"/>
  <c r="I10" i="18"/>
  <c r="K10" i="18"/>
  <c r="K8" i="18" s="1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O8" i="18" s="1"/>
  <c r="Q12" i="18"/>
  <c r="V12" i="18"/>
  <c r="G13" i="18"/>
  <c r="I13" i="18"/>
  <c r="K13" i="18"/>
  <c r="M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6" i="18"/>
  <c r="M26" i="18" s="1"/>
  <c r="M25" i="18" s="1"/>
  <c r="I26" i="18"/>
  <c r="I25" i="18" s="1"/>
  <c r="K26" i="18"/>
  <c r="K25" i="18" s="1"/>
  <c r="O26" i="18"/>
  <c r="O25" i="18" s="1"/>
  <c r="Q26" i="18"/>
  <c r="V26" i="18"/>
  <c r="G27" i="18"/>
  <c r="G25" i="18" s="1"/>
  <c r="I27" i="18"/>
  <c r="K27" i="18"/>
  <c r="M27" i="18"/>
  <c r="O27" i="18"/>
  <c r="Q27" i="18"/>
  <c r="V27" i="18"/>
  <c r="V25" i="18" s="1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Q25" i="18" s="1"/>
  <c r="V29" i="18"/>
  <c r="G30" i="18"/>
  <c r="M30" i="18" s="1"/>
  <c r="I30" i="18"/>
  <c r="K30" i="18"/>
  <c r="O30" i="18"/>
  <c r="Q30" i="18"/>
  <c r="V30" i="18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8" i="18"/>
  <c r="M38" i="18" s="1"/>
  <c r="I38" i="18"/>
  <c r="I37" i="18" s="1"/>
  <c r="K38" i="18"/>
  <c r="K37" i="18" s="1"/>
  <c r="O38" i="18"/>
  <c r="O37" i="18" s="1"/>
  <c r="Q38" i="18"/>
  <c r="V38" i="18"/>
  <c r="G39" i="18"/>
  <c r="G37" i="18" s="1"/>
  <c r="I39" i="18"/>
  <c r="K39" i="18"/>
  <c r="M39" i="18"/>
  <c r="O39" i="18"/>
  <c r="Q39" i="18"/>
  <c r="V39" i="18"/>
  <c r="V37" i="18" s="1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Q37" i="18" s="1"/>
  <c r="V41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O47" i="18" s="1"/>
  <c r="Q48" i="18"/>
  <c r="V48" i="18"/>
  <c r="V47" i="18" s="1"/>
  <c r="G49" i="18"/>
  <c r="I49" i="18"/>
  <c r="K49" i="18"/>
  <c r="K47" i="18" s="1"/>
  <c r="M49" i="18"/>
  <c r="O49" i="18"/>
  <c r="Q49" i="18"/>
  <c r="Q47" i="18" s="1"/>
  <c r="V49" i="18"/>
  <c r="G50" i="18"/>
  <c r="I50" i="18"/>
  <c r="K50" i="18"/>
  <c r="M50" i="18"/>
  <c r="O50" i="18"/>
  <c r="Q50" i="18"/>
  <c r="V50" i="18"/>
  <c r="G51" i="18"/>
  <c r="I51" i="18"/>
  <c r="I47" i="18" s="1"/>
  <c r="K51" i="18"/>
  <c r="M51" i="18"/>
  <c r="O51" i="18"/>
  <c r="Q51" i="18"/>
  <c r="V51" i="18"/>
  <c r="G52" i="18"/>
  <c r="AF72" i="18" s="1"/>
  <c r="I52" i="18"/>
  <c r="K52" i="18"/>
  <c r="O52" i="18"/>
  <c r="Q52" i="18"/>
  <c r="V52" i="18"/>
  <c r="G53" i="18"/>
  <c r="M53" i="18" s="1"/>
  <c r="I53" i="18"/>
  <c r="K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I56" i="18"/>
  <c r="K56" i="18"/>
  <c r="M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M66" i="18" s="1"/>
  <c r="I66" i="18"/>
  <c r="K66" i="18"/>
  <c r="O66" i="18"/>
  <c r="Q66" i="18"/>
  <c r="V66" i="18"/>
  <c r="G67" i="18"/>
  <c r="M67" i="18"/>
  <c r="Q67" i="18"/>
  <c r="V67" i="18"/>
  <c r="G68" i="18"/>
  <c r="I68" i="18"/>
  <c r="I67" i="18" s="1"/>
  <c r="K68" i="18"/>
  <c r="K67" i="18" s="1"/>
  <c r="M68" i="18"/>
  <c r="O68" i="18"/>
  <c r="O67" i="18" s="1"/>
  <c r="Q68" i="18"/>
  <c r="V68" i="18"/>
  <c r="I69" i="18"/>
  <c r="O69" i="18"/>
  <c r="G70" i="18"/>
  <c r="G69" i="18" s="1"/>
  <c r="I70" i="18"/>
  <c r="K70" i="18"/>
  <c r="K69" i="18" s="1"/>
  <c r="O70" i="18"/>
  <c r="Q70" i="18"/>
  <c r="Q69" i="18" s="1"/>
  <c r="V70" i="18"/>
  <c r="V69" i="18" s="1"/>
  <c r="AE72" i="18"/>
  <c r="G39" i="17"/>
  <c r="K8" i="17"/>
  <c r="G9" i="17"/>
  <c r="I9" i="17"/>
  <c r="I8" i="17" s="1"/>
  <c r="K9" i="17"/>
  <c r="M9" i="17"/>
  <c r="O9" i="17"/>
  <c r="O8" i="17" s="1"/>
  <c r="Q9" i="17"/>
  <c r="Q8" i="17" s="1"/>
  <c r="V9" i="17"/>
  <c r="G11" i="17"/>
  <c r="G8" i="17" s="1"/>
  <c r="I11" i="17"/>
  <c r="K11" i="17"/>
  <c r="O11" i="17"/>
  <c r="Q11" i="17"/>
  <c r="V11" i="17"/>
  <c r="V8" i="17" s="1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I17" i="17"/>
  <c r="K17" i="17"/>
  <c r="M17" i="17"/>
  <c r="O17" i="17"/>
  <c r="Q17" i="17"/>
  <c r="V17" i="17"/>
  <c r="G19" i="17"/>
  <c r="I19" i="17"/>
  <c r="K19" i="17"/>
  <c r="M19" i="17"/>
  <c r="O19" i="17"/>
  <c r="Q19" i="17"/>
  <c r="V19" i="17"/>
  <c r="G22" i="17"/>
  <c r="G21" i="17" s="1"/>
  <c r="I22" i="17"/>
  <c r="I21" i="17" s="1"/>
  <c r="K22" i="17"/>
  <c r="O22" i="17"/>
  <c r="O21" i="17" s="1"/>
  <c r="Q22" i="17"/>
  <c r="V22" i="17"/>
  <c r="V21" i="17" s="1"/>
  <c r="G24" i="17"/>
  <c r="M24" i="17" s="1"/>
  <c r="I24" i="17"/>
  <c r="K24" i="17"/>
  <c r="O24" i="17"/>
  <c r="Q24" i="17"/>
  <c r="Q21" i="17" s="1"/>
  <c r="V24" i="17"/>
  <c r="G25" i="17"/>
  <c r="I25" i="17"/>
  <c r="K25" i="17"/>
  <c r="M25" i="17"/>
  <c r="O25" i="17"/>
  <c r="Q25" i="17"/>
  <c r="V25" i="17"/>
  <c r="G27" i="17"/>
  <c r="I27" i="17"/>
  <c r="K27" i="17"/>
  <c r="M27" i="17"/>
  <c r="O27" i="17"/>
  <c r="Q27" i="17"/>
  <c r="V27" i="17"/>
  <c r="G29" i="17"/>
  <c r="I29" i="17"/>
  <c r="K29" i="17"/>
  <c r="K21" i="17" s="1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O34" i="17"/>
  <c r="G35" i="17"/>
  <c r="G34" i="17" s="1"/>
  <c r="I35" i="17"/>
  <c r="K35" i="17"/>
  <c r="K34" i="17" s="1"/>
  <c r="M35" i="17"/>
  <c r="O35" i="17"/>
  <c r="Q35" i="17"/>
  <c r="Q34" i="17" s="1"/>
  <c r="V35" i="17"/>
  <c r="V34" i="17" s="1"/>
  <c r="G36" i="17"/>
  <c r="M36" i="17" s="1"/>
  <c r="I36" i="17"/>
  <c r="I34" i="17" s="1"/>
  <c r="K36" i="17"/>
  <c r="O36" i="17"/>
  <c r="Q36" i="17"/>
  <c r="V36" i="17"/>
  <c r="G37" i="17"/>
  <c r="M37" i="17" s="1"/>
  <c r="I37" i="17"/>
  <c r="K37" i="17"/>
  <c r="O37" i="17"/>
  <c r="Q37" i="17"/>
  <c r="V37" i="17"/>
  <c r="AE39" i="17"/>
  <c r="G58" i="16"/>
  <c r="G9" i="16"/>
  <c r="I9" i="16"/>
  <c r="I8" i="16" s="1"/>
  <c r="K9" i="16"/>
  <c r="K8" i="16" s="1"/>
  <c r="M9" i="16"/>
  <c r="O9" i="16"/>
  <c r="Q9" i="16"/>
  <c r="Q8" i="16" s="1"/>
  <c r="V9" i="16"/>
  <c r="G13" i="16"/>
  <c r="I13" i="16"/>
  <c r="K13" i="16"/>
  <c r="M13" i="16"/>
  <c r="O13" i="16"/>
  <c r="Q13" i="16"/>
  <c r="V13" i="16"/>
  <c r="G14" i="16"/>
  <c r="G8" i="16" s="1"/>
  <c r="I14" i="16"/>
  <c r="K14" i="16"/>
  <c r="O14" i="16"/>
  <c r="Q14" i="16"/>
  <c r="V14" i="16"/>
  <c r="V8" i="16" s="1"/>
  <c r="G15" i="16"/>
  <c r="M15" i="16" s="1"/>
  <c r="I15" i="16"/>
  <c r="K15" i="16"/>
  <c r="O15" i="16"/>
  <c r="Q15" i="16"/>
  <c r="V15" i="16"/>
  <c r="G16" i="16"/>
  <c r="M16" i="16" s="1"/>
  <c r="I16" i="16"/>
  <c r="K16" i="16"/>
  <c r="O16" i="16"/>
  <c r="O8" i="16" s="1"/>
  <c r="Q16" i="16"/>
  <c r="V16" i="16"/>
  <c r="G20" i="16"/>
  <c r="I20" i="16"/>
  <c r="K20" i="16"/>
  <c r="M20" i="16"/>
  <c r="O20" i="16"/>
  <c r="Q20" i="16"/>
  <c r="V20" i="16"/>
  <c r="G24" i="16"/>
  <c r="I24" i="16"/>
  <c r="K24" i="16"/>
  <c r="M24" i="16"/>
  <c r="O24" i="16"/>
  <c r="Q24" i="16"/>
  <c r="V24" i="16"/>
  <c r="G28" i="16"/>
  <c r="I28" i="16"/>
  <c r="K28" i="16"/>
  <c r="M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M40" i="16" s="1"/>
  <c r="I40" i="16"/>
  <c r="K40" i="16"/>
  <c r="O40" i="16"/>
  <c r="Q40" i="16"/>
  <c r="V40" i="16"/>
  <c r="G45" i="16"/>
  <c r="I45" i="16"/>
  <c r="I44" i="16" s="1"/>
  <c r="K45" i="16"/>
  <c r="K44" i="16" s="1"/>
  <c r="M45" i="16"/>
  <c r="O45" i="16"/>
  <c r="Q45" i="16"/>
  <c r="Q44" i="16" s="1"/>
  <c r="V45" i="16"/>
  <c r="G49" i="16"/>
  <c r="I49" i="16"/>
  <c r="K49" i="16"/>
  <c r="M49" i="16"/>
  <c r="O49" i="16"/>
  <c r="Q49" i="16"/>
  <c r="V49" i="16"/>
  <c r="G50" i="16"/>
  <c r="G44" i="16" s="1"/>
  <c r="I50" i="16"/>
  <c r="K50" i="16"/>
  <c r="O50" i="16"/>
  <c r="Q50" i="16"/>
  <c r="V50" i="16"/>
  <c r="V44" i="16" s="1"/>
  <c r="G51" i="16"/>
  <c r="M51" i="16" s="1"/>
  <c r="I51" i="16"/>
  <c r="K51" i="16"/>
  <c r="O51" i="16"/>
  <c r="Q51" i="16"/>
  <c r="V51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O44" i="16" s="1"/>
  <c r="Q54" i="16"/>
  <c r="V54" i="16"/>
  <c r="G55" i="16"/>
  <c r="M55" i="16"/>
  <c r="Q55" i="16"/>
  <c r="V55" i="16"/>
  <c r="G56" i="16"/>
  <c r="I56" i="16"/>
  <c r="I55" i="16" s="1"/>
  <c r="K56" i="16"/>
  <c r="K55" i="16" s="1"/>
  <c r="M56" i="16"/>
  <c r="O56" i="16"/>
  <c r="O55" i="16" s="1"/>
  <c r="Q56" i="16"/>
  <c r="V56" i="16"/>
  <c r="AE58" i="16"/>
  <c r="AF58" i="16"/>
  <c r="G140" i="15"/>
  <c r="G9" i="15"/>
  <c r="I9" i="15"/>
  <c r="I8" i="15" s="1"/>
  <c r="K9" i="15"/>
  <c r="K8" i="15" s="1"/>
  <c r="M9" i="15"/>
  <c r="O9" i="15"/>
  <c r="Q9" i="15"/>
  <c r="Q8" i="15" s="1"/>
  <c r="V9" i="15"/>
  <c r="G17" i="15"/>
  <c r="I17" i="15"/>
  <c r="K17" i="15"/>
  <c r="M17" i="15"/>
  <c r="O17" i="15"/>
  <c r="O8" i="15" s="1"/>
  <c r="Q17" i="15"/>
  <c r="V17" i="15"/>
  <c r="G24" i="15"/>
  <c r="G8" i="15" s="1"/>
  <c r="I24" i="15"/>
  <c r="K24" i="15"/>
  <c r="O24" i="15"/>
  <c r="Q24" i="15"/>
  <c r="V24" i="15"/>
  <c r="V8" i="15" s="1"/>
  <c r="G31" i="15"/>
  <c r="M31" i="15" s="1"/>
  <c r="I31" i="15"/>
  <c r="K31" i="15"/>
  <c r="O31" i="15"/>
  <c r="Q31" i="15"/>
  <c r="V31" i="15"/>
  <c r="G38" i="15"/>
  <c r="M38" i="15" s="1"/>
  <c r="I38" i="15"/>
  <c r="K38" i="15"/>
  <c r="O38" i="15"/>
  <c r="Q38" i="15"/>
  <c r="V38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4" i="15"/>
  <c r="M54" i="15" s="1"/>
  <c r="I54" i="15"/>
  <c r="K54" i="15"/>
  <c r="O54" i="15"/>
  <c r="Q54" i="15"/>
  <c r="V54" i="15"/>
  <c r="G63" i="15"/>
  <c r="M63" i="15" s="1"/>
  <c r="I63" i="15"/>
  <c r="I62" i="15" s="1"/>
  <c r="K63" i="15"/>
  <c r="O63" i="15"/>
  <c r="O62" i="15" s="1"/>
  <c r="Q63" i="15"/>
  <c r="Q62" i="15" s="1"/>
  <c r="V63" i="15"/>
  <c r="G64" i="15"/>
  <c r="I64" i="15"/>
  <c r="K64" i="15"/>
  <c r="M64" i="15"/>
  <c r="O64" i="15"/>
  <c r="Q64" i="15"/>
  <c r="V64" i="15"/>
  <c r="G66" i="15"/>
  <c r="I66" i="15"/>
  <c r="K66" i="15"/>
  <c r="K62" i="15" s="1"/>
  <c r="M66" i="15"/>
  <c r="O66" i="15"/>
  <c r="Q66" i="15"/>
  <c r="V66" i="15"/>
  <c r="G68" i="15"/>
  <c r="I68" i="15"/>
  <c r="K68" i="15"/>
  <c r="M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V62" i="15" s="1"/>
  <c r="G74" i="15"/>
  <c r="I74" i="15"/>
  <c r="K74" i="15"/>
  <c r="M74" i="15"/>
  <c r="O74" i="15"/>
  <c r="Q74" i="15"/>
  <c r="V74" i="15"/>
  <c r="G76" i="15"/>
  <c r="I76" i="15"/>
  <c r="K76" i="15"/>
  <c r="M76" i="15"/>
  <c r="O76" i="15"/>
  <c r="Q76" i="15"/>
  <c r="V76" i="15"/>
  <c r="G78" i="15"/>
  <c r="I78" i="15"/>
  <c r="K78" i="15"/>
  <c r="M78" i="15"/>
  <c r="O78" i="15"/>
  <c r="Q78" i="15"/>
  <c r="V78" i="15"/>
  <c r="G80" i="15"/>
  <c r="I80" i="15"/>
  <c r="K80" i="15"/>
  <c r="M80" i="15"/>
  <c r="O80" i="15"/>
  <c r="Q80" i="15"/>
  <c r="V80" i="15"/>
  <c r="G81" i="15"/>
  <c r="M81" i="15" s="1"/>
  <c r="I81" i="15"/>
  <c r="K81" i="15"/>
  <c r="O81" i="15"/>
  <c r="Q81" i="15"/>
  <c r="V81" i="15"/>
  <c r="G82" i="15"/>
  <c r="M82" i="15" s="1"/>
  <c r="I82" i="15"/>
  <c r="K82" i="15"/>
  <c r="O82" i="15"/>
  <c r="Q82" i="15"/>
  <c r="V82" i="15"/>
  <c r="G84" i="15"/>
  <c r="I84" i="15"/>
  <c r="K84" i="15"/>
  <c r="M84" i="15"/>
  <c r="O84" i="15"/>
  <c r="Q84" i="15"/>
  <c r="V84" i="15"/>
  <c r="G86" i="15"/>
  <c r="I86" i="15"/>
  <c r="K86" i="15"/>
  <c r="M86" i="15"/>
  <c r="O86" i="15"/>
  <c r="Q86" i="15"/>
  <c r="V86" i="15"/>
  <c r="G89" i="15"/>
  <c r="I89" i="15"/>
  <c r="I88" i="15" s="1"/>
  <c r="K89" i="15"/>
  <c r="K88" i="15" s="1"/>
  <c r="M89" i="15"/>
  <c r="O89" i="15"/>
  <c r="O88" i="15" s="1"/>
  <c r="Q89" i="15"/>
  <c r="V89" i="15"/>
  <c r="G91" i="15"/>
  <c r="M91" i="15" s="1"/>
  <c r="I91" i="15"/>
  <c r="K91" i="15"/>
  <c r="O91" i="15"/>
  <c r="Q91" i="15"/>
  <c r="V91" i="15"/>
  <c r="V88" i="15" s="1"/>
  <c r="G93" i="15"/>
  <c r="M93" i="15" s="1"/>
  <c r="I93" i="15"/>
  <c r="K93" i="15"/>
  <c r="O93" i="15"/>
  <c r="Q93" i="15"/>
  <c r="Q88" i="15" s="1"/>
  <c r="V93" i="15"/>
  <c r="G99" i="15"/>
  <c r="I99" i="15"/>
  <c r="K99" i="15"/>
  <c r="M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9" i="15"/>
  <c r="I109" i="15"/>
  <c r="K109" i="15"/>
  <c r="M109" i="15"/>
  <c r="O109" i="15"/>
  <c r="Q109" i="15"/>
  <c r="V109" i="15"/>
  <c r="G112" i="15"/>
  <c r="M112" i="15" s="1"/>
  <c r="I112" i="15"/>
  <c r="K112" i="15"/>
  <c r="K111" i="15" s="1"/>
  <c r="O112" i="15"/>
  <c r="Q112" i="15"/>
  <c r="Q111" i="15" s="1"/>
  <c r="V112" i="15"/>
  <c r="V111" i="15" s="1"/>
  <c r="G115" i="15"/>
  <c r="I115" i="15"/>
  <c r="K115" i="15"/>
  <c r="M115" i="15"/>
  <c r="O115" i="15"/>
  <c r="O111" i="15" s="1"/>
  <c r="Q115" i="15"/>
  <c r="V115" i="15"/>
  <c r="G116" i="15"/>
  <c r="I116" i="15"/>
  <c r="K116" i="15"/>
  <c r="M116" i="15"/>
  <c r="O116" i="15"/>
  <c r="Q116" i="15"/>
  <c r="V116" i="15"/>
  <c r="G117" i="15"/>
  <c r="I117" i="15"/>
  <c r="K117" i="15"/>
  <c r="M117" i="15"/>
  <c r="O117" i="15"/>
  <c r="Q117" i="15"/>
  <c r="V117" i="15"/>
  <c r="G118" i="15"/>
  <c r="I118" i="15"/>
  <c r="K118" i="15"/>
  <c r="M118" i="15"/>
  <c r="O118" i="15"/>
  <c r="Q118" i="15"/>
  <c r="V118" i="15"/>
  <c r="G119" i="15"/>
  <c r="M119" i="15" s="1"/>
  <c r="I119" i="15"/>
  <c r="I111" i="15" s="1"/>
  <c r="K119" i="15"/>
  <c r="O119" i="15"/>
  <c r="Q119" i="15"/>
  <c r="V119" i="15"/>
  <c r="G125" i="15"/>
  <c r="M125" i="15" s="1"/>
  <c r="I125" i="15"/>
  <c r="K125" i="15"/>
  <c r="O125" i="15"/>
  <c r="Q125" i="15"/>
  <c r="V125" i="15"/>
  <c r="G130" i="15"/>
  <c r="M130" i="15" s="1"/>
  <c r="I130" i="15"/>
  <c r="K130" i="15"/>
  <c r="O130" i="15"/>
  <c r="Q130" i="15"/>
  <c r="V130" i="15"/>
  <c r="G137" i="15"/>
  <c r="I137" i="15"/>
  <c r="O137" i="15"/>
  <c r="V137" i="15"/>
  <c r="G138" i="15"/>
  <c r="I138" i="15"/>
  <c r="K138" i="15"/>
  <c r="K137" i="15" s="1"/>
  <c r="M138" i="15"/>
  <c r="M137" i="15" s="1"/>
  <c r="O138" i="15"/>
  <c r="Q138" i="15"/>
  <c r="Q137" i="15" s="1"/>
  <c r="V138" i="15"/>
  <c r="AE140" i="15"/>
  <c r="G136" i="14"/>
  <c r="G9" i="14"/>
  <c r="I9" i="14"/>
  <c r="I8" i="14" s="1"/>
  <c r="K9" i="14"/>
  <c r="K8" i="14" s="1"/>
  <c r="M9" i="14"/>
  <c r="O9" i="14"/>
  <c r="O8" i="14" s="1"/>
  <c r="Q9" i="14"/>
  <c r="Q8" i="14" s="1"/>
  <c r="V9" i="14"/>
  <c r="G11" i="14"/>
  <c r="G8" i="14" s="1"/>
  <c r="I11" i="14"/>
  <c r="K11" i="14"/>
  <c r="O11" i="14"/>
  <c r="Q11" i="14"/>
  <c r="V11" i="14"/>
  <c r="V8" i="14" s="1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O17" i="14"/>
  <c r="G18" i="14"/>
  <c r="G17" i="14" s="1"/>
  <c r="I18" i="14"/>
  <c r="K18" i="14"/>
  <c r="K17" i="14" s="1"/>
  <c r="M18" i="14"/>
  <c r="O18" i="14"/>
  <c r="Q18" i="14"/>
  <c r="Q17" i="14" s="1"/>
  <c r="V18" i="14"/>
  <c r="V17" i="14" s="1"/>
  <c r="G21" i="14"/>
  <c r="I21" i="14"/>
  <c r="I17" i="14" s="1"/>
  <c r="K21" i="14"/>
  <c r="M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Q28" i="14"/>
  <c r="G29" i="14"/>
  <c r="G28" i="14" s="1"/>
  <c r="I29" i="14"/>
  <c r="I28" i="14" s="1"/>
  <c r="K29" i="14"/>
  <c r="M29" i="14"/>
  <c r="O29" i="14"/>
  <c r="O28" i="14" s="1"/>
  <c r="Q29" i="14"/>
  <c r="V29" i="14"/>
  <c r="V28" i="14" s="1"/>
  <c r="G36" i="14"/>
  <c r="I36" i="14"/>
  <c r="K36" i="14"/>
  <c r="K28" i="14" s="1"/>
  <c r="M36" i="14"/>
  <c r="O36" i="14"/>
  <c r="Q36" i="14"/>
  <c r="V36" i="14"/>
  <c r="G43" i="14"/>
  <c r="I43" i="14"/>
  <c r="K43" i="14"/>
  <c r="M43" i="14"/>
  <c r="O43" i="14"/>
  <c r="Q43" i="14"/>
  <c r="V43" i="14"/>
  <c r="G50" i="14"/>
  <c r="M50" i="14" s="1"/>
  <c r="I50" i="14"/>
  <c r="K50" i="14"/>
  <c r="O50" i="14"/>
  <c r="Q50" i="14"/>
  <c r="V50" i="14"/>
  <c r="G57" i="14"/>
  <c r="V57" i="14"/>
  <c r="G58" i="14"/>
  <c r="M58" i="14" s="1"/>
  <c r="M57" i="14" s="1"/>
  <c r="I58" i="14"/>
  <c r="I57" i="14" s="1"/>
  <c r="K58" i="14"/>
  <c r="K57" i="14" s="1"/>
  <c r="O58" i="14"/>
  <c r="O57" i="14" s="1"/>
  <c r="Q58" i="14"/>
  <c r="Q57" i="14" s="1"/>
  <c r="V58" i="14"/>
  <c r="G60" i="14"/>
  <c r="I60" i="14"/>
  <c r="K60" i="14"/>
  <c r="M60" i="14"/>
  <c r="O60" i="14"/>
  <c r="Q60" i="14"/>
  <c r="V60" i="14"/>
  <c r="G62" i="14"/>
  <c r="I62" i="14"/>
  <c r="K62" i="14"/>
  <c r="M62" i="14"/>
  <c r="O62" i="14"/>
  <c r="Q62" i="14"/>
  <c r="V62" i="14"/>
  <c r="G64" i="14"/>
  <c r="I64" i="14"/>
  <c r="K64" i="14"/>
  <c r="M64" i="14"/>
  <c r="O64" i="14"/>
  <c r="Q64" i="14"/>
  <c r="V64" i="14"/>
  <c r="G67" i="14"/>
  <c r="M67" i="14" s="1"/>
  <c r="I67" i="14"/>
  <c r="K67" i="14"/>
  <c r="K66" i="14" s="1"/>
  <c r="O67" i="14"/>
  <c r="Q67" i="14"/>
  <c r="Q66" i="14" s="1"/>
  <c r="V67" i="14"/>
  <c r="V66" i="14" s="1"/>
  <c r="G74" i="14"/>
  <c r="M74" i="14" s="1"/>
  <c r="I74" i="14"/>
  <c r="K74" i="14"/>
  <c r="O74" i="14"/>
  <c r="O66" i="14" s="1"/>
  <c r="Q74" i="14"/>
  <c r="V74" i="14"/>
  <c r="G79" i="14"/>
  <c r="I79" i="14"/>
  <c r="K79" i="14"/>
  <c r="M79" i="14"/>
  <c r="O79" i="14"/>
  <c r="Q79" i="14"/>
  <c r="V79" i="14"/>
  <c r="G84" i="14"/>
  <c r="I84" i="14"/>
  <c r="K84" i="14"/>
  <c r="M84" i="14"/>
  <c r="O84" i="14"/>
  <c r="Q84" i="14"/>
  <c r="V84" i="14"/>
  <c r="G87" i="14"/>
  <c r="I87" i="14"/>
  <c r="K87" i="14"/>
  <c r="M87" i="14"/>
  <c r="O87" i="14"/>
  <c r="Q87" i="14"/>
  <c r="V87" i="14"/>
  <c r="G90" i="14"/>
  <c r="M90" i="14" s="1"/>
  <c r="I90" i="14"/>
  <c r="I66" i="14" s="1"/>
  <c r="K90" i="14"/>
  <c r="O90" i="14"/>
  <c r="Q90" i="14"/>
  <c r="V90" i="14"/>
  <c r="G95" i="14"/>
  <c r="M95" i="14" s="1"/>
  <c r="I95" i="14"/>
  <c r="K95" i="14"/>
  <c r="O95" i="14"/>
  <c r="Q95" i="14"/>
  <c r="V95" i="14"/>
  <c r="Q101" i="14"/>
  <c r="G102" i="14"/>
  <c r="G101" i="14" s="1"/>
  <c r="I102" i="14"/>
  <c r="I101" i="14" s="1"/>
  <c r="K102" i="14"/>
  <c r="M102" i="14"/>
  <c r="O102" i="14"/>
  <c r="O101" i="14" s="1"/>
  <c r="Q102" i="14"/>
  <c r="V102" i="14"/>
  <c r="V101" i="14" s="1"/>
  <c r="G104" i="14"/>
  <c r="I104" i="14"/>
  <c r="K104" i="14"/>
  <c r="K101" i="14" s="1"/>
  <c r="M104" i="14"/>
  <c r="O104" i="14"/>
  <c r="Q104" i="14"/>
  <c r="V104" i="14"/>
  <c r="G107" i="14"/>
  <c r="I107" i="14"/>
  <c r="K107" i="14"/>
  <c r="M107" i="14"/>
  <c r="O107" i="14"/>
  <c r="Q107" i="14"/>
  <c r="V107" i="14"/>
  <c r="G110" i="14"/>
  <c r="M110" i="14" s="1"/>
  <c r="I110" i="14"/>
  <c r="K110" i="14"/>
  <c r="O110" i="14"/>
  <c r="Q110" i="14"/>
  <c r="V110" i="14"/>
  <c r="G113" i="14"/>
  <c r="M113" i="14" s="1"/>
  <c r="I113" i="14"/>
  <c r="K113" i="14"/>
  <c r="O113" i="14"/>
  <c r="Q113" i="14"/>
  <c r="V113" i="14"/>
  <c r="G116" i="14"/>
  <c r="K116" i="14"/>
  <c r="Q116" i="14"/>
  <c r="V116" i="14"/>
  <c r="G117" i="14"/>
  <c r="I117" i="14"/>
  <c r="I116" i="14" s="1"/>
  <c r="K117" i="14"/>
  <c r="M117" i="14"/>
  <c r="M116" i="14" s="1"/>
  <c r="O117" i="14"/>
  <c r="O116" i="14" s="1"/>
  <c r="Q117" i="14"/>
  <c r="V117" i="14"/>
  <c r="G118" i="14"/>
  <c r="M118" i="14"/>
  <c r="O118" i="14"/>
  <c r="V118" i="14"/>
  <c r="G119" i="14"/>
  <c r="I119" i="14"/>
  <c r="I118" i="14" s="1"/>
  <c r="K119" i="14"/>
  <c r="K118" i="14" s="1"/>
  <c r="M119" i="14"/>
  <c r="O119" i="14"/>
  <c r="Q119" i="14"/>
  <c r="Q118" i="14" s="1"/>
  <c r="V119" i="14"/>
  <c r="I126" i="14"/>
  <c r="K126" i="14"/>
  <c r="O126" i="14"/>
  <c r="G127" i="14"/>
  <c r="M127" i="14" s="1"/>
  <c r="M126" i="14" s="1"/>
  <c r="I127" i="14"/>
  <c r="K127" i="14"/>
  <c r="O127" i="14"/>
  <c r="Q127" i="14"/>
  <c r="Q126" i="14" s="1"/>
  <c r="V127" i="14"/>
  <c r="V126" i="14" s="1"/>
  <c r="AE136" i="14"/>
  <c r="G112" i="13"/>
  <c r="G9" i="13"/>
  <c r="I9" i="13"/>
  <c r="I8" i="13" s="1"/>
  <c r="K9" i="13"/>
  <c r="K8" i="13" s="1"/>
  <c r="M9" i="13"/>
  <c r="O9" i="13"/>
  <c r="O8" i="13" s="1"/>
  <c r="Q9" i="13"/>
  <c r="Q8" i="13" s="1"/>
  <c r="V9" i="13"/>
  <c r="G13" i="13"/>
  <c r="G8" i="13" s="1"/>
  <c r="I13" i="13"/>
  <c r="K13" i="13"/>
  <c r="O13" i="13"/>
  <c r="Q13" i="13"/>
  <c r="V13" i="13"/>
  <c r="V8" i="13" s="1"/>
  <c r="G17" i="13"/>
  <c r="M17" i="13" s="1"/>
  <c r="I17" i="13"/>
  <c r="K17" i="13"/>
  <c r="O17" i="13"/>
  <c r="Q17" i="13"/>
  <c r="V17" i="13"/>
  <c r="G20" i="13"/>
  <c r="M20" i="13" s="1"/>
  <c r="I20" i="13"/>
  <c r="K20" i="13"/>
  <c r="O20" i="13"/>
  <c r="Q20" i="13"/>
  <c r="V20" i="13"/>
  <c r="G22" i="13"/>
  <c r="I22" i="13"/>
  <c r="K22" i="13"/>
  <c r="M22" i="13"/>
  <c r="O22" i="13"/>
  <c r="Q22" i="13"/>
  <c r="V22" i="13"/>
  <c r="G24" i="13"/>
  <c r="I24" i="13"/>
  <c r="K24" i="13"/>
  <c r="M24" i="13"/>
  <c r="O24" i="13"/>
  <c r="Q24" i="13"/>
  <c r="V24" i="13"/>
  <c r="G26" i="13"/>
  <c r="I26" i="13"/>
  <c r="K26" i="13"/>
  <c r="M26" i="13"/>
  <c r="O26" i="13"/>
  <c r="Q26" i="13"/>
  <c r="V26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4" i="13"/>
  <c r="I34" i="13"/>
  <c r="K34" i="13"/>
  <c r="M34" i="13"/>
  <c r="O34" i="13"/>
  <c r="Q34" i="13"/>
  <c r="V34" i="13"/>
  <c r="G35" i="13"/>
  <c r="I35" i="13"/>
  <c r="K35" i="13"/>
  <c r="M35" i="13"/>
  <c r="O35" i="13"/>
  <c r="Q35" i="13"/>
  <c r="V35" i="13"/>
  <c r="K36" i="13"/>
  <c r="G37" i="13"/>
  <c r="G36" i="13" s="1"/>
  <c r="I37" i="13"/>
  <c r="I36" i="13" s="1"/>
  <c r="K37" i="13"/>
  <c r="O37" i="13"/>
  <c r="O36" i="13" s="1"/>
  <c r="Q37" i="13"/>
  <c r="V37" i="13"/>
  <c r="V36" i="13" s="1"/>
  <c r="G39" i="13"/>
  <c r="M39" i="13" s="1"/>
  <c r="I39" i="13"/>
  <c r="K39" i="13"/>
  <c r="O39" i="13"/>
  <c r="Q39" i="13"/>
  <c r="Q36" i="13" s="1"/>
  <c r="V39" i="13"/>
  <c r="G41" i="13"/>
  <c r="I41" i="13"/>
  <c r="K41" i="13"/>
  <c r="M41" i="13"/>
  <c r="O41" i="13"/>
  <c r="Q41" i="13"/>
  <c r="V41" i="13"/>
  <c r="G43" i="13"/>
  <c r="I43" i="13"/>
  <c r="K43" i="13"/>
  <c r="M43" i="13"/>
  <c r="O43" i="13"/>
  <c r="Q43" i="13"/>
  <c r="V43" i="13"/>
  <c r="G45" i="13"/>
  <c r="I45" i="13"/>
  <c r="K45" i="13"/>
  <c r="M45" i="13"/>
  <c r="O45" i="13"/>
  <c r="Q45" i="13"/>
  <c r="V45" i="13"/>
  <c r="G48" i="13"/>
  <c r="G47" i="13" s="1"/>
  <c r="I48" i="13"/>
  <c r="I47" i="13" s="1"/>
  <c r="K48" i="13"/>
  <c r="O48" i="13"/>
  <c r="O47" i="13" s="1"/>
  <c r="Q48" i="13"/>
  <c r="V48" i="13"/>
  <c r="V47" i="13" s="1"/>
  <c r="G50" i="13"/>
  <c r="M50" i="13" s="1"/>
  <c r="I50" i="13"/>
  <c r="K50" i="13"/>
  <c r="O50" i="13"/>
  <c r="Q50" i="13"/>
  <c r="Q47" i="13" s="1"/>
  <c r="V50" i="13"/>
  <c r="G52" i="13"/>
  <c r="I52" i="13"/>
  <c r="K52" i="13"/>
  <c r="M52" i="13"/>
  <c r="O52" i="13"/>
  <c r="Q52" i="13"/>
  <c r="V52" i="13"/>
  <c r="G54" i="13"/>
  <c r="I54" i="13"/>
  <c r="K54" i="13"/>
  <c r="M54" i="13"/>
  <c r="O54" i="13"/>
  <c r="Q54" i="13"/>
  <c r="V54" i="13"/>
  <c r="G56" i="13"/>
  <c r="I56" i="13"/>
  <c r="K56" i="13"/>
  <c r="M56" i="13"/>
  <c r="O56" i="13"/>
  <c r="Q56" i="13"/>
  <c r="V56" i="13"/>
  <c r="G58" i="13"/>
  <c r="M58" i="13" s="1"/>
  <c r="I58" i="13"/>
  <c r="K58" i="13"/>
  <c r="K47" i="13" s="1"/>
  <c r="O58" i="13"/>
  <c r="Q58" i="13"/>
  <c r="V58" i="13"/>
  <c r="G60" i="13"/>
  <c r="M60" i="13" s="1"/>
  <c r="I60" i="13"/>
  <c r="K60" i="13"/>
  <c r="O60" i="13"/>
  <c r="Q60" i="13"/>
  <c r="V60" i="13"/>
  <c r="G62" i="13"/>
  <c r="M62" i="13" s="1"/>
  <c r="I62" i="13"/>
  <c r="K62" i="13"/>
  <c r="O62" i="13"/>
  <c r="Q62" i="13"/>
  <c r="V62" i="13"/>
  <c r="G64" i="13"/>
  <c r="I64" i="13"/>
  <c r="K64" i="13"/>
  <c r="M64" i="13"/>
  <c r="O64" i="13"/>
  <c r="Q64" i="13"/>
  <c r="V64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0" i="13"/>
  <c r="M70" i="13" s="1"/>
  <c r="I70" i="13"/>
  <c r="K70" i="13"/>
  <c r="O70" i="13"/>
  <c r="Q70" i="13"/>
  <c r="V70" i="13"/>
  <c r="G72" i="13"/>
  <c r="M72" i="13" s="1"/>
  <c r="I72" i="13"/>
  <c r="K72" i="13"/>
  <c r="O72" i="13"/>
  <c r="Q72" i="13"/>
  <c r="V72" i="13"/>
  <c r="G74" i="13"/>
  <c r="M74" i="13" s="1"/>
  <c r="I74" i="13"/>
  <c r="K74" i="13"/>
  <c r="O74" i="13"/>
  <c r="Q74" i="13"/>
  <c r="V74" i="13"/>
  <c r="G76" i="13"/>
  <c r="I76" i="13"/>
  <c r="K76" i="13"/>
  <c r="M76" i="13"/>
  <c r="O76" i="13"/>
  <c r="Q76" i="13"/>
  <c r="V76" i="13"/>
  <c r="O78" i="13"/>
  <c r="G79" i="13"/>
  <c r="G78" i="13" s="1"/>
  <c r="I79" i="13"/>
  <c r="K79" i="13"/>
  <c r="K78" i="13" s="1"/>
  <c r="M79" i="13"/>
  <c r="M78" i="13" s="1"/>
  <c r="O79" i="13"/>
  <c r="Q79" i="13"/>
  <c r="Q78" i="13" s="1"/>
  <c r="V79" i="13"/>
  <c r="V78" i="13" s="1"/>
  <c r="G81" i="13"/>
  <c r="M81" i="13" s="1"/>
  <c r="I81" i="13"/>
  <c r="I78" i="13" s="1"/>
  <c r="K81" i="13"/>
  <c r="O81" i="13"/>
  <c r="Q81" i="13"/>
  <c r="V81" i="13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K89" i="13"/>
  <c r="Q89" i="13"/>
  <c r="G90" i="13"/>
  <c r="G89" i="13" s="1"/>
  <c r="I90" i="13"/>
  <c r="I89" i="13" s="1"/>
  <c r="K90" i="13"/>
  <c r="M90" i="13"/>
  <c r="M89" i="13" s="1"/>
  <c r="O90" i="13"/>
  <c r="O89" i="13" s="1"/>
  <c r="Q90" i="13"/>
  <c r="V90" i="13"/>
  <c r="V89" i="13" s="1"/>
  <c r="G93" i="13"/>
  <c r="M93" i="13" s="1"/>
  <c r="I93" i="13"/>
  <c r="I92" i="13" s="1"/>
  <c r="K93" i="13"/>
  <c r="K92" i="13" s="1"/>
  <c r="O93" i="13"/>
  <c r="O92" i="13" s="1"/>
  <c r="Q93" i="13"/>
  <c r="Q92" i="13" s="1"/>
  <c r="V93" i="13"/>
  <c r="G95" i="13"/>
  <c r="G92" i="13" s="1"/>
  <c r="I95" i="13"/>
  <c r="K95" i="13"/>
  <c r="O95" i="13"/>
  <c r="Q95" i="13"/>
  <c r="V95" i="13"/>
  <c r="V92" i="13" s="1"/>
  <c r="G97" i="13"/>
  <c r="M97" i="13" s="1"/>
  <c r="I97" i="13"/>
  <c r="K97" i="13"/>
  <c r="O97" i="13"/>
  <c r="Q97" i="13"/>
  <c r="V97" i="13"/>
  <c r="G99" i="13"/>
  <c r="I99" i="13"/>
  <c r="K99" i="13"/>
  <c r="M99" i="13"/>
  <c r="O99" i="13"/>
  <c r="Q99" i="13"/>
  <c r="V99" i="13"/>
  <c r="G101" i="13"/>
  <c r="I101" i="13"/>
  <c r="K101" i="13"/>
  <c r="M101" i="13"/>
  <c r="O101" i="13"/>
  <c r="Q101" i="13"/>
  <c r="V101" i="13"/>
  <c r="G103" i="13"/>
  <c r="I103" i="13"/>
  <c r="K103" i="13"/>
  <c r="M103" i="13"/>
  <c r="O103" i="13"/>
  <c r="Q103" i="13"/>
  <c r="V103" i="13"/>
  <c r="G105" i="13"/>
  <c r="M105" i="13" s="1"/>
  <c r="I105" i="13"/>
  <c r="K105" i="13"/>
  <c r="O105" i="13"/>
  <c r="Q105" i="13"/>
  <c r="V105" i="13"/>
  <c r="G107" i="13"/>
  <c r="M107" i="13" s="1"/>
  <c r="I107" i="13"/>
  <c r="K107" i="13"/>
  <c r="O107" i="13"/>
  <c r="Q107" i="13"/>
  <c r="V107" i="13"/>
  <c r="G109" i="13"/>
  <c r="M109" i="13"/>
  <c r="V109" i="13"/>
  <c r="G110" i="13"/>
  <c r="I110" i="13"/>
  <c r="I109" i="13" s="1"/>
  <c r="K110" i="13"/>
  <c r="K109" i="13" s="1"/>
  <c r="M110" i="13"/>
  <c r="O110" i="13"/>
  <c r="O109" i="13" s="1"/>
  <c r="Q110" i="13"/>
  <c r="Q109" i="13" s="1"/>
  <c r="V110" i="13"/>
  <c r="AE112" i="13"/>
  <c r="G9" i="12"/>
  <c r="M9" i="12" s="1"/>
  <c r="I9" i="12"/>
  <c r="I8" i="12" s="1"/>
  <c r="K9" i="12"/>
  <c r="K8" i="12" s="1"/>
  <c r="O9" i="12"/>
  <c r="O8" i="12" s="1"/>
  <c r="Q9" i="12"/>
  <c r="Q8" i="12" s="1"/>
  <c r="V9" i="12"/>
  <c r="G12" i="12"/>
  <c r="I12" i="12"/>
  <c r="K12" i="12"/>
  <c r="O12" i="12"/>
  <c r="Q12" i="12"/>
  <c r="V12" i="12"/>
  <c r="V8" i="12" s="1"/>
  <c r="G15" i="12"/>
  <c r="M15" i="12" s="1"/>
  <c r="I15" i="12"/>
  <c r="K15" i="12"/>
  <c r="O15" i="12"/>
  <c r="Q15" i="12"/>
  <c r="V15" i="12"/>
  <c r="G16" i="12"/>
  <c r="M16" i="12" s="1"/>
  <c r="I16" i="12"/>
  <c r="K16" i="12"/>
  <c r="O16" i="12"/>
  <c r="Q16" i="12"/>
  <c r="V16" i="12"/>
  <c r="G19" i="12"/>
  <c r="I19" i="12"/>
  <c r="K19" i="12"/>
  <c r="M19" i="12"/>
  <c r="O19" i="12"/>
  <c r="Q19" i="12"/>
  <c r="V19" i="12"/>
  <c r="G24" i="12"/>
  <c r="I24" i="12"/>
  <c r="K24" i="12"/>
  <c r="M24" i="12"/>
  <c r="O24" i="12"/>
  <c r="Q24" i="12"/>
  <c r="V24" i="12"/>
  <c r="G33" i="12"/>
  <c r="I33" i="12"/>
  <c r="K33" i="12"/>
  <c r="M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I58" i="12"/>
  <c r="I57" i="12" s="1"/>
  <c r="K58" i="12"/>
  <c r="M58" i="12"/>
  <c r="O58" i="12"/>
  <c r="O57" i="12" s="1"/>
  <c r="Q58" i="12"/>
  <c r="V58" i="12"/>
  <c r="G60" i="12"/>
  <c r="G57" i="12" s="1"/>
  <c r="I60" i="12"/>
  <c r="K60" i="12"/>
  <c r="K57" i="12" s="1"/>
  <c r="M60" i="12"/>
  <c r="O60" i="12"/>
  <c r="Q60" i="12"/>
  <c r="V60" i="12"/>
  <c r="V57" i="12" s="1"/>
  <c r="G64" i="12"/>
  <c r="I64" i="12"/>
  <c r="K64" i="12"/>
  <c r="M64" i="12"/>
  <c r="O64" i="12"/>
  <c r="Q64" i="12"/>
  <c r="V64" i="12"/>
  <c r="G68" i="12"/>
  <c r="M68" i="12" s="1"/>
  <c r="I68" i="12"/>
  <c r="K68" i="12"/>
  <c r="O68" i="12"/>
  <c r="Q68" i="12"/>
  <c r="V68" i="12"/>
  <c r="G73" i="12"/>
  <c r="M73" i="12" s="1"/>
  <c r="I73" i="12"/>
  <c r="K73" i="12"/>
  <c r="O73" i="12"/>
  <c r="Q73" i="12"/>
  <c r="Q57" i="12" s="1"/>
  <c r="V73" i="12"/>
  <c r="G77" i="12"/>
  <c r="M77" i="12" s="1"/>
  <c r="I77" i="12"/>
  <c r="K77" i="12"/>
  <c r="O77" i="12"/>
  <c r="Q77" i="12"/>
  <c r="V77" i="12"/>
  <c r="G82" i="12"/>
  <c r="I82" i="12"/>
  <c r="K82" i="12"/>
  <c r="M82" i="12"/>
  <c r="O82" i="12"/>
  <c r="Q82" i="12"/>
  <c r="V82" i="12"/>
  <c r="G86" i="12"/>
  <c r="I86" i="12"/>
  <c r="K86" i="12"/>
  <c r="M86" i="12"/>
  <c r="O86" i="12"/>
  <c r="Q86" i="12"/>
  <c r="V86" i="12"/>
  <c r="G90" i="12"/>
  <c r="I90" i="12"/>
  <c r="K90" i="12"/>
  <c r="M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Q101" i="12"/>
  <c r="G102" i="12"/>
  <c r="I102" i="12"/>
  <c r="I101" i="12" s="1"/>
  <c r="K102" i="12"/>
  <c r="M102" i="12"/>
  <c r="M101" i="12" s="1"/>
  <c r="O102" i="12"/>
  <c r="O101" i="12" s="1"/>
  <c r="Q102" i="12"/>
  <c r="V102" i="12"/>
  <c r="G105" i="12"/>
  <c r="G101" i="12" s="1"/>
  <c r="I105" i="12"/>
  <c r="K105" i="12"/>
  <c r="K101" i="12" s="1"/>
  <c r="M105" i="12"/>
  <c r="O105" i="12"/>
  <c r="Q105" i="12"/>
  <c r="V105" i="12"/>
  <c r="V101" i="12" s="1"/>
  <c r="G109" i="12"/>
  <c r="G108" i="12" s="1"/>
  <c r="I109" i="12"/>
  <c r="I108" i="12" s="1"/>
  <c r="K109" i="12"/>
  <c r="O109" i="12"/>
  <c r="O108" i="12" s="1"/>
  <c r="Q109" i="12"/>
  <c r="V109" i="12"/>
  <c r="V108" i="12" s="1"/>
  <c r="G115" i="12"/>
  <c r="M115" i="12" s="1"/>
  <c r="I115" i="12"/>
  <c r="K115" i="12"/>
  <c r="O115" i="12"/>
  <c r="Q115" i="12"/>
  <c r="Q108" i="12" s="1"/>
  <c r="V115" i="12"/>
  <c r="G118" i="12"/>
  <c r="M118" i="12" s="1"/>
  <c r="I118" i="12"/>
  <c r="K118" i="12"/>
  <c r="O118" i="12"/>
  <c r="Q118" i="12"/>
  <c r="V118" i="12"/>
  <c r="G121" i="12"/>
  <c r="I121" i="12"/>
  <c r="K121" i="12"/>
  <c r="M121" i="12"/>
  <c r="O121" i="12"/>
  <c r="Q121" i="12"/>
  <c r="V121" i="12"/>
  <c r="G130" i="12"/>
  <c r="I130" i="12"/>
  <c r="K130" i="12"/>
  <c r="M130" i="12"/>
  <c r="O130" i="12"/>
  <c r="Q130" i="12"/>
  <c r="V130" i="12"/>
  <c r="G133" i="12"/>
  <c r="I133" i="12"/>
  <c r="K133" i="12"/>
  <c r="K108" i="12" s="1"/>
  <c r="M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M147" i="12" s="1"/>
  <c r="I147" i="12"/>
  <c r="K147" i="12"/>
  <c r="O147" i="12"/>
  <c r="Q147" i="12"/>
  <c r="V147" i="12"/>
  <c r="G153" i="12"/>
  <c r="I153" i="12"/>
  <c r="K153" i="12"/>
  <c r="M153" i="12"/>
  <c r="O153" i="12"/>
  <c r="Q153" i="12"/>
  <c r="V153" i="12"/>
  <c r="G157" i="12"/>
  <c r="I157" i="12"/>
  <c r="K157" i="12"/>
  <c r="M157" i="12"/>
  <c r="O157" i="12"/>
  <c r="Q157" i="12"/>
  <c r="V157" i="12"/>
  <c r="G186" i="12"/>
  <c r="I186" i="12"/>
  <c r="K186" i="12"/>
  <c r="M186" i="12"/>
  <c r="O186" i="12"/>
  <c r="Q186" i="12"/>
  <c r="V186" i="12"/>
  <c r="G208" i="12"/>
  <c r="M208" i="12" s="1"/>
  <c r="I208" i="12"/>
  <c r="K208" i="12"/>
  <c r="O208" i="12"/>
  <c r="Q208" i="12"/>
  <c r="Q207" i="12" s="1"/>
  <c r="V208" i="12"/>
  <c r="G212" i="12"/>
  <c r="M212" i="12" s="1"/>
  <c r="I212" i="12"/>
  <c r="K212" i="12"/>
  <c r="K207" i="12" s="1"/>
  <c r="O212" i="12"/>
  <c r="O207" i="12" s="1"/>
  <c r="Q212" i="12"/>
  <c r="V212" i="12"/>
  <c r="G245" i="12"/>
  <c r="I245" i="12"/>
  <c r="K245" i="12"/>
  <c r="M245" i="12"/>
  <c r="O245" i="12"/>
  <c r="Q245" i="12"/>
  <c r="V245" i="12"/>
  <c r="G249" i="12"/>
  <c r="I249" i="12"/>
  <c r="K249" i="12"/>
  <c r="M249" i="12"/>
  <c r="O249" i="12"/>
  <c r="Q249" i="12"/>
  <c r="V249" i="12"/>
  <c r="G256" i="12"/>
  <c r="I256" i="12"/>
  <c r="I207" i="12" s="1"/>
  <c r="K256" i="12"/>
  <c r="M256" i="12"/>
  <c r="O256" i="12"/>
  <c r="Q256" i="12"/>
  <c r="V256" i="12"/>
  <c r="G259" i="12"/>
  <c r="G207" i="12" s="1"/>
  <c r="I259" i="12"/>
  <c r="K259" i="12"/>
  <c r="O259" i="12"/>
  <c r="Q259" i="12"/>
  <c r="V259" i="12"/>
  <c r="V207" i="12" s="1"/>
  <c r="G271" i="12"/>
  <c r="M271" i="12" s="1"/>
  <c r="I271" i="12"/>
  <c r="K271" i="12"/>
  <c r="O271" i="12"/>
  <c r="Q271" i="12"/>
  <c r="V271" i="12"/>
  <c r="G284" i="12"/>
  <c r="I284" i="12"/>
  <c r="I283" i="12" s="1"/>
  <c r="K284" i="12"/>
  <c r="M284" i="12"/>
  <c r="O284" i="12"/>
  <c r="Q284" i="12"/>
  <c r="V284" i="12"/>
  <c r="G286" i="12"/>
  <c r="G283" i="12" s="1"/>
  <c r="I286" i="12"/>
  <c r="K286" i="12"/>
  <c r="K283" i="12" s="1"/>
  <c r="M286" i="12"/>
  <c r="O286" i="12"/>
  <c r="Q286" i="12"/>
  <c r="V286" i="12"/>
  <c r="V283" i="12" s="1"/>
  <c r="G288" i="12"/>
  <c r="I288" i="12"/>
  <c r="K288" i="12"/>
  <c r="M288" i="12"/>
  <c r="O288" i="12"/>
  <c r="Q288" i="12"/>
  <c r="V288" i="12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Q283" i="12" s="1"/>
  <c r="V292" i="12"/>
  <c r="G294" i="12"/>
  <c r="M294" i="12" s="1"/>
  <c r="I294" i="12"/>
  <c r="K294" i="12"/>
  <c r="O294" i="12"/>
  <c r="O283" i="12" s="1"/>
  <c r="Q294" i="12"/>
  <c r="V294" i="12"/>
  <c r="G325" i="12"/>
  <c r="G324" i="12" s="1"/>
  <c r="I325" i="12"/>
  <c r="K325" i="12"/>
  <c r="K324" i="12" s="1"/>
  <c r="M325" i="12"/>
  <c r="O325" i="12"/>
  <c r="Q325" i="12"/>
  <c r="V325" i="12"/>
  <c r="V324" i="12" s="1"/>
  <c r="G327" i="12"/>
  <c r="I327" i="12"/>
  <c r="I324" i="12" s="1"/>
  <c r="K327" i="12"/>
  <c r="M327" i="12"/>
  <c r="O327" i="12"/>
  <c r="Q327" i="12"/>
  <c r="Q324" i="12" s="1"/>
  <c r="V327" i="12"/>
  <c r="G329" i="12"/>
  <c r="M329" i="12" s="1"/>
  <c r="I329" i="12"/>
  <c r="K329" i="12"/>
  <c r="O329" i="12"/>
  <c r="Q329" i="12"/>
  <c r="V329" i="12"/>
  <c r="G331" i="12"/>
  <c r="M331" i="12" s="1"/>
  <c r="I331" i="12"/>
  <c r="K331" i="12"/>
  <c r="O331" i="12"/>
  <c r="Q331" i="12"/>
  <c r="V331" i="12"/>
  <c r="G334" i="12"/>
  <c r="M334" i="12" s="1"/>
  <c r="I334" i="12"/>
  <c r="K334" i="12"/>
  <c r="O334" i="12"/>
  <c r="O324" i="12" s="1"/>
  <c r="Q334" i="12"/>
  <c r="V334" i="12"/>
  <c r="G337" i="12"/>
  <c r="I337" i="12"/>
  <c r="K337" i="12"/>
  <c r="M337" i="12"/>
  <c r="O337" i="12"/>
  <c r="Q337" i="12"/>
  <c r="V337" i="12"/>
  <c r="K340" i="12"/>
  <c r="G341" i="12"/>
  <c r="I341" i="12"/>
  <c r="I340" i="12" s="1"/>
  <c r="K341" i="12"/>
  <c r="M341" i="12"/>
  <c r="O341" i="12"/>
  <c r="Q341" i="12"/>
  <c r="Q340" i="12" s="1"/>
  <c r="V341" i="12"/>
  <c r="G343" i="12"/>
  <c r="G340" i="12" s="1"/>
  <c r="I343" i="12"/>
  <c r="K343" i="12"/>
  <c r="O343" i="12"/>
  <c r="O340" i="12" s="1"/>
  <c r="Q343" i="12"/>
  <c r="V343" i="12"/>
  <c r="V340" i="12" s="1"/>
  <c r="G346" i="12"/>
  <c r="M346" i="12" s="1"/>
  <c r="I346" i="12"/>
  <c r="K346" i="12"/>
  <c r="O346" i="12"/>
  <c r="Q346" i="12"/>
  <c r="V346" i="12"/>
  <c r="G349" i="12"/>
  <c r="M349" i="12" s="1"/>
  <c r="I349" i="12"/>
  <c r="K349" i="12"/>
  <c r="O349" i="12"/>
  <c r="Q349" i="12"/>
  <c r="V349" i="12"/>
  <c r="O351" i="12"/>
  <c r="G352" i="12"/>
  <c r="G351" i="12" s="1"/>
  <c r="I352" i="12"/>
  <c r="K352" i="12"/>
  <c r="K351" i="12" s="1"/>
  <c r="M352" i="12"/>
  <c r="O352" i="12"/>
  <c r="Q352" i="12"/>
  <c r="V352" i="12"/>
  <c r="V351" i="12" s="1"/>
  <c r="G357" i="12"/>
  <c r="I357" i="12"/>
  <c r="I351" i="12" s="1"/>
  <c r="K357" i="12"/>
  <c r="M357" i="12"/>
  <c r="O357" i="12"/>
  <c r="Q357" i="12"/>
  <c r="Q351" i="12" s="1"/>
  <c r="V357" i="12"/>
  <c r="G362" i="12"/>
  <c r="M362" i="12" s="1"/>
  <c r="I362" i="12"/>
  <c r="K362" i="12"/>
  <c r="O362" i="12"/>
  <c r="Q362" i="12"/>
  <c r="V362" i="12"/>
  <c r="G368" i="12"/>
  <c r="M368" i="12" s="1"/>
  <c r="I368" i="12"/>
  <c r="K368" i="12"/>
  <c r="O368" i="12"/>
  <c r="Q368" i="12"/>
  <c r="V368" i="12"/>
  <c r="O375" i="12"/>
  <c r="G376" i="12"/>
  <c r="I376" i="12"/>
  <c r="I375" i="12" s="1"/>
  <c r="K376" i="12"/>
  <c r="M376" i="12"/>
  <c r="O376" i="12"/>
  <c r="Q376" i="12"/>
  <c r="V376" i="12"/>
  <c r="G377" i="12"/>
  <c r="G375" i="12" s="1"/>
  <c r="I377" i="12"/>
  <c r="K377" i="12"/>
  <c r="K375" i="12" s="1"/>
  <c r="M377" i="12"/>
  <c r="O377" i="12"/>
  <c r="Q377" i="12"/>
  <c r="V377" i="12"/>
  <c r="V375" i="12" s="1"/>
  <c r="G378" i="12"/>
  <c r="I378" i="12"/>
  <c r="K378" i="12"/>
  <c r="M378" i="12"/>
  <c r="O378" i="12"/>
  <c r="Q378" i="12"/>
  <c r="V378" i="12"/>
  <c r="G379" i="12"/>
  <c r="M379" i="12" s="1"/>
  <c r="I379" i="12"/>
  <c r="K379" i="12"/>
  <c r="O379" i="12"/>
  <c r="Q379" i="12"/>
  <c r="V379" i="12"/>
  <c r="G380" i="12"/>
  <c r="M380" i="12" s="1"/>
  <c r="I380" i="12"/>
  <c r="K380" i="12"/>
  <c r="O380" i="12"/>
  <c r="Q380" i="12"/>
  <c r="Q375" i="12" s="1"/>
  <c r="V380" i="12"/>
  <c r="G381" i="12"/>
  <c r="K381" i="12"/>
  <c r="O381" i="12"/>
  <c r="Q381" i="12"/>
  <c r="V381" i="12"/>
  <c r="G382" i="12"/>
  <c r="I382" i="12"/>
  <c r="I381" i="12" s="1"/>
  <c r="K382" i="12"/>
  <c r="M382" i="12"/>
  <c r="M381" i="12" s="1"/>
  <c r="O382" i="12"/>
  <c r="Q382" i="12"/>
  <c r="V382" i="12"/>
  <c r="G385" i="12"/>
  <c r="K385" i="12"/>
  <c r="M385" i="12"/>
  <c r="O385" i="12"/>
  <c r="V385" i="12"/>
  <c r="G386" i="12"/>
  <c r="I386" i="12"/>
  <c r="I385" i="12" s="1"/>
  <c r="K386" i="12"/>
  <c r="M386" i="12"/>
  <c r="O386" i="12"/>
  <c r="Q386" i="12"/>
  <c r="Q385" i="12" s="1"/>
  <c r="V386" i="12"/>
  <c r="G388" i="12"/>
  <c r="M388" i="12" s="1"/>
  <c r="I388" i="12"/>
  <c r="K388" i="12"/>
  <c r="O388" i="12"/>
  <c r="Q388" i="12"/>
  <c r="Q387" i="12" s="1"/>
  <c r="V388" i="12"/>
  <c r="G390" i="12"/>
  <c r="M390" i="12" s="1"/>
  <c r="I390" i="12"/>
  <c r="K390" i="12"/>
  <c r="K387" i="12" s="1"/>
  <c r="O390" i="12"/>
  <c r="O387" i="12" s="1"/>
  <c r="Q390" i="12"/>
  <c r="V390" i="12"/>
  <c r="G392" i="12"/>
  <c r="I392" i="12"/>
  <c r="K392" i="12"/>
  <c r="M392" i="12"/>
  <c r="O392" i="12"/>
  <c r="Q392" i="12"/>
  <c r="V392" i="12"/>
  <c r="G395" i="12"/>
  <c r="I395" i="12"/>
  <c r="K395" i="12"/>
  <c r="M395" i="12"/>
  <c r="O395" i="12"/>
  <c r="Q395" i="12"/>
  <c r="V395" i="12"/>
  <c r="G398" i="12"/>
  <c r="I398" i="12"/>
  <c r="I387" i="12" s="1"/>
  <c r="K398" i="12"/>
  <c r="M398" i="12"/>
  <c r="O398" i="12"/>
  <c r="Q398" i="12"/>
  <c r="V398" i="12"/>
  <c r="G401" i="12"/>
  <c r="G387" i="12" s="1"/>
  <c r="I401" i="12"/>
  <c r="K401" i="12"/>
  <c r="O401" i="12"/>
  <c r="Q401" i="12"/>
  <c r="V401" i="12"/>
  <c r="V387" i="12" s="1"/>
  <c r="G404" i="12"/>
  <c r="M404" i="12" s="1"/>
  <c r="I404" i="12"/>
  <c r="K404" i="12"/>
  <c r="O404" i="12"/>
  <c r="Q404" i="12"/>
  <c r="V404" i="12"/>
  <c r="G407" i="12"/>
  <c r="M407" i="12" s="1"/>
  <c r="I407" i="12"/>
  <c r="K407" i="12"/>
  <c r="O407" i="12"/>
  <c r="Q407" i="12"/>
  <c r="V407" i="12"/>
  <c r="G410" i="12"/>
  <c r="I410" i="12"/>
  <c r="K410" i="12"/>
  <c r="M410" i="12"/>
  <c r="O410" i="12"/>
  <c r="Q410" i="12"/>
  <c r="V410" i="12"/>
  <c r="K411" i="12"/>
  <c r="G412" i="12"/>
  <c r="I412" i="12"/>
  <c r="I411" i="12" s="1"/>
  <c r="K412" i="12"/>
  <c r="M412" i="12"/>
  <c r="O412" i="12"/>
  <c r="Q412" i="12"/>
  <c r="Q411" i="12" s="1"/>
  <c r="V412" i="12"/>
  <c r="G415" i="12"/>
  <c r="G411" i="12" s="1"/>
  <c r="I415" i="12"/>
  <c r="K415" i="12"/>
  <c r="O415" i="12"/>
  <c r="O411" i="12" s="1"/>
  <c r="Q415" i="12"/>
  <c r="V415" i="12"/>
  <c r="V411" i="12" s="1"/>
  <c r="G420" i="12"/>
  <c r="M420" i="12" s="1"/>
  <c r="I420" i="12"/>
  <c r="K420" i="12"/>
  <c r="O420" i="12"/>
  <c r="Q420" i="12"/>
  <c r="V420" i="12"/>
  <c r="G425" i="12"/>
  <c r="M425" i="12" s="1"/>
  <c r="I425" i="12"/>
  <c r="K425" i="12"/>
  <c r="O425" i="12"/>
  <c r="Q425" i="12"/>
  <c r="V425" i="12"/>
  <c r="G427" i="12"/>
  <c r="G426" i="12" s="1"/>
  <c r="I427" i="12"/>
  <c r="K427" i="12"/>
  <c r="K426" i="12" s="1"/>
  <c r="M427" i="12"/>
  <c r="O427" i="12"/>
  <c r="Q427" i="12"/>
  <c r="V427" i="12"/>
  <c r="V426" i="12" s="1"/>
  <c r="G430" i="12"/>
  <c r="I430" i="12"/>
  <c r="I426" i="12" s="1"/>
  <c r="K430" i="12"/>
  <c r="M430" i="12"/>
  <c r="O430" i="12"/>
  <c r="Q430" i="12"/>
  <c r="Q426" i="12" s="1"/>
  <c r="V430" i="12"/>
  <c r="G433" i="12"/>
  <c r="M433" i="12" s="1"/>
  <c r="I433" i="12"/>
  <c r="K433" i="12"/>
  <c r="O433" i="12"/>
  <c r="Q433" i="12"/>
  <c r="V433" i="12"/>
  <c r="G435" i="12"/>
  <c r="M435" i="12" s="1"/>
  <c r="I435" i="12"/>
  <c r="K435" i="12"/>
  <c r="O435" i="12"/>
  <c r="Q435" i="12"/>
  <c r="V435" i="12"/>
  <c r="G437" i="12"/>
  <c r="M437" i="12" s="1"/>
  <c r="I437" i="12"/>
  <c r="K437" i="12"/>
  <c r="O437" i="12"/>
  <c r="O426" i="12" s="1"/>
  <c r="Q437" i="12"/>
  <c r="V437" i="12"/>
  <c r="G439" i="12"/>
  <c r="I439" i="12"/>
  <c r="K439" i="12"/>
  <c r="M439" i="12"/>
  <c r="O439" i="12"/>
  <c r="Q439" i="12"/>
  <c r="V439" i="12"/>
  <c r="G441" i="12"/>
  <c r="I441" i="12"/>
  <c r="K441" i="12"/>
  <c r="M441" i="12"/>
  <c r="O441" i="12"/>
  <c r="Q441" i="12"/>
  <c r="V441" i="12"/>
  <c r="G444" i="12"/>
  <c r="I444" i="12"/>
  <c r="K444" i="12"/>
  <c r="M444" i="12"/>
  <c r="O444" i="12"/>
  <c r="Q444" i="12"/>
  <c r="V444" i="12"/>
  <c r="G447" i="12"/>
  <c r="M447" i="12" s="1"/>
  <c r="I447" i="12"/>
  <c r="K447" i="12"/>
  <c r="O447" i="12"/>
  <c r="Q447" i="12"/>
  <c r="V447" i="12"/>
  <c r="G450" i="12"/>
  <c r="M450" i="12" s="1"/>
  <c r="I450" i="12"/>
  <c r="K450" i="12"/>
  <c r="O450" i="12"/>
  <c r="Q450" i="12"/>
  <c r="V450" i="12"/>
  <c r="G453" i="12"/>
  <c r="M453" i="12" s="1"/>
  <c r="I453" i="12"/>
  <c r="K453" i="12"/>
  <c r="O453" i="12"/>
  <c r="Q453" i="12"/>
  <c r="V453" i="12"/>
  <c r="G457" i="12"/>
  <c r="I457" i="12"/>
  <c r="K457" i="12"/>
  <c r="M457" i="12"/>
  <c r="O457" i="12"/>
  <c r="Q457" i="12"/>
  <c r="V457" i="12"/>
  <c r="G460" i="12"/>
  <c r="I460" i="12"/>
  <c r="K460" i="12"/>
  <c r="M460" i="12"/>
  <c r="O460" i="12"/>
  <c r="Q460" i="12"/>
  <c r="V460" i="12"/>
  <c r="G462" i="12"/>
  <c r="I462" i="12"/>
  <c r="K462" i="12"/>
  <c r="M462" i="12"/>
  <c r="O462" i="12"/>
  <c r="Q462" i="12"/>
  <c r="V462" i="12"/>
  <c r="G465" i="12"/>
  <c r="M465" i="12" s="1"/>
  <c r="I465" i="12"/>
  <c r="K465" i="12"/>
  <c r="O465" i="12"/>
  <c r="Q465" i="12"/>
  <c r="V465" i="12"/>
  <c r="G467" i="12"/>
  <c r="M467" i="12" s="1"/>
  <c r="I467" i="12"/>
  <c r="K467" i="12"/>
  <c r="O467" i="12"/>
  <c r="Q467" i="12"/>
  <c r="V467" i="12"/>
  <c r="G470" i="12"/>
  <c r="M470" i="12" s="1"/>
  <c r="I470" i="12"/>
  <c r="K470" i="12"/>
  <c r="O470" i="12"/>
  <c r="Q470" i="12"/>
  <c r="V470" i="12"/>
  <c r="M471" i="12"/>
  <c r="O471" i="12"/>
  <c r="G472" i="12"/>
  <c r="G471" i="12" s="1"/>
  <c r="I472" i="12"/>
  <c r="K472" i="12"/>
  <c r="K471" i="12" s="1"/>
  <c r="M472" i="12"/>
  <c r="O472" i="12"/>
  <c r="Q472" i="12"/>
  <c r="V472" i="12"/>
  <c r="V471" i="12" s="1"/>
  <c r="G476" i="12"/>
  <c r="I476" i="12"/>
  <c r="I471" i="12" s="1"/>
  <c r="K476" i="12"/>
  <c r="M476" i="12"/>
  <c r="O476" i="12"/>
  <c r="Q476" i="12"/>
  <c r="Q471" i="12" s="1"/>
  <c r="V476" i="12"/>
  <c r="G480" i="12"/>
  <c r="I480" i="12"/>
  <c r="V480" i="12"/>
  <c r="G481" i="12"/>
  <c r="M481" i="12" s="1"/>
  <c r="I481" i="12"/>
  <c r="K481" i="12"/>
  <c r="O481" i="12"/>
  <c r="Q481" i="12"/>
  <c r="Q480" i="12" s="1"/>
  <c r="V481" i="12"/>
  <c r="G482" i="12"/>
  <c r="M482" i="12" s="1"/>
  <c r="I482" i="12"/>
  <c r="K482" i="12"/>
  <c r="K480" i="12" s="1"/>
  <c r="O482" i="12"/>
  <c r="O480" i="12" s="1"/>
  <c r="Q482" i="12"/>
  <c r="V482" i="12"/>
  <c r="G485" i="12"/>
  <c r="I485" i="12"/>
  <c r="K485" i="12"/>
  <c r="M485" i="12"/>
  <c r="O485" i="12"/>
  <c r="Q485" i="12"/>
  <c r="V485" i="12"/>
  <c r="K493" i="12"/>
  <c r="G494" i="12"/>
  <c r="I494" i="12"/>
  <c r="I493" i="12" s="1"/>
  <c r="K494" i="12"/>
  <c r="M494" i="12"/>
  <c r="O494" i="12"/>
  <c r="Q494" i="12"/>
  <c r="Q493" i="12" s="1"/>
  <c r="V494" i="12"/>
  <c r="G498" i="12"/>
  <c r="G493" i="12" s="1"/>
  <c r="I498" i="12"/>
  <c r="K498" i="12"/>
  <c r="O498" i="12"/>
  <c r="O493" i="12" s="1"/>
  <c r="Q498" i="12"/>
  <c r="V498" i="12"/>
  <c r="V493" i="12" s="1"/>
  <c r="G503" i="12"/>
  <c r="M503" i="12" s="1"/>
  <c r="I503" i="12"/>
  <c r="K503" i="12"/>
  <c r="O503" i="12"/>
  <c r="Q503" i="12"/>
  <c r="V503" i="12"/>
  <c r="G509" i="12"/>
  <c r="M509" i="12" s="1"/>
  <c r="I509" i="12"/>
  <c r="K509" i="12"/>
  <c r="O509" i="12"/>
  <c r="Q509" i="12"/>
  <c r="V509" i="12"/>
  <c r="G514" i="12"/>
  <c r="I514" i="12"/>
  <c r="K514" i="12"/>
  <c r="M514" i="12"/>
  <c r="O514" i="12"/>
  <c r="Q514" i="12"/>
  <c r="V514" i="12"/>
  <c r="G519" i="12"/>
  <c r="K519" i="12"/>
  <c r="M519" i="12"/>
  <c r="O519" i="12"/>
  <c r="V519" i="12"/>
  <c r="G520" i="12"/>
  <c r="I520" i="12"/>
  <c r="I519" i="12" s="1"/>
  <c r="K520" i="12"/>
  <c r="M520" i="12"/>
  <c r="O520" i="12"/>
  <c r="Q520" i="12"/>
  <c r="Q519" i="12" s="1"/>
  <c r="V520" i="12"/>
  <c r="G524" i="12"/>
  <c r="I524" i="12"/>
  <c r="V524" i="12"/>
  <c r="G525" i="12"/>
  <c r="M525" i="12" s="1"/>
  <c r="I525" i="12"/>
  <c r="K525" i="12"/>
  <c r="O525" i="12"/>
  <c r="Q525" i="12"/>
  <c r="Q524" i="12" s="1"/>
  <c r="V525" i="12"/>
  <c r="G527" i="12"/>
  <c r="M527" i="12" s="1"/>
  <c r="I527" i="12"/>
  <c r="K527" i="12"/>
  <c r="K524" i="12" s="1"/>
  <c r="O527" i="12"/>
  <c r="O524" i="12" s="1"/>
  <c r="Q527" i="12"/>
  <c r="V527" i="12"/>
  <c r="G529" i="12"/>
  <c r="I529" i="12"/>
  <c r="K529" i="12"/>
  <c r="M529" i="12"/>
  <c r="O529" i="12"/>
  <c r="Q529" i="12"/>
  <c r="V529" i="12"/>
  <c r="G530" i="12"/>
  <c r="I530" i="12"/>
  <c r="K530" i="12"/>
  <c r="M530" i="12"/>
  <c r="O530" i="12"/>
  <c r="Q530" i="12"/>
  <c r="V530" i="12"/>
  <c r="G533" i="12"/>
  <c r="G532" i="12" s="1"/>
  <c r="I533" i="12"/>
  <c r="K533" i="12"/>
  <c r="O533" i="12"/>
  <c r="O532" i="12" s="1"/>
  <c r="Q533" i="12"/>
  <c r="V533" i="12"/>
  <c r="V532" i="12" s="1"/>
  <c r="G539" i="12"/>
  <c r="M539" i="12" s="1"/>
  <c r="I539" i="12"/>
  <c r="K539" i="12"/>
  <c r="O539" i="12"/>
  <c r="Q539" i="12"/>
  <c r="Q532" i="12" s="1"/>
  <c r="V539" i="12"/>
  <c r="G551" i="12"/>
  <c r="M551" i="12" s="1"/>
  <c r="I551" i="12"/>
  <c r="K551" i="12"/>
  <c r="O551" i="12"/>
  <c r="Q551" i="12"/>
  <c r="V551" i="12"/>
  <c r="G562" i="12"/>
  <c r="I562" i="12"/>
  <c r="K562" i="12"/>
  <c r="M562" i="12"/>
  <c r="O562" i="12"/>
  <c r="Q562" i="12"/>
  <c r="V562" i="12"/>
  <c r="G568" i="12"/>
  <c r="I568" i="12"/>
  <c r="K568" i="12"/>
  <c r="K532" i="12" s="1"/>
  <c r="M568" i="12"/>
  <c r="O568" i="12"/>
  <c r="Q568" i="12"/>
  <c r="V568" i="12"/>
  <c r="G572" i="12"/>
  <c r="I572" i="12"/>
  <c r="I532" i="12" s="1"/>
  <c r="K572" i="12"/>
  <c r="M572" i="12"/>
  <c r="O572" i="12"/>
  <c r="Q572" i="12"/>
  <c r="V572" i="12"/>
  <c r="G577" i="12"/>
  <c r="M577" i="12" s="1"/>
  <c r="I577" i="12"/>
  <c r="K577" i="12"/>
  <c r="O577" i="12"/>
  <c r="Q577" i="12"/>
  <c r="V577" i="12"/>
  <c r="G583" i="12"/>
  <c r="M583" i="12" s="1"/>
  <c r="I583" i="12"/>
  <c r="K583" i="12"/>
  <c r="O583" i="12"/>
  <c r="Q583" i="12"/>
  <c r="V583" i="12"/>
  <c r="G612" i="12"/>
  <c r="M612" i="12" s="1"/>
  <c r="I612" i="12"/>
  <c r="K612" i="12"/>
  <c r="O612" i="12"/>
  <c r="Q612" i="12"/>
  <c r="V612" i="12"/>
  <c r="G618" i="12"/>
  <c r="I618" i="12"/>
  <c r="K618" i="12"/>
  <c r="M618" i="12"/>
  <c r="O618" i="12"/>
  <c r="Q618" i="12"/>
  <c r="V618" i="12"/>
  <c r="G620" i="12"/>
  <c r="I620" i="12"/>
  <c r="I619" i="12" s="1"/>
  <c r="K620" i="12"/>
  <c r="M620" i="12"/>
  <c r="O620" i="12"/>
  <c r="Q620" i="12"/>
  <c r="Q619" i="12" s="1"/>
  <c r="V620" i="12"/>
  <c r="G624" i="12"/>
  <c r="G619" i="12" s="1"/>
  <c r="I624" i="12"/>
  <c r="K624" i="12"/>
  <c r="O624" i="12"/>
  <c r="O619" i="12" s="1"/>
  <c r="Q624" i="12"/>
  <c r="V624" i="12"/>
  <c r="V619" i="12" s="1"/>
  <c r="G628" i="12"/>
  <c r="I628" i="12"/>
  <c r="K628" i="12"/>
  <c r="M628" i="12"/>
  <c r="O628" i="12"/>
  <c r="Q628" i="12"/>
  <c r="V628" i="12"/>
  <c r="G632" i="12"/>
  <c r="M632" i="12" s="1"/>
  <c r="I632" i="12"/>
  <c r="K632" i="12"/>
  <c r="O632" i="12"/>
  <c r="Q632" i="12"/>
  <c r="V632" i="12"/>
  <c r="G636" i="12"/>
  <c r="I636" i="12"/>
  <c r="K636" i="12"/>
  <c r="M636" i="12"/>
  <c r="O636" i="12"/>
  <c r="Q636" i="12"/>
  <c r="V636" i="12"/>
  <c r="G641" i="12"/>
  <c r="I641" i="12"/>
  <c r="K641" i="12"/>
  <c r="K619" i="12" s="1"/>
  <c r="M641" i="12"/>
  <c r="O641" i="12"/>
  <c r="Q641" i="12"/>
  <c r="V641" i="12"/>
  <c r="G645" i="12"/>
  <c r="I645" i="12"/>
  <c r="K645" i="12"/>
  <c r="M645" i="12"/>
  <c r="O645" i="12"/>
  <c r="Q645" i="12"/>
  <c r="V645" i="12"/>
  <c r="G649" i="12"/>
  <c r="M649" i="12" s="1"/>
  <c r="I649" i="12"/>
  <c r="K649" i="12"/>
  <c r="O649" i="12"/>
  <c r="Q649" i="12"/>
  <c r="V649" i="12"/>
  <c r="G654" i="12"/>
  <c r="I654" i="12"/>
  <c r="K654" i="12"/>
  <c r="M654" i="12"/>
  <c r="O654" i="12"/>
  <c r="Q654" i="12"/>
  <c r="V654" i="12"/>
  <c r="G658" i="12"/>
  <c r="M658" i="12" s="1"/>
  <c r="I658" i="12"/>
  <c r="K658" i="12"/>
  <c r="O658" i="12"/>
  <c r="Q658" i="12"/>
  <c r="V658" i="12"/>
  <c r="G663" i="12"/>
  <c r="I663" i="12"/>
  <c r="K663" i="12"/>
  <c r="M663" i="12"/>
  <c r="O663" i="12"/>
  <c r="Q663" i="12"/>
  <c r="V663" i="12"/>
  <c r="G668" i="12"/>
  <c r="I668" i="12"/>
  <c r="K668" i="12"/>
  <c r="M668" i="12"/>
  <c r="O668" i="12"/>
  <c r="Q668" i="12"/>
  <c r="V668" i="12"/>
  <c r="G674" i="12"/>
  <c r="I674" i="12"/>
  <c r="K674" i="12"/>
  <c r="M674" i="12"/>
  <c r="O674" i="12"/>
  <c r="Q674" i="12"/>
  <c r="V674" i="12"/>
  <c r="G679" i="12"/>
  <c r="M679" i="12" s="1"/>
  <c r="I679" i="12"/>
  <c r="K679" i="12"/>
  <c r="O679" i="12"/>
  <c r="Q679" i="12"/>
  <c r="V679" i="12"/>
  <c r="G685" i="12"/>
  <c r="M685" i="12" s="1"/>
  <c r="I685" i="12"/>
  <c r="K685" i="12"/>
  <c r="O685" i="12"/>
  <c r="Q685" i="12"/>
  <c r="V685" i="12"/>
  <c r="G687" i="12"/>
  <c r="I687" i="12"/>
  <c r="I686" i="12" s="1"/>
  <c r="K687" i="12"/>
  <c r="M687" i="12"/>
  <c r="O687" i="12"/>
  <c r="Q687" i="12"/>
  <c r="V687" i="12"/>
  <c r="G691" i="12"/>
  <c r="G686" i="12" s="1"/>
  <c r="I691" i="12"/>
  <c r="K691" i="12"/>
  <c r="K686" i="12" s="1"/>
  <c r="M691" i="12"/>
  <c r="O691" i="12"/>
  <c r="Q691" i="12"/>
  <c r="V691" i="12"/>
  <c r="V686" i="12" s="1"/>
  <c r="G696" i="12"/>
  <c r="I696" i="12"/>
  <c r="K696" i="12"/>
  <c r="M696" i="12"/>
  <c r="O696" i="12"/>
  <c r="Q696" i="12"/>
  <c r="V696" i="12"/>
  <c r="G700" i="12"/>
  <c r="M700" i="12" s="1"/>
  <c r="I700" i="12"/>
  <c r="K700" i="12"/>
  <c r="O700" i="12"/>
  <c r="Q700" i="12"/>
  <c r="V700" i="12"/>
  <c r="G704" i="12"/>
  <c r="M704" i="12" s="1"/>
  <c r="I704" i="12"/>
  <c r="K704" i="12"/>
  <c r="O704" i="12"/>
  <c r="Q704" i="12"/>
  <c r="Q686" i="12" s="1"/>
  <c r="V704" i="12"/>
  <c r="G707" i="12"/>
  <c r="M707" i="12" s="1"/>
  <c r="I707" i="12"/>
  <c r="K707" i="12"/>
  <c r="O707" i="12"/>
  <c r="O686" i="12" s="1"/>
  <c r="Q707" i="12"/>
  <c r="V707" i="12"/>
  <c r="G709" i="12"/>
  <c r="I709" i="12"/>
  <c r="K709" i="12"/>
  <c r="M709" i="12"/>
  <c r="O709" i="12"/>
  <c r="Q709" i="12"/>
  <c r="V709" i="12"/>
  <c r="G711" i="12"/>
  <c r="I711" i="12"/>
  <c r="K711" i="12"/>
  <c r="M711" i="12"/>
  <c r="O711" i="12"/>
  <c r="Q711" i="12"/>
  <c r="V711" i="12"/>
  <c r="G714" i="12"/>
  <c r="I714" i="12"/>
  <c r="K714" i="12"/>
  <c r="M714" i="12"/>
  <c r="O714" i="12"/>
  <c r="Q714" i="12"/>
  <c r="V714" i="12"/>
  <c r="G717" i="12"/>
  <c r="M717" i="12" s="1"/>
  <c r="I717" i="12"/>
  <c r="K717" i="12"/>
  <c r="O717" i="12"/>
  <c r="Q717" i="12"/>
  <c r="V717" i="12"/>
  <c r="G721" i="12"/>
  <c r="M721" i="12" s="1"/>
  <c r="I721" i="12"/>
  <c r="K721" i="12"/>
  <c r="O721" i="12"/>
  <c r="Q721" i="12"/>
  <c r="V721" i="12"/>
  <c r="G725" i="12"/>
  <c r="M725" i="12" s="1"/>
  <c r="I725" i="12"/>
  <c r="K725" i="12"/>
  <c r="O725" i="12"/>
  <c r="Q725" i="12"/>
  <c r="V725" i="12"/>
  <c r="G730" i="12"/>
  <c r="I730" i="12"/>
  <c r="K730" i="12"/>
  <c r="M730" i="12"/>
  <c r="O730" i="12"/>
  <c r="Q730" i="12"/>
  <c r="V730" i="12"/>
  <c r="G731" i="12"/>
  <c r="K731" i="12"/>
  <c r="M731" i="12"/>
  <c r="V731" i="12"/>
  <c r="G732" i="12"/>
  <c r="I732" i="12"/>
  <c r="I731" i="12" s="1"/>
  <c r="K732" i="12"/>
  <c r="M732" i="12"/>
  <c r="O732" i="12"/>
  <c r="O731" i="12" s="1"/>
  <c r="Q732" i="12"/>
  <c r="Q731" i="12" s="1"/>
  <c r="V732" i="12"/>
  <c r="G744" i="12"/>
  <c r="I744" i="12"/>
  <c r="V744" i="12"/>
  <c r="G745" i="12"/>
  <c r="M745" i="12" s="1"/>
  <c r="M744" i="12" s="1"/>
  <c r="I745" i="12"/>
  <c r="K745" i="12"/>
  <c r="K744" i="12" s="1"/>
  <c r="O745" i="12"/>
  <c r="Q745" i="12"/>
  <c r="Q744" i="12" s="1"/>
  <c r="V745" i="12"/>
  <c r="G759" i="12"/>
  <c r="M759" i="12" s="1"/>
  <c r="I759" i="12"/>
  <c r="K759" i="12"/>
  <c r="O759" i="12"/>
  <c r="O744" i="12" s="1"/>
  <c r="Q759" i="12"/>
  <c r="V759" i="12"/>
  <c r="G773" i="12"/>
  <c r="I773" i="12"/>
  <c r="K773" i="12"/>
  <c r="M773" i="12"/>
  <c r="O773" i="12"/>
  <c r="Q773" i="12"/>
  <c r="V773" i="12"/>
  <c r="G795" i="12"/>
  <c r="I795" i="12"/>
  <c r="K795" i="12"/>
  <c r="M795" i="12"/>
  <c r="O795" i="12"/>
  <c r="Q795" i="12"/>
  <c r="V795" i="12"/>
  <c r="I796" i="12"/>
  <c r="K796" i="12"/>
  <c r="G797" i="12"/>
  <c r="G796" i="12" s="1"/>
  <c r="I797" i="12"/>
  <c r="K797" i="12"/>
  <c r="O797" i="12"/>
  <c r="O796" i="12" s="1"/>
  <c r="Q797" i="12"/>
  <c r="V797" i="12"/>
  <c r="V796" i="12" s="1"/>
  <c r="G806" i="12"/>
  <c r="M806" i="12" s="1"/>
  <c r="I806" i="12"/>
  <c r="K806" i="12"/>
  <c r="O806" i="12"/>
  <c r="Q806" i="12"/>
  <c r="Q796" i="12" s="1"/>
  <c r="V806" i="12"/>
  <c r="O815" i="12"/>
  <c r="Q815" i="12"/>
  <c r="G816" i="12"/>
  <c r="I816" i="12"/>
  <c r="I815" i="12" s="1"/>
  <c r="K816" i="12"/>
  <c r="M816" i="12"/>
  <c r="M815" i="12" s="1"/>
  <c r="O816" i="12"/>
  <c r="Q816" i="12"/>
  <c r="V816" i="12"/>
  <c r="G856" i="12"/>
  <c r="G815" i="12" s="1"/>
  <c r="I856" i="12"/>
  <c r="K856" i="12"/>
  <c r="K815" i="12" s="1"/>
  <c r="M856" i="12"/>
  <c r="O856" i="12"/>
  <c r="Q856" i="12"/>
  <c r="V856" i="12"/>
  <c r="V815" i="12" s="1"/>
  <c r="G896" i="12"/>
  <c r="I896" i="12"/>
  <c r="K896" i="12"/>
  <c r="M896" i="12"/>
  <c r="O896" i="12"/>
  <c r="Q896" i="12"/>
  <c r="V896" i="12"/>
  <c r="G936" i="12"/>
  <c r="G937" i="12"/>
  <c r="M937" i="12" s="1"/>
  <c r="I937" i="12"/>
  <c r="K937" i="12"/>
  <c r="O937" i="12"/>
  <c r="Q937" i="12"/>
  <c r="Q936" i="12" s="1"/>
  <c r="V937" i="12"/>
  <c r="G941" i="12"/>
  <c r="M941" i="12" s="1"/>
  <c r="I941" i="12"/>
  <c r="K941" i="12"/>
  <c r="K936" i="12" s="1"/>
  <c r="O941" i="12"/>
  <c r="O936" i="12" s="1"/>
  <c r="Q941" i="12"/>
  <c r="V941" i="12"/>
  <c r="G946" i="12"/>
  <c r="I946" i="12"/>
  <c r="K946" i="12"/>
  <c r="M946" i="12"/>
  <c r="O946" i="12"/>
  <c r="Q946" i="12"/>
  <c r="V946" i="12"/>
  <c r="G951" i="12"/>
  <c r="I951" i="12"/>
  <c r="K951" i="12"/>
  <c r="M951" i="12"/>
  <c r="O951" i="12"/>
  <c r="Q951" i="12"/>
  <c r="V951" i="12"/>
  <c r="G955" i="12"/>
  <c r="I955" i="12"/>
  <c r="I936" i="12" s="1"/>
  <c r="K955" i="12"/>
  <c r="M955" i="12"/>
  <c r="O955" i="12"/>
  <c r="Q955" i="12"/>
  <c r="V955" i="12"/>
  <c r="G958" i="12"/>
  <c r="M958" i="12" s="1"/>
  <c r="I958" i="12"/>
  <c r="K958" i="12"/>
  <c r="O958" i="12"/>
  <c r="Q958" i="12"/>
  <c r="V958" i="12"/>
  <c r="V936" i="12" s="1"/>
  <c r="AE965" i="12"/>
  <c r="F40" i="1" s="1"/>
  <c r="I20" i="1"/>
  <c r="I19" i="1"/>
  <c r="I18" i="1"/>
  <c r="I17" i="1"/>
  <c r="H54" i="1"/>
  <c r="I54" i="1" s="1"/>
  <c r="H53" i="1"/>
  <c r="I53" i="1" s="1"/>
  <c r="H52" i="1"/>
  <c r="I52" i="1" s="1"/>
  <c r="H51" i="1"/>
  <c r="I51" i="1" s="1"/>
  <c r="H50" i="1"/>
  <c r="I50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J28" i="1"/>
  <c r="J26" i="1"/>
  <c r="G38" i="1"/>
  <c r="F38" i="1"/>
  <c r="J23" i="1"/>
  <c r="J24" i="1"/>
  <c r="J25" i="1"/>
  <c r="J27" i="1"/>
  <c r="E24" i="1"/>
  <c r="E26" i="1"/>
  <c r="AF965" i="12" l="1"/>
  <c r="G8" i="12"/>
  <c r="F41" i="1"/>
  <c r="F39" i="1"/>
  <c r="M13" i="25"/>
  <c r="AF20" i="25"/>
  <c r="M8" i="24"/>
  <c r="AF16" i="24"/>
  <c r="M16" i="23"/>
  <c r="M22" i="23"/>
  <c r="AF37" i="23"/>
  <c r="M10" i="23"/>
  <c r="M8" i="23" s="1"/>
  <c r="G34" i="23"/>
  <c r="G22" i="23"/>
  <c r="G16" i="23"/>
  <c r="M92" i="22"/>
  <c r="M103" i="22"/>
  <c r="M76" i="22"/>
  <c r="M86" i="22"/>
  <c r="M8" i="22"/>
  <c r="G76" i="22"/>
  <c r="G92" i="22"/>
  <c r="G86" i="22"/>
  <c r="G8" i="22"/>
  <c r="G103" i="22"/>
  <c r="M434" i="21"/>
  <c r="M458" i="21"/>
  <c r="M112" i="21"/>
  <c r="M70" i="21"/>
  <c r="M410" i="21"/>
  <c r="M416" i="21"/>
  <c r="M380" i="21"/>
  <c r="M375" i="21" s="1"/>
  <c r="M288" i="21"/>
  <c r="M280" i="21" s="1"/>
  <c r="M125" i="21"/>
  <c r="M124" i="21" s="1"/>
  <c r="M9" i="21"/>
  <c r="M8" i="21" s="1"/>
  <c r="M493" i="21"/>
  <c r="M489" i="21" s="1"/>
  <c r="M475" i="21"/>
  <c r="M470" i="21" s="1"/>
  <c r="G112" i="21"/>
  <c r="G70" i="21"/>
  <c r="M9" i="20"/>
  <c r="M8" i="20" s="1"/>
  <c r="M19" i="19"/>
  <c r="M25" i="19"/>
  <c r="G12" i="19"/>
  <c r="AF35" i="19"/>
  <c r="M37" i="18"/>
  <c r="M8" i="18"/>
  <c r="M70" i="18"/>
  <c r="M69" i="18" s="1"/>
  <c r="M52" i="18"/>
  <c r="M47" i="18" s="1"/>
  <c r="G47" i="18"/>
  <c r="M34" i="17"/>
  <c r="M22" i="17"/>
  <c r="M21" i="17" s="1"/>
  <c r="M11" i="17"/>
  <c r="M8" i="17" s="1"/>
  <c r="AF39" i="17"/>
  <c r="M8" i="16"/>
  <c r="M50" i="16"/>
  <c r="M44" i="16" s="1"/>
  <c r="M14" i="16"/>
  <c r="M62" i="15"/>
  <c r="M88" i="15"/>
  <c r="M111" i="15"/>
  <c r="G62" i="15"/>
  <c r="G111" i="15"/>
  <c r="AF140" i="15"/>
  <c r="G88" i="15"/>
  <c r="M24" i="15"/>
  <c r="M8" i="15" s="1"/>
  <c r="M17" i="14"/>
  <c r="M101" i="14"/>
  <c r="M28" i="14"/>
  <c r="M66" i="14"/>
  <c r="AF136" i="14"/>
  <c r="M11" i="14"/>
  <c r="M8" i="14" s="1"/>
  <c r="G126" i="14"/>
  <c r="G66" i="14"/>
  <c r="M95" i="13"/>
  <c r="M92" i="13" s="1"/>
  <c r="M48" i="13"/>
  <c r="M47" i="13" s="1"/>
  <c r="M37" i="13"/>
  <c r="M36" i="13" s="1"/>
  <c r="M13" i="13"/>
  <c r="M8" i="13" s="1"/>
  <c r="AF112" i="13"/>
  <c r="M524" i="12"/>
  <c r="M686" i="12"/>
  <c r="M480" i="12"/>
  <c r="M426" i="12"/>
  <c r="M351" i="12"/>
  <c r="M324" i="12"/>
  <c r="M936" i="12"/>
  <c r="M375" i="12"/>
  <c r="M283" i="12"/>
  <c r="M207" i="12"/>
  <c r="M57" i="12"/>
  <c r="M797" i="12"/>
  <c r="M796" i="12" s="1"/>
  <c r="M624" i="12"/>
  <c r="M619" i="12" s="1"/>
  <c r="M533" i="12"/>
  <c r="M532" i="12" s="1"/>
  <c r="M498" i="12"/>
  <c r="M493" i="12" s="1"/>
  <c r="M415" i="12"/>
  <c r="M411" i="12" s="1"/>
  <c r="M401" i="12"/>
  <c r="M387" i="12" s="1"/>
  <c r="M343" i="12"/>
  <c r="M340" i="12" s="1"/>
  <c r="M259" i="12"/>
  <c r="M109" i="12"/>
  <c r="M108" i="12" s="1"/>
  <c r="M12" i="12"/>
  <c r="M8" i="12" s="1"/>
  <c r="I100" i="1" l="1"/>
  <c r="G965" i="12"/>
  <c r="G40" i="1"/>
  <c r="H40" i="1" s="1"/>
  <c r="I40" i="1" s="1"/>
  <c r="G39" i="1"/>
  <c r="G55" i="1" s="1"/>
  <c r="G25" i="1" s="1"/>
  <c r="A25" i="1" s="1"/>
  <c r="G41" i="1"/>
  <c r="H41" i="1" s="1"/>
  <c r="I41" i="1" s="1"/>
  <c r="F55" i="1"/>
  <c r="A26" i="1" l="1"/>
  <c r="G26" i="1"/>
  <c r="H39" i="1"/>
  <c r="H55" i="1" s="1"/>
  <c r="I16" i="1"/>
  <c r="I21" i="1" s="1"/>
  <c r="I140" i="1"/>
  <c r="G28" i="1"/>
  <c r="G23" i="1"/>
  <c r="A23" i="1" s="1"/>
  <c r="G24" i="1"/>
  <c r="A27" i="1" s="1"/>
  <c r="A24" i="1"/>
  <c r="I39" i="1" l="1"/>
  <c r="I55" i="1" s="1"/>
  <c r="J138" i="1"/>
  <c r="J127" i="1"/>
  <c r="J135" i="1"/>
  <c r="J133" i="1"/>
  <c r="J117" i="1"/>
  <c r="J125" i="1"/>
  <c r="J80" i="1"/>
  <c r="J96" i="1"/>
  <c r="J103" i="1"/>
  <c r="J79" i="1"/>
  <c r="J98" i="1"/>
  <c r="J124" i="1"/>
  <c r="J136" i="1"/>
  <c r="J90" i="1"/>
  <c r="J105" i="1"/>
  <c r="J109" i="1"/>
  <c r="J82" i="1"/>
  <c r="J134" i="1"/>
  <c r="J83" i="1"/>
  <c r="J101" i="1"/>
  <c r="J131" i="1"/>
  <c r="J120" i="1"/>
  <c r="J111" i="1"/>
  <c r="J99" i="1"/>
  <c r="J139" i="1"/>
  <c r="J112" i="1"/>
  <c r="J91" i="1"/>
  <c r="J122" i="1"/>
  <c r="J86" i="1"/>
  <c r="J104" i="1"/>
  <c r="J123" i="1"/>
  <c r="J129" i="1"/>
  <c r="J81" i="1"/>
  <c r="J84" i="1"/>
  <c r="J108" i="1"/>
  <c r="J115" i="1"/>
  <c r="J119" i="1"/>
  <c r="J100" i="1"/>
  <c r="J85" i="1"/>
  <c r="J89" i="1"/>
  <c r="J107" i="1"/>
  <c r="J126" i="1"/>
  <c r="J121" i="1"/>
  <c r="J102" i="1"/>
  <c r="J118" i="1"/>
  <c r="J88" i="1"/>
  <c r="J130" i="1"/>
  <c r="J78" i="1"/>
  <c r="J94" i="1"/>
  <c r="J92" i="1"/>
  <c r="J110" i="1"/>
  <c r="J93" i="1"/>
  <c r="J128" i="1"/>
  <c r="J87" i="1"/>
  <c r="J97" i="1"/>
  <c r="J137" i="1"/>
  <c r="J116" i="1"/>
  <c r="J106" i="1"/>
  <c r="J95" i="1"/>
  <c r="J113" i="1"/>
  <c r="J114" i="1"/>
  <c r="J132" i="1"/>
  <c r="G29" i="1"/>
  <c r="G27" i="1" s="1"/>
  <c r="A29" i="1"/>
  <c r="J140" i="1" l="1"/>
  <c r="J53" i="1"/>
  <c r="J54" i="1"/>
  <c r="J42" i="1"/>
  <c r="J51" i="1"/>
  <c r="J52" i="1"/>
  <c r="J40" i="1"/>
  <c r="J49" i="1"/>
  <c r="J50" i="1"/>
  <c r="J43" i="1"/>
  <c r="J47" i="1"/>
  <c r="J48" i="1"/>
  <c r="J39" i="1"/>
  <c r="J55" i="1" s="1"/>
  <c r="J45" i="1"/>
  <c r="J46" i="1"/>
  <c r="J41" i="1"/>
  <c r="J4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1F41D9F-B0C8-4646-A851-AC7BF0E36E8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AF6FFF8-C64D-4FE4-BB63-1CA8CE63D48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961213F-D7D9-4A73-9283-6C0D97F82D6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F91137-DCF1-4C60-A67E-E9CE4850314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B0123E4-5D4E-487A-B060-9CD00717C1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AD83226-43B9-475F-827F-EF212FB598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0D5D3D0A-F828-46BD-A42E-EC1AA15DCD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A0DEECA-8024-4F53-99E4-DF7AAD2A046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BC562E83-BCD5-462C-AC6C-97CD0E3080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13AC128-E046-4E90-9C62-DB5C0481A53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2B7E780-7F09-4A47-BEF4-BA858CE575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9190A4-2906-4ADF-AB00-1477CEBF2B5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6BB7F9D-699C-4418-B3E1-5220ABF027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77B1CD-5450-4112-B50E-EB1E5FF2CD4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4A84DB7-B5DC-4654-A897-24DE1B264A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139BB62-E3D0-458C-93D5-7785998BE9E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AE0EBB3-4993-48C4-B91D-A8ED4B8E8C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9F248DB-274E-4F35-BD95-DE8A6155C6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8295388-EFE6-4CE9-B263-27340EB2964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8681D01-B4CD-4891-84C9-F2F2C18F49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16E59A1-4C72-4C0F-95E0-5A3A02E4949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F80ACBB-EEFE-496D-B507-C7CAF0EB179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FCEF59B9-08CB-4D86-BC10-7AF47717B39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5725EF4-D358-45E5-BD55-66EB648639D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65F41C3-9B31-41CA-B41E-14F1A40075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023933-E772-4DF1-BCCF-AEE3F5B8CEF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1C50CFE-1FBD-4D97-A4FF-9FD25FABC0F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22F12E-BA08-48C9-B3F7-CA7E5CD5F10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<sst xmlns="http://schemas.openxmlformats.org/spreadsheetml/2006/main" count="11922" uniqueCount="2562">
  <si>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</si>
  <si>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</si>
  <si>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</si>
  <si>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</si>
  <si>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</si>
  <si>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</si>
  <si>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</si>
  <si>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</si>
  <si>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</si>
  <si>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</si>
  <si>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</si>
  <si>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</si>
  <si>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</si>
  <si>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</si>
  <si>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</si>
  <si>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</si>
  <si>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</si>
  <si>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</si>
  <si>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</si>
  <si>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</si>
  <si>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</si>
  <si>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</si>
  <si>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</si>
  <si>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</si>
  <si>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</si>
  <si>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</si>
  <si>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</si>
  <si>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</si>
  <si>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</si>
  <si>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</si>
  <si>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</si>
  <si>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</si>
  <si>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</si>
  <si>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</si>
  <si>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</si>
  <si>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</si>
  <si>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</si>
  <si>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</si>
  <si>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</si>
  <si>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</si>
  <si>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</si>
  <si>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</si>
  <si>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</si>
  <si>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</si>
  <si>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</si>
  <si>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</si>
  <si>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</si>
  <si>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</si>
  <si>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</si>
  <si>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</si>
  <si>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</si>
  <si>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</si>
  <si>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</si>
  <si>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</si>
  <si>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</si>
  <si>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</si>
  <si>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</si>
  <si>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</si>
  <si>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</si>
  <si>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</si>
  <si>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071</t>
  </si>
  <si>
    <t>Přeložka VO</t>
  </si>
  <si>
    <t>SO 072</t>
  </si>
  <si>
    <t>Přípojka SEK</t>
  </si>
  <si>
    <t>SO 07a</t>
  </si>
  <si>
    <t>Elektroinstalece VN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</si>
  <si>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</si>
  <si>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</si>
  <si>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</si>
  <si>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</si>
  <si>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</si>
  <si>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</si>
  <si>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</si>
  <si>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</si>
  <si>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</si>
  <si>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</si>
  <si>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</si>
  <si>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</si>
  <si>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</si>
  <si>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</si>
  <si>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</si>
  <si>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</si>
  <si>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</si>
  <si>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</si>
  <si>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</si>
  <si>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</si>
  <si>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</si>
  <si>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</si>
  <si>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</si>
  <si>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071 - Přeložka VO</t>
  </si>
  <si>
    <t>Popis rozpočtu: SO 072 - Přípojka SEK</t>
  </si>
  <si>
    <t>Popis rozpočtu: SO 07a - Elektroinstalece VN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</si>
  <si>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</si>
  <si>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</si>
  <si>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</si>
  <si>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</si>
  <si>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</si>
  <si>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</si>
  <si>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</si>
  <si>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</si>
  <si>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</si>
  <si>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</si>
  <si>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</si>
  <si>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</si>
  <si>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</si>
  <si>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</si>
  <si>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</si>
  <si>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</si>
  <si>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</si>
  <si>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</si>
  <si>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</si>
  <si>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</si>
  <si>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</si>
  <si>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</si>
  <si>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</si>
  <si>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</si>
  <si>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</si>
  <si>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</si>
  <si>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</si>
  <si>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</si>
  <si>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</si>
  <si>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</si>
  <si>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</si>
  <si>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</si>
  <si>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</si>
  <si>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</si>
  <si>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</si>
  <si>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</si>
  <si>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</si>
  <si>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</si>
  <si>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</si>
  <si>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</si>
  <si>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</si>
  <si>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</si>
  <si>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</si>
  <si>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</si>
  <si>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</si>
  <si>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</si>
  <si>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</si>
  <si>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</si>
  <si>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</si>
  <si>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</si>
  <si>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</si>
  <si>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</si>
  <si>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</si>
  <si>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</si>
  <si>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</si>
  <si>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</si>
  <si>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</si>
  <si>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</si>
  <si>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</si>
  <si>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</si>
  <si>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</si>
  <si>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</si>
  <si>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</si>
  <si>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</si>
  <si>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</si>
  <si>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</si>
  <si>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</si>
  <si>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</si>
  <si>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</si>
  <si>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</si>
  <si>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</si>
  <si>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</si>
  <si>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</si>
  <si>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</si>
  <si>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</si>
  <si>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</si>
  <si>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</si>
  <si>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</si>
  <si>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</si>
  <si>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</si>
  <si>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</si>
  <si>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</si>
  <si>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</si>
  <si>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</si>
  <si>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</si>
  <si>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</si>
  <si>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</si>
  <si>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</si>
  <si>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</si>
  <si>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</si>
  <si>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</si>
  <si>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</si>
  <si>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</si>
  <si>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</si>
  <si>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</si>
  <si>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</si>
  <si>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</si>
  <si>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</si>
  <si>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</si>
  <si>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</si>
  <si>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</si>
  <si>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</si>
  <si>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</si>
  <si>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</si>
  <si>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</si>
  <si>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</si>
  <si>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</si>
  <si>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</si>
  <si>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</si>
  <si>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</si>
  <si>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</si>
  <si>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</si>
  <si>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</si>
  <si>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</si>
  <si>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</si>
  <si>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</si>
  <si>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</si>
  <si>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</si>
  <si>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</si>
  <si>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</si>
  <si>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</si>
  <si>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</si>
  <si>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</si>
  <si>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</si>
  <si>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</si>
  <si>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</si>
  <si>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</si>
  <si>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</si>
  <si>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</si>
  <si>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</si>
  <si>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</si>
  <si>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</si>
  <si>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</si>
  <si>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</si>
  <si>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</si>
  <si>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</si>
  <si>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</si>
  <si>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</si>
  <si>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</si>
  <si>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</si>
  <si>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</si>
  <si>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</si>
  <si>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</si>
  <si>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</si>
  <si>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</si>
  <si>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25/ 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</si>
  <si>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</si>
  <si>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</si>
  <si>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</si>
  <si>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</si>
  <si>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</si>
  <si>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</si>
  <si>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</si>
  <si>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</si>
  <si>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</si>
  <si>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</si>
  <si>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</si>
  <si>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</si>
  <si>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</si>
  <si>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</si>
  <si>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</si>
  <si>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</si>
  <si>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</si>
  <si>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</si>
  <si>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</si>
  <si>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</si>
  <si>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</si>
  <si>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</si>
  <si>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</si>
  <si>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</si>
  <si>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</si>
  <si>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</si>
  <si>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</si>
  <si>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</si>
  <si>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</si>
  <si>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</si>
  <si>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</si>
  <si>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</si>
  <si>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</si>
  <si>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</si>
  <si>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</si>
  <si>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</si>
  <si>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</si>
  <si>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</si>
  <si>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</si>
  <si>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</si>
  <si>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</si>
  <si>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</si>
  <si>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</si>
  <si>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</si>
  <si>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</si>
  <si>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</si>
  <si>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</si>
  <si>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</si>
  <si>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</si>
  <si>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</si>
  <si>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</si>
  <si>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</si>
  <si>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</si>
  <si>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</si>
  <si>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</si>
  <si>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</si>
  <si>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</si>
  <si>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</si>
  <si>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</si>
  <si>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</si>
  <si>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</si>
  <si>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</si>
  <si>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</si>
  <si>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</si>
  <si>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</si>
  <si>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</si>
  <si>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</si>
  <si>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</si>
  <si>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</si>
  <si>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</si>
  <si>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</si>
  <si>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</si>
  <si>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</si>
  <si>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</si>
  <si>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</si>
  <si>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</si>
  <si>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</si>
  <si>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</si>
  <si>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</si>
  <si>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</si>
  <si>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</si>
  <si>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</si>
  <si>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</si>
  <si>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</si>
  <si>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</si>
  <si>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</si>
  <si>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</si>
  <si>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</si>
  <si>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</si>
  <si>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</si>
  <si>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</si>
  <si>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</si>
  <si>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</si>
  <si>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</si>
  <si>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</si>
  <si>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</si>
  <si>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</si>
  <si>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</si>
  <si>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</si>
  <si>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</si>
  <si>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</si>
  <si>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</si>
  <si>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</si>
  <si>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</si>
  <si>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</si>
  <si>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</si>
  <si>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</si>
  <si>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</si>
  <si>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</si>
  <si>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</si>
  <si>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</si>
  <si>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</si>
  <si>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</si>
  <si>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</si>
  <si>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</si>
  <si>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</si>
  <si>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</si>
  <si>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</si>
  <si>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</si>
  <si>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</si>
  <si>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</si>
  <si>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</si>
  <si>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</si>
  <si>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</si>
  <si>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</si>
  <si>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</si>
  <si>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</si>
  <si>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</si>
  <si>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</si>
  <si>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</si>
  <si>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</si>
  <si>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</si>
  <si>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</si>
  <si>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</si>
  <si>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</si>
  <si>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</si>
  <si>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</si>
  <si>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</si>
  <si>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</si>
  <si>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70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</si>
  <si>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</si>
  <si>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</si>
  <si>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</si>
  <si>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</si>
  <si>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</si>
  <si>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</si>
  <si>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</si>
  <si>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</si>
  <si>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</si>
  <si>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</si>
  <si>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</si>
  <si>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</si>
  <si>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</si>
  <si>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</si>
  <si>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</si>
  <si>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</si>
  <si>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</si>
  <si>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</si>
  <si>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</si>
  <si>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</si>
  <si>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</si>
  <si>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</si>
  <si>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</si>
  <si>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</si>
  <si>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</si>
  <si>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</si>
  <si>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</si>
  <si>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</si>
  <si>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</si>
  <si>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</si>
  <si>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</si>
  <si>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</si>
  <si>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</si>
  <si>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</si>
  <si>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</si>
  <si>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</si>
  <si>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</si>
  <si>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</si>
  <si>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</si>
  <si>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</si>
  <si>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</si>
  <si>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</si>
  <si>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</si>
  <si>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</si>
  <si>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</si>
  <si>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</si>
  <si>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</si>
  <si>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</si>
  <si>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</si>
  <si>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</si>
  <si>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</si>
  <si>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</si>
  <si>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</si>
  <si>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</si>
  <si>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</si>
  <si>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</si>
  <si>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</si>
  <si>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</si>
  <si>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</si>
  <si>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</si>
  <si>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</si>
  <si>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</si>
  <si>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</si>
  <si>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</si>
  <si>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</si>
  <si>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</si>
  <si>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</si>
  <si>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</si>
  <si>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</si>
  <si>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</si>
  <si>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</si>
  <si>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</si>
  <si>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</si>
  <si>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</si>
  <si>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</si>
  <si>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</si>
  <si>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</si>
  <si>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</si>
  <si>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</si>
  <si>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</si>
  <si>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</si>
  <si>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</si>
  <si>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</si>
  <si>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</si>
  <si>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</si>
  <si>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</si>
  <si>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</si>
  <si>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</si>
  <si>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</si>
  <si>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</si>
  <si>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</si>
  <si>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</si>
  <si>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</si>
  <si>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</si>
  <si>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</si>
  <si>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</si>
  <si>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</si>
  <si>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</si>
  <si>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</si>
  <si>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</si>
  <si>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</si>
  <si>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</si>
  <si>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</si>
  <si>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</si>
  <si>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</si>
  <si>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</si>
  <si>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</si>
  <si>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</si>
  <si>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</si>
  <si>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</si>
  <si>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</si>
  <si>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</si>
  <si>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</si>
  <si>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</si>
  <si>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</si>
  <si>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</si>
  <si>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</si>
  <si>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</si>
  <si>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</si>
  <si>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</si>
  <si>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</si>
  <si>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</si>
  <si>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</si>
  <si>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</si>
  <si>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</si>
  <si>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</si>
  <si>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</si>
  <si>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</si>
  <si>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</si>
  <si>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</si>
  <si>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</si>
  <si>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</si>
  <si>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</si>
  <si>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</si>
  <si>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</si>
  <si>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</si>
  <si>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</si>
  <si>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</si>
  <si>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</si>
  <si>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</si>
  <si>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</si>
  <si>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</si>
  <si>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</si>
  <si>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</si>
  <si>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</si>
  <si>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</si>
  <si>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</si>
  <si>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</si>
  <si>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</si>
  <si>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</si>
  <si>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</si>
  <si>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</si>
  <si>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</si>
  <si>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</si>
  <si>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</si>
  <si>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</si>
  <si>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</si>
  <si>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</si>
  <si>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</si>
  <si>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</si>
  <si>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</si>
  <si>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</si>
  <si>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</si>
  <si>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</si>
  <si>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</si>
  <si>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</si>
  <si>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</si>
  <si>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</si>
  <si>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</si>
  <si>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</si>
  <si>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</si>
  <si>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</si>
  <si>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</si>
  <si>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</si>
  <si>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</si>
  <si>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</si>
  <si>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</si>
  <si>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</si>
  <si>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</si>
  <si>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</si>
  <si>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</si>
  <si>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</si>
  <si>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</si>
  <si>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</si>
  <si>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</si>
  <si>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</si>
  <si>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</si>
  <si>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</si>
  <si>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</si>
  <si>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</si>
  <si>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</si>
  <si>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</si>
  <si>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</si>
  <si>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</si>
  <si>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</si>
  <si>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</si>
  <si>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</si>
  <si>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</si>
  <si>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</si>
  <si>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</si>
  <si>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</si>
  <si>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</si>
  <si>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</si>
  <si>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</si>
  <si>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</si>
  <si>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</si>
  <si>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</si>
  <si>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</si>
  <si>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</si>
  <si>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</si>
  <si>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</si>
  <si>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</si>
  <si>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</si>
  <si>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</si>
  <si>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</si>
  <si>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</si>
  <si>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</si>
  <si>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</si>
  <si>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</si>
  <si>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</si>
  <si>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</si>
  <si>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</si>
  <si>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</si>
  <si>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</si>
  <si>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</si>
  <si>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</si>
  <si>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</si>
  <si>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</si>
  <si>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</si>
  <si>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</si>
  <si>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</si>
  <si>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</si>
  <si>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</si>
  <si>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</si>
  <si>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</si>
  <si>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</si>
  <si>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</si>
  <si>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</si>
  <si>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</si>
  <si>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</si>
  <si>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</si>
  <si>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</si>
  <si>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</si>
  <si>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0</t>
  </si>
  <si>
    <t xml:space="preserve">              západní fasáda : (27,2*3,95)</t>
  </si>
  <si>
    <t xml:space="preserve">              jižní fasáda : (17*3,95)</t>
  </si>
  <si>
    <t xml:space="preserve">              východní fasáda : (10,35*3,95)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</si>
  <si>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</si>
  <si>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</si>
  <si>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</si>
  <si>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</si>
  <si>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</si>
  <si>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</si>
  <si>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</si>
  <si>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</si>
  <si>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</si>
  <si>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</si>
  <si>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</si>
  <si>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</si>
  <si>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</si>
  <si>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</si>
  <si>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</si>
  <si>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</si>
  <si>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</si>
  <si>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</si>
  <si>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</si>
  <si>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</si>
  <si>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</si>
  <si>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</si>
  <si>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</si>
  <si>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</si>
  <si>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</si>
  <si>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</si>
  <si>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</si>
  <si>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</si>
  <si>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</si>
  <si>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</si>
  <si>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</si>
  <si>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</si>
  <si>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</si>
  <si>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</si>
  <si>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</si>
  <si>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</si>
  <si>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</si>
  <si>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</si>
  <si>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</si>
  <si>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</si>
  <si>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</si>
  <si>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</si>
  <si>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</si>
  <si>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</si>
  <si>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</si>
  <si>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</si>
  <si>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</si>
  <si>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</si>
  <si>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RTS 24/ II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</si>
  <si>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</si>
  <si>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</si>
  <si>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</si>
  <si>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</si>
  <si>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</si>
  <si>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</si>
  <si>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</si>
  <si>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</si>
  <si>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</si>
  <si>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</si>
  <si>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</si>
  <si>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713191100</t>
  </si>
  <si>
    <t>Položení separační fólie</t>
  </si>
  <si>
    <t>Zázemí : ((10,19*16,7)+(41,56*11,075))</t>
  </si>
  <si>
    <t>28323201</t>
  </si>
  <si>
    <t>Fólie separační a ochranná PE, Gutta tl. 0,05 mm, stavební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</si>
  <si>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</si>
  <si>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</si>
  <si>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</si>
  <si>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</si>
  <si>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</si>
  <si>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</si>
  <si>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</si>
  <si>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</si>
  <si>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</si>
  <si>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</si>
  <si>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</si>
  <si>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</si>
  <si>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</si>
  <si>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</si>
  <si>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</si>
  <si>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</si>
  <si>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</si>
  <si>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 tl. 100 mm</t>
  </si>
  <si>
    <t>2837595RR2</t>
  </si>
  <si>
    <t>Deska fasádní polystyrenová EPS 150 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</si>
  <si>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</si>
  <si>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</si>
  <si>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</si>
  <si>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</si>
  <si>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</si>
  <si>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</si>
  <si>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izolační, tl. 200 mm</t>
  </si>
  <si>
    <t>28375973</t>
  </si>
  <si>
    <t>Deska spádová, tl. 20-220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</si>
  <si>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</si>
  <si>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</si>
  <si>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</si>
  <si>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</si>
  <si>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</si>
  <si>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</si>
  <si>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</si>
  <si>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</si>
  <si>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</si>
  <si>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</si>
  <si>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</si>
  <si>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</si>
  <si>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</si>
  <si>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</si>
  <si>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</si>
  <si>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</si>
  <si>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</si>
  <si>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</si>
  <si>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</si>
  <si>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</si>
  <si>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</si>
  <si>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</si>
  <si>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</si>
  <si>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</si>
  <si>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</si>
  <si>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</si>
  <si>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</si>
  <si>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</si>
  <si>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</si>
  <si>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</si>
  <si>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</si>
  <si>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</si>
  <si>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</si>
  <si>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</si>
  <si>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</si>
  <si>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</si>
  <si>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</si>
  <si>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</si>
  <si>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</si>
  <si>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</si>
  <si>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</si>
  <si>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</si>
  <si>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</si>
  <si>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</si>
  <si>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</si>
  <si>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</si>
  <si>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</si>
  <si>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</si>
  <si>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</si>
  <si>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</si>
  <si>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</si>
  <si>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</si>
  <si>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</si>
  <si>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</si>
  <si>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</si>
  <si>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</si>
  <si>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</si>
  <si>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</si>
  <si>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</si>
  <si>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</si>
  <si>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</si>
  <si>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</si>
  <si>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</si>
  <si>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</si>
  <si>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</si>
  <si>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</si>
  <si>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</si>
  <si>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</si>
  <si>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</si>
  <si>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</si>
  <si>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</si>
  <si>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</si>
  <si>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</si>
  <si>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</si>
  <si>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</si>
  <si>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</si>
  <si>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</si>
  <si>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</si>
  <si>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</si>
  <si>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</si>
  <si>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</si>
  <si>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</si>
  <si>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</si>
  <si>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</si>
  <si>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</si>
  <si>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</si>
  <si>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</si>
  <si>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</si>
  <si>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</si>
  <si>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</si>
  <si>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</si>
  <si>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</si>
  <si>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</si>
  <si>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</si>
  <si>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</si>
  <si>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</si>
  <si>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</si>
  <si>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</si>
  <si>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</si>
  <si>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</si>
  <si>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</si>
  <si>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</si>
  <si>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</si>
  <si>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</si>
  <si>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</si>
  <si>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</si>
  <si>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</si>
  <si>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</si>
  <si>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</si>
  <si>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</si>
  <si>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</si>
  <si>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</si>
  <si>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</si>
  <si>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</si>
  <si>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</si>
  <si>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</si>
  <si>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</si>
  <si>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</si>
  <si>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</si>
  <si>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</si>
  <si>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</si>
  <si>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</si>
  <si>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</si>
  <si>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</si>
  <si>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</si>
  <si>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</si>
  <si>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</si>
  <si>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</si>
  <si>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</si>
  <si>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</si>
  <si>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</si>
  <si>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</si>
  <si>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</si>
  <si>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</si>
  <si>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</si>
  <si>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</si>
  <si>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</si>
  <si>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</si>
  <si>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</si>
  <si>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</si>
  <si>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</si>
  <si>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</si>
  <si>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</si>
  <si>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</si>
  <si>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</si>
  <si>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</si>
  <si>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</si>
  <si>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</si>
  <si>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</si>
  <si>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</si>
  <si>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</si>
  <si>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</si>
  <si>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</si>
  <si>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</si>
  <si>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</si>
  <si>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</si>
  <si>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</si>
  <si>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</si>
  <si>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</si>
  <si>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</si>
  <si>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</si>
  <si>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</si>
  <si>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</si>
  <si>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</si>
  <si>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</si>
  <si>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</si>
  <si>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</si>
  <si>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</si>
  <si>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</si>
  <si>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</si>
  <si>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</si>
  <si>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</si>
  <si>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</si>
  <si>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</si>
  <si>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</si>
  <si>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</si>
  <si>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</si>
  <si>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3</t>
  </si>
  <si>
    <t>766711001R55</t>
  </si>
  <si>
    <t>D + M Dveře vnitřní 900 x 1970 mm, protipožární</t>
  </si>
  <si>
    <t>Dveře   D4a : 1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</si>
  <si>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</si>
  <si>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</si>
  <si>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</si>
  <si>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</si>
  <si>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</si>
  <si>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</si>
  <si>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</si>
  <si>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</si>
  <si>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</si>
  <si>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</si>
  <si>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</si>
  <si>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</si>
  <si>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</si>
  <si>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</si>
  <si>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</si>
  <si>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</si>
  <si>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</si>
  <si>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</si>
  <si>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</si>
  <si>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</si>
  <si>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</si>
  <si>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</si>
  <si>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</si>
  <si>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</si>
  <si>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</si>
  <si>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</si>
  <si>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</si>
  <si>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</si>
  <si>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</si>
  <si>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</si>
  <si>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</si>
  <si>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</si>
  <si>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</si>
  <si>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</si>
  <si>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</si>
  <si>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</si>
  <si>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</si>
  <si>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</si>
  <si>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</si>
  <si>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</si>
  <si>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</si>
  <si>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</si>
  <si>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</si>
  <si>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</si>
  <si>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</si>
  <si>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</si>
  <si>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</si>
  <si>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</si>
  <si>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</si>
  <si>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</si>
  <si>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</si>
  <si>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</si>
  <si>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</si>
  <si>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</si>
  <si>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</si>
  <si>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</si>
  <si>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</si>
  <si>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</si>
  <si>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</si>
  <si>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</si>
  <si>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</si>
  <si>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</si>
  <si>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</si>
  <si>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</si>
  <si>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</si>
  <si>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</si>
  <si>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</si>
  <si>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</si>
  <si>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</si>
  <si>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</si>
  <si>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</si>
  <si>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</si>
  <si>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</si>
  <si>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</si>
  <si>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</si>
  <si>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</si>
  <si>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</si>
  <si>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</si>
  <si>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</si>
  <si>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</si>
  <si>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</si>
  <si>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</si>
  <si>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</si>
  <si>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</si>
  <si>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</si>
  <si>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</si>
  <si>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</si>
  <si>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</si>
  <si>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</si>
  <si>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</si>
  <si>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</si>
  <si>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</si>
  <si>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</si>
  <si>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</si>
  <si>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</si>
  <si>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</si>
  <si>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</si>
  <si>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</si>
  <si>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</si>
  <si>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</si>
  <si>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</si>
  <si>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</si>
  <si>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</si>
  <si>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</si>
  <si>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</si>
  <si>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</si>
  <si>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</si>
  <si>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</si>
  <si>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</si>
  <si>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</si>
  <si>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</si>
  <si>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</si>
  <si>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</si>
  <si>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</si>
  <si>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</si>
  <si>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</si>
  <si>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</si>
  <si>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</si>
  <si>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</si>
  <si>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</si>
  <si>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</si>
  <si>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</si>
  <si>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</si>
  <si>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</si>
  <si>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</si>
  <si>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</si>
  <si>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</si>
  <si>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</si>
  <si>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</si>
  <si>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</si>
  <si>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</si>
  <si>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</si>
  <si>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</si>
  <si>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</si>
  <si>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</si>
  <si>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</si>
  <si>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</si>
  <si>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</si>
  <si>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</si>
  <si>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</si>
  <si>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</si>
  <si>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</si>
  <si>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</si>
  <si>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</si>
  <si>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</si>
  <si>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</si>
  <si>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</si>
  <si>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</si>
  <si>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</si>
  <si>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</si>
  <si>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</si>
  <si>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</si>
  <si>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</si>
  <si>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</si>
  <si>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</si>
  <si>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</si>
  <si>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</si>
  <si>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</si>
  <si>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</si>
  <si>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</si>
  <si>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</si>
  <si>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</si>
  <si>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</si>
  <si>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</si>
  <si>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</si>
  <si>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</si>
  <si>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</si>
  <si>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</si>
  <si>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</si>
  <si>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17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</si>
  <si>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</si>
  <si>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</si>
  <si>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</si>
  <si>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</si>
  <si>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</si>
  <si>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R8317155279</t>
  </si>
  <si>
    <t>D + M Volejbalové sloupky, vč. sítě, pouzder</t>
  </si>
  <si>
    <t xml:space="preserve">Dle výkresové dokumentace : </t>
  </si>
  <si>
    <t>Hala : 4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</si>
  <si>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</si>
  <si>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</si>
  <si>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</si>
  <si>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</si>
  <si>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</si>
  <si>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</si>
  <si>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</si>
  <si>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</si>
  <si>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</si>
  <si>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</si>
  <si>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</si>
  <si>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</si>
  <si>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</si>
  <si>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</si>
  <si>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</si>
  <si>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</si>
  <si>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</si>
  <si>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</si>
  <si>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</si>
  <si>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</si>
  <si>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</si>
  <si>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</si>
  <si>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</si>
  <si>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</si>
  <si>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</si>
  <si>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</si>
  <si>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</si>
  <si>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</si>
  <si>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</si>
  <si>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</si>
  <si>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</si>
  <si>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</si>
  <si>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</si>
  <si>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</si>
  <si>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</si>
  <si>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</si>
  <si>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</si>
  <si>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</si>
  <si>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</si>
  <si>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</si>
  <si>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</si>
  <si>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</si>
  <si>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</si>
  <si>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</si>
  <si>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</si>
  <si>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</si>
  <si>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</si>
  <si>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</si>
  <si>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</si>
  <si>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</si>
  <si>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</si>
  <si>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</si>
  <si>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</si>
  <si>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</si>
  <si>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</si>
  <si>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</si>
  <si>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</si>
  <si>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</si>
  <si>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</si>
  <si>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</si>
  <si>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</si>
  <si>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</si>
  <si>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</si>
  <si>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</si>
  <si>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</si>
  <si>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</si>
  <si>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</si>
  <si>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</si>
  <si>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</si>
  <si>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</si>
  <si>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</si>
  <si>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</si>
  <si>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</si>
  <si>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</si>
  <si>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</si>
  <si>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</si>
  <si>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</si>
  <si>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</si>
  <si>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</si>
  <si>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</si>
  <si>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</si>
  <si>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</si>
  <si>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</si>
  <si>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</si>
  <si>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</si>
  <si>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</si>
  <si>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</si>
  <si>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</si>
  <si>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</si>
  <si>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</si>
  <si>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</si>
  <si>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</si>
  <si>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</si>
  <si>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</si>
  <si>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</si>
  <si>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</si>
  <si>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</si>
  <si>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</si>
  <si>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</si>
  <si>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</si>
  <si>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</si>
  <si>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</si>
  <si>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</si>
  <si>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</si>
  <si>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</si>
  <si>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</si>
  <si>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</si>
  <si>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</si>
  <si>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</si>
  <si>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</si>
  <si>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</si>
  <si>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</si>
  <si>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</si>
  <si>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</si>
  <si>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</si>
  <si>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</si>
  <si>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</si>
  <si>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</si>
  <si>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</si>
  <si>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</si>
  <si>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</si>
  <si>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</si>
  <si>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</si>
  <si>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</si>
  <si>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</si>
  <si>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</si>
  <si>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</si>
  <si>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</si>
  <si>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</si>
  <si>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</si>
  <si>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</si>
  <si>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</si>
  <si>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</si>
  <si>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</si>
  <si>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</si>
  <si>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</si>
  <si>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</si>
  <si>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</si>
  <si>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</si>
  <si>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</si>
  <si>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</si>
  <si>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</si>
  <si>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</si>
  <si>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</si>
  <si>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</si>
  <si>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</si>
  <si>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</si>
  <si>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</si>
  <si>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</si>
  <si>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</si>
  <si>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</si>
  <si>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</si>
  <si>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</si>
  <si>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</si>
  <si>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</si>
  <si>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</si>
  <si>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</si>
  <si>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</si>
  <si>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</si>
  <si>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</si>
  <si>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</si>
  <si>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</si>
  <si>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</si>
  <si>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</si>
  <si>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</si>
  <si>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</si>
  <si>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</si>
  <si>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</si>
  <si>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</si>
  <si>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</si>
  <si>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</si>
  <si>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</si>
  <si>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</si>
  <si>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</si>
  <si>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</si>
  <si>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</si>
  <si>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</si>
  <si>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</si>
  <si>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</si>
  <si>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</si>
  <si>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</si>
  <si>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</si>
  <si>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</si>
  <si>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</si>
  <si>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</si>
  <si>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</si>
  <si>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</si>
  <si>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</si>
  <si>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</si>
  <si>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</si>
  <si>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</si>
  <si>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</si>
  <si>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</si>
  <si>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</si>
  <si>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</si>
  <si>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</si>
  <si>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</si>
  <si>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</si>
  <si>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</si>
  <si>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</si>
  <si>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</si>
  <si>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</si>
  <si>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</si>
  <si>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</si>
  <si>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</si>
  <si>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</si>
  <si>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</si>
  <si>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</si>
  <si>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</si>
  <si>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</si>
  <si>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</si>
  <si>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</si>
  <si>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</si>
  <si>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</si>
  <si>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</si>
  <si>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</si>
  <si>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</si>
  <si>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</si>
  <si>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</si>
  <si>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</si>
  <si>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</si>
  <si>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</si>
  <si>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</si>
  <si>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</si>
  <si>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</si>
  <si>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</si>
  <si>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</si>
  <si>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</si>
  <si>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</si>
  <si>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</si>
  <si>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</si>
  <si>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</si>
  <si>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</si>
  <si>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</si>
  <si>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</si>
  <si>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</si>
  <si>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</si>
  <si>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</si>
  <si>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</si>
  <si>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</si>
  <si>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</si>
  <si>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</si>
  <si>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</si>
  <si>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</si>
  <si>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</si>
  <si>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</si>
  <si>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</si>
  <si>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</si>
  <si>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</si>
  <si>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</si>
  <si>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</si>
  <si>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</si>
  <si>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</si>
  <si>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</si>
  <si>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</si>
  <si>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</si>
  <si>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</si>
  <si>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</si>
  <si>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</si>
  <si>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</si>
  <si>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</si>
  <si>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</si>
  <si>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</si>
  <si>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</si>
  <si>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</si>
  <si>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</si>
  <si>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</si>
  <si>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</si>
  <si>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</si>
  <si>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</si>
  <si>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</si>
  <si>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</si>
  <si>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</si>
  <si>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</si>
  <si>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</si>
  <si>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</si>
  <si>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</si>
  <si>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</si>
  <si>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</si>
  <si>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</si>
  <si>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</si>
  <si>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</si>
  <si>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</si>
  <si>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</si>
  <si>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</si>
  <si>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</si>
  <si>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</si>
  <si>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</si>
  <si>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</si>
  <si>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</si>
  <si>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</si>
  <si>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</si>
  <si>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</si>
  <si>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</si>
  <si>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</si>
  <si>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</si>
  <si>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</si>
  <si>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</si>
  <si>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</si>
  <si>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</si>
  <si>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</si>
  <si>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</si>
  <si>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</si>
  <si>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</si>
  <si>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</si>
  <si>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</si>
  <si>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</si>
  <si>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</si>
  <si>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</si>
  <si>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</si>
  <si>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</si>
  <si>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</si>
  <si>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</si>
  <si>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</si>
  <si>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</si>
  <si>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</si>
  <si>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</si>
  <si>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</si>
  <si>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</si>
  <si>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</si>
  <si>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</si>
  <si>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</si>
  <si>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</si>
  <si>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</si>
  <si>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</si>
  <si>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</si>
  <si>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</si>
  <si>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</si>
  <si>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</si>
  <si>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</si>
  <si>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</si>
  <si>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</si>
  <si>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</si>
  <si>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</si>
  <si>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</si>
  <si>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</si>
  <si>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</si>
  <si>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</si>
  <si>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</si>
  <si>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</si>
  <si>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</si>
  <si>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</si>
  <si>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</si>
  <si>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</si>
  <si>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</si>
  <si>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</si>
  <si>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</si>
  <si>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</si>
  <si>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</si>
  <si>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</si>
  <si>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</si>
  <si>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</si>
  <si>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</si>
  <si>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</si>
  <si>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</si>
  <si>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</si>
  <si>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</si>
  <si>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</si>
  <si>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</si>
  <si>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</si>
  <si>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</si>
  <si>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</si>
  <si>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</si>
  <si>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</si>
  <si>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</si>
  <si>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</si>
  <si>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</si>
  <si>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</si>
  <si>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</si>
  <si>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</si>
  <si>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</si>
  <si>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</si>
  <si>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</si>
  <si>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</si>
  <si>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</si>
  <si>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</si>
  <si>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</si>
  <si>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</si>
  <si>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</si>
  <si>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</si>
  <si>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</si>
  <si>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</si>
  <si>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</si>
  <si>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</si>
  <si>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</si>
  <si>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</si>
  <si>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</si>
  <si>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</si>
  <si>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</si>
  <si>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</si>
  <si>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</si>
  <si>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</si>
  <si>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</si>
  <si>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</si>
  <si>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</si>
  <si>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</si>
  <si>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</si>
  <si>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</si>
  <si>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</si>
  <si>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</si>
  <si>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</si>
  <si>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</si>
  <si>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</si>
  <si>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</si>
  <si>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</si>
  <si>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</si>
  <si>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</si>
  <si>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</si>
  <si>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</si>
  <si>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</si>
  <si>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</si>
  <si>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</si>
  <si>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</si>
  <si>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</si>
  <si>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</si>
  <si>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</si>
  <si>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</si>
  <si>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</si>
  <si>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</si>
  <si>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</si>
  <si>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</si>
  <si>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</si>
  <si>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</si>
  <si>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</si>
  <si>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</si>
  <si>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</si>
  <si>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</si>
  <si>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</si>
  <si>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</si>
  <si>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</si>
  <si>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</si>
  <si>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</si>
  <si>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</si>
  <si>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</si>
  <si>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</si>
  <si>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</si>
  <si>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</si>
  <si>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</si>
  <si>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</si>
  <si>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</si>
  <si>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</si>
  <si>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</si>
  <si>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</si>
  <si>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</si>
  <si>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</si>
  <si>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</si>
  <si>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</si>
  <si>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</si>
  <si>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</si>
  <si>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</si>
  <si>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</si>
  <si>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</si>
  <si>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</si>
  <si>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</si>
  <si>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</si>
  <si>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</si>
  <si>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</si>
  <si>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</si>
  <si>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</si>
  <si>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</si>
  <si>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</si>
  <si>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</si>
  <si>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</si>
  <si>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</si>
  <si>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</si>
  <si>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km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</si>
  <si>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</si>
  <si>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</si>
  <si>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</si>
  <si>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</si>
  <si>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</si>
  <si>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</si>
  <si>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</si>
  <si>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</si>
  <si>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</si>
  <si>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</si>
  <si>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</si>
  <si>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</si>
  <si>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</si>
  <si>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</si>
  <si>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</si>
  <si>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</si>
  <si>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</si>
  <si>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</si>
  <si>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</si>
  <si>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</si>
  <si>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</si>
  <si>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</si>
  <si>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</si>
  <si>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</si>
  <si>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</si>
  <si>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</si>
  <si>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</si>
  <si>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</si>
  <si>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</si>
  <si>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</si>
  <si>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</si>
  <si>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</si>
  <si>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</si>
  <si>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</si>
  <si>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</si>
  <si>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</si>
  <si>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</si>
  <si>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</si>
  <si>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</si>
  <si>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</si>
  <si>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</si>
  <si>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</si>
  <si>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</si>
  <si>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</si>
  <si>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</si>
  <si>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</si>
  <si>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</si>
  <si>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</si>
  <si>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</si>
  <si>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</si>
  <si>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</si>
  <si>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</si>
  <si>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</si>
  <si>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</si>
  <si>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</si>
  <si>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</si>
  <si>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</si>
  <si>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</si>
  <si>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</si>
  <si>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</si>
  <si>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</si>
  <si>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</si>
  <si>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</si>
  <si>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</si>
  <si>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</si>
  <si>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</si>
  <si>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</si>
  <si>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</si>
  <si>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</si>
  <si>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650091311R0011</t>
  </si>
  <si>
    <t>D + M Trafostanice</t>
  </si>
  <si>
    <t>Podrobný rozpočet s popisem viz SO 15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</si>
  <si>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</si>
  <si>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</si>
  <si>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</si>
  <si>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</si>
  <si>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</si>
  <si>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</si>
  <si>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</si>
  <si>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</si>
  <si>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</si>
  <si>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</si>
  <si>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</si>
  <si>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</si>
  <si>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</si>
  <si>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</si>
  <si>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</si>
  <si>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</si>
  <si>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</si>
  <si>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</si>
  <si>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</si>
  <si>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</si>
  <si>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</si>
  <si>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</si>
  <si>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</si>
  <si>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</si>
  <si>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</si>
  <si>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</si>
  <si>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</si>
  <si>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</si>
  <si>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</si>
  <si>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</si>
  <si>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</si>
  <si>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</si>
  <si>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</si>
  <si>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</si>
  <si>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</si>
  <si>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</si>
  <si>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</si>
  <si>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</si>
  <si>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</si>
  <si>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</si>
  <si>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</si>
  <si>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</si>
  <si>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</si>
  <si>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</si>
  <si>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</si>
  <si>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</si>
  <si>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</si>
  <si>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</si>
  <si>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</si>
  <si>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</si>
  <si>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</si>
  <si>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</si>
  <si>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</si>
  <si>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</si>
  <si>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</si>
  <si>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</si>
  <si>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</si>
  <si>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</si>
  <si>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</si>
  <si>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</si>
  <si>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</si>
  <si>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</si>
  <si>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</si>
  <si>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</si>
  <si>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</si>
  <si>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</si>
  <si>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</si>
  <si>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</si>
  <si>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</si>
  <si>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</si>
  <si>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</si>
  <si>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</si>
  <si>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</si>
  <si>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</si>
  <si>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</si>
  <si>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</si>
  <si>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</si>
  <si>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</si>
  <si>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</si>
  <si>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</si>
  <si>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</si>
  <si>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</si>
  <si>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</si>
  <si>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</si>
  <si>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</si>
  <si>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</si>
  <si>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</si>
  <si>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</si>
  <si>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</si>
  <si>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</si>
  <si>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</si>
  <si>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</si>
  <si>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</si>
  <si>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</si>
  <si>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</si>
  <si>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</si>
  <si>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</si>
  <si>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</si>
  <si>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</si>
  <si>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</si>
  <si>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</si>
  <si>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</si>
  <si>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</si>
  <si>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</si>
  <si>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</si>
  <si>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</si>
  <si>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</si>
  <si>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</si>
  <si>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</si>
  <si>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</si>
  <si>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</si>
  <si>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</si>
  <si>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</si>
  <si>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</si>
  <si>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</si>
  <si>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</si>
  <si>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</si>
  <si>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</si>
  <si>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</si>
  <si>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</si>
  <si>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</si>
  <si>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</si>
  <si>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</si>
  <si>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</si>
  <si>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</si>
  <si>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</si>
  <si>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</si>
  <si>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</si>
  <si>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</si>
  <si>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</si>
  <si>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</si>
  <si>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</si>
  <si>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</si>
  <si>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</si>
  <si>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</si>
  <si>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</si>
  <si>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</si>
  <si>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</si>
  <si>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</si>
  <si>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</si>
  <si>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</si>
  <si>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</si>
  <si>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</si>
  <si>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</si>
  <si>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</si>
  <si>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</si>
  <si>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</si>
  <si>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</si>
  <si>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</si>
  <si>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</si>
  <si>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</si>
  <si>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</si>
  <si>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</si>
  <si>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</si>
  <si>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</si>
  <si>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</si>
  <si>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</si>
  <si>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72585R65</t>
  </si>
  <si>
    <t>D + M Sprchových žlabů, dl. 700 mm, nerezové, vč. kotvení a příslušenství</t>
  </si>
  <si>
    <t>Zázemí : 14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</si>
  <si>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</si>
  <si>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</si>
  <si>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</si>
  <si>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</si>
  <si>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</si>
  <si>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</si>
  <si>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</si>
  <si>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</si>
  <si>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</si>
  <si>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</si>
  <si>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</si>
  <si>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</si>
  <si>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</si>
  <si>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</si>
  <si>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</si>
  <si>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</si>
  <si>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</si>
  <si>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</si>
  <si>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</si>
  <si>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</si>
  <si>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</si>
  <si>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</si>
  <si>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</si>
  <si>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</si>
  <si>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</si>
  <si>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</si>
  <si>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</si>
  <si>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</si>
  <si>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</si>
  <si>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</si>
  <si>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</si>
  <si>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</si>
  <si>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</si>
  <si>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</si>
  <si>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</si>
  <si>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</si>
  <si>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</si>
  <si>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</si>
  <si>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</si>
  <si>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</si>
  <si>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</si>
  <si>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</si>
  <si>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</si>
  <si>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</si>
  <si>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</si>
  <si>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</si>
  <si>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</si>
  <si>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</si>
  <si>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</si>
  <si>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</si>
  <si>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</si>
  <si>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</si>
  <si>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</si>
  <si>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</si>
  <si>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</si>
  <si>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</si>
  <si>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</si>
  <si>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</si>
  <si>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</si>
  <si>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</si>
  <si>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</si>
  <si>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</si>
  <si>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</si>
  <si>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</si>
  <si>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</si>
  <si>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</si>
  <si>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</si>
  <si>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</si>
  <si>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</si>
  <si>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</si>
  <si>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</si>
  <si>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</si>
  <si>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</si>
  <si>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</si>
  <si>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</si>
  <si>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</si>
  <si>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</si>
  <si>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</si>
  <si>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</si>
  <si>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</si>
  <si>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</si>
  <si>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</si>
  <si>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</si>
  <si>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</si>
  <si>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</si>
  <si>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</si>
  <si>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</si>
  <si>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</si>
  <si>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</si>
  <si>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</si>
  <si>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</si>
  <si>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</si>
  <si>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</si>
  <si>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</si>
  <si>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</si>
  <si>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</si>
  <si>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</si>
  <si>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</si>
  <si>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</si>
  <si>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</si>
  <si>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</si>
  <si>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</si>
  <si>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</si>
  <si>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</si>
  <si>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</si>
  <si>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</si>
  <si>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</si>
  <si>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</si>
  <si>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</si>
  <si>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</si>
  <si>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</si>
  <si>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</si>
  <si>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</si>
  <si>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</si>
  <si>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</si>
  <si>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</si>
  <si>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</si>
  <si>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</si>
  <si>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</si>
  <si>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</si>
  <si>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</si>
  <si>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</si>
  <si>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</si>
  <si>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</si>
  <si>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</si>
  <si>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</si>
  <si>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</si>
  <si>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</si>
  <si>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</si>
  <si>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</si>
  <si>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</si>
  <si>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</si>
  <si>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</si>
  <si>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</si>
  <si>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</si>
  <si>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</si>
  <si>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</si>
  <si>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</si>
  <si>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</si>
  <si>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</si>
  <si>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</si>
  <si>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</si>
  <si>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</si>
  <si>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</si>
  <si>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</si>
  <si>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</si>
  <si>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</si>
  <si>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</si>
  <si>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</si>
  <si>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</si>
  <si>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</si>
  <si>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</si>
  <si>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</si>
  <si>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</si>
  <si>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</si>
  <si>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</si>
  <si>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</si>
  <si>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</si>
  <si>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</si>
  <si>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</si>
  <si>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</si>
  <si>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</si>
  <si>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</si>
  <si>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</si>
  <si>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</si>
  <si>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</si>
  <si>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</si>
  <si>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</si>
  <si>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</si>
  <si>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</si>
  <si>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</si>
  <si>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</si>
  <si>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</si>
  <si>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</si>
  <si>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</si>
  <si>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</si>
  <si>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</si>
  <si>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</si>
  <si>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</si>
  <si>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</si>
  <si>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</si>
  <si>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</si>
  <si>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</si>
  <si>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</si>
  <si>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</si>
  <si>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</si>
  <si>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</si>
  <si>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</si>
  <si>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</si>
  <si>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</si>
  <si>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</si>
  <si>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</si>
  <si>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</si>
  <si>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</si>
  <si>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</si>
  <si>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</si>
  <si>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</si>
  <si>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</si>
  <si>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</si>
  <si>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</si>
  <si>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</si>
  <si>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</si>
  <si>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</si>
  <si>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</si>
  <si>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</si>
  <si>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</si>
  <si>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</si>
  <si>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</si>
  <si>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</si>
  <si>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</si>
  <si>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</si>
  <si>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</si>
  <si>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</si>
  <si>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</si>
  <si>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</si>
  <si>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</si>
  <si>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</si>
  <si>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</si>
  <si>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</si>
  <si>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</si>
  <si>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</si>
  <si>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</si>
  <si>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</si>
  <si>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</si>
  <si>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</si>
  <si>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</si>
  <si>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</si>
  <si>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</si>
  <si>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</si>
  <si>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</si>
  <si>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</si>
  <si>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</si>
  <si>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</si>
  <si>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</si>
  <si>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</si>
  <si>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</si>
  <si>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</si>
  <si>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</si>
  <si>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</si>
  <si>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</si>
  <si>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</si>
  <si>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</si>
  <si>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</si>
  <si>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</si>
  <si>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</si>
  <si>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</si>
  <si>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</si>
  <si>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</si>
  <si>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</si>
  <si>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</si>
  <si>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</si>
  <si>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</si>
  <si>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</si>
  <si>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</si>
  <si>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</si>
  <si>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</si>
  <si>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</si>
  <si>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</si>
  <si>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</si>
  <si>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</si>
  <si>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</si>
  <si>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</si>
  <si>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</si>
  <si>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</si>
  <si>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</si>
  <si>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</si>
  <si>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</si>
  <si>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</si>
  <si>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</si>
  <si>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</si>
  <si>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</si>
  <si>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</si>
  <si>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</si>
  <si>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</si>
  <si>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</si>
  <si>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</si>
  <si>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</si>
  <si>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</si>
  <si>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</si>
  <si>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</si>
  <si>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</si>
  <si>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</si>
  <si>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</si>
  <si>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</si>
  <si>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</si>
  <si>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</si>
  <si>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</si>
  <si>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</si>
  <si>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</si>
  <si>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</si>
  <si>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</si>
  <si>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</si>
  <si>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</si>
  <si>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</si>
  <si>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</si>
  <si>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</si>
  <si>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</si>
  <si>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</si>
  <si>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</si>
  <si>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</si>
  <si>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</si>
  <si>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</si>
  <si>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</si>
  <si>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</si>
  <si>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</si>
  <si>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</si>
  <si>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</si>
  <si>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</si>
  <si>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</si>
  <si>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</si>
  <si>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</si>
  <si>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</si>
  <si>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</si>
  <si>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</si>
  <si>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</si>
  <si>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</si>
  <si>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</si>
  <si>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</si>
  <si>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</si>
  <si>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</si>
  <si>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</si>
  <si>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</si>
  <si>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</si>
  <si>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</si>
  <si>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</si>
  <si>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</si>
  <si>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</si>
  <si>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</si>
  <si>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</si>
  <si>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</si>
  <si>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</si>
  <si>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</si>
  <si>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</si>
  <si>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</si>
  <si>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</si>
  <si>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</si>
  <si>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</si>
  <si>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</si>
  <si>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</si>
  <si>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</si>
  <si>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</si>
  <si>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</si>
  <si>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</si>
  <si>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</si>
  <si>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</si>
  <si>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</si>
  <si>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</si>
  <si>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</si>
  <si>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</si>
  <si>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</si>
  <si>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</si>
  <si>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</si>
  <si>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</si>
  <si>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</si>
  <si>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</si>
  <si>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</si>
  <si>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</si>
  <si>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</si>
  <si>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</si>
  <si>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</si>
  <si>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</si>
  <si>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</si>
  <si>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</si>
  <si>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</si>
  <si>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</si>
  <si>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</si>
  <si>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</si>
  <si>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</si>
  <si>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</si>
  <si>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</si>
  <si>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</si>
  <si>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</si>
  <si>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</si>
  <si>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</si>
  <si>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</si>
  <si>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</si>
  <si>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</si>
  <si>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</si>
  <si>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</si>
  <si>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</si>
  <si>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</si>
  <si>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</si>
  <si>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</si>
  <si>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</si>
  <si>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</si>
  <si>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</si>
  <si>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</si>
  <si>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</si>
  <si>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</si>
  <si>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</si>
  <si>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</si>
  <si>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</si>
  <si>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</si>
  <si>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</si>
  <si>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</si>
  <si>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</si>
  <si>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</si>
  <si>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</si>
  <si>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</si>
  <si>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</si>
  <si>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</si>
  <si>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</si>
  <si>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</si>
  <si>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</si>
  <si>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</si>
  <si>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</si>
  <si>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</si>
  <si>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</si>
  <si>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</si>
  <si>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</si>
  <si>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</si>
  <si>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</si>
  <si>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</si>
  <si>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</si>
  <si>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</si>
  <si>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</si>
  <si>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</si>
  <si>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</si>
  <si>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</si>
  <si>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</si>
  <si>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</si>
  <si>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</si>
  <si>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</si>
  <si>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</si>
  <si>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</si>
  <si>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</si>
  <si>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</si>
  <si>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</si>
  <si>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</si>
  <si>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</si>
  <si>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</si>
  <si>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</si>
  <si>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</si>
  <si>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</si>
  <si>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</si>
  <si>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</si>
  <si>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</si>
  <si>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</si>
  <si>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</si>
  <si>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</si>
  <si>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</si>
  <si>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</si>
  <si>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</si>
  <si>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</si>
  <si>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</si>
  <si>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</si>
  <si>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</si>
  <si>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</si>
  <si>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</si>
  <si>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</si>
  <si>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</si>
  <si>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</si>
  <si>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2101900R37</t>
  </si>
  <si>
    <t>Instalace bezkontaktního platebního terminálu na samostatném kovovém sloupku, včetně montáže, kotven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</si>
  <si>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</si>
  <si>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</si>
  <si>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</si>
  <si>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</si>
  <si>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</si>
  <si>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</si>
  <si>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</si>
  <si>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</si>
  <si>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</si>
  <si>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</si>
  <si>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</si>
  <si>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</si>
  <si>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</si>
  <si>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</si>
  <si>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</si>
  <si>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</si>
  <si>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</si>
  <si>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</si>
  <si>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</si>
  <si>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</si>
  <si>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</si>
  <si>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</si>
  <si>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</si>
  <si>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</si>
  <si>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</si>
  <si>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</si>
  <si>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</si>
  <si>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</si>
  <si>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</si>
  <si>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</si>
  <si>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</si>
  <si>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</si>
  <si>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</si>
  <si>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</si>
  <si>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</si>
  <si>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</si>
  <si>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</si>
  <si>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</si>
  <si>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</si>
  <si>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</si>
  <si>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</si>
  <si>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</si>
  <si>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</si>
  <si>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</si>
  <si>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</si>
  <si>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</si>
  <si>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</si>
  <si>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</si>
  <si>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</si>
  <si>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</si>
  <si>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</si>
  <si>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</si>
  <si>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</si>
  <si>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</si>
  <si>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</si>
  <si>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</si>
  <si>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</si>
  <si>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</si>
  <si>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</si>
  <si>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</si>
  <si>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</si>
  <si>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</si>
  <si>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</si>
  <si>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</si>
  <si>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</si>
  <si>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</si>
  <si>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</si>
  <si>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</si>
  <si>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</si>
  <si>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</si>
  <si>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</si>
  <si>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</si>
  <si>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</si>
  <si>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</si>
  <si>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</si>
  <si>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</si>
  <si>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</si>
  <si>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</si>
  <si>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</si>
  <si>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</si>
  <si>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</si>
  <si>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</si>
  <si>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</si>
  <si>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</si>
  <si>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</si>
  <si>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</si>
  <si>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</si>
  <si>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</si>
  <si>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</si>
  <si>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</si>
  <si>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</si>
  <si>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</si>
  <si>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</si>
  <si>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</si>
  <si>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</si>
  <si>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</si>
  <si>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</si>
  <si>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</si>
  <si>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</si>
  <si>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</si>
  <si>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</si>
  <si>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</si>
  <si>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</si>
  <si>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</si>
  <si>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</si>
  <si>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</si>
  <si>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</si>
  <si>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</si>
  <si>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</si>
  <si>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</si>
  <si>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</si>
  <si>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</si>
  <si>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</si>
  <si>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</si>
  <si>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</si>
  <si>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</si>
  <si>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</si>
  <si>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</si>
  <si>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</si>
  <si>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</si>
  <si>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</si>
  <si>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</si>
  <si>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</si>
  <si>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</si>
  <si>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</si>
  <si>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</si>
  <si>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</si>
  <si>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</si>
  <si>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</si>
  <si>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</si>
  <si>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</si>
  <si>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</si>
  <si>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</si>
  <si>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</si>
  <si>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</si>
  <si>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</si>
  <si>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</si>
  <si>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</si>
  <si>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</si>
  <si>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</si>
  <si>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</si>
  <si>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</si>
  <si>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</si>
  <si>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</si>
  <si>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</si>
  <si>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</si>
  <si>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</si>
  <si>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</si>
  <si>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</si>
  <si>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</si>
  <si>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</si>
  <si>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</si>
  <si>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</si>
  <si>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</si>
  <si>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</si>
  <si>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</si>
  <si>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</si>
  <si>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</si>
  <si>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</si>
  <si>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</si>
  <si>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</si>
  <si>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</si>
  <si>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</si>
  <si>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</si>
  <si>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</si>
  <si>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</si>
  <si>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</si>
  <si>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</si>
  <si>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</si>
  <si>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</si>
  <si>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</si>
  <si>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</si>
  <si>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</si>
  <si>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</si>
  <si>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</si>
  <si>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</si>
  <si>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</si>
  <si>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</si>
  <si>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</si>
  <si>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</si>
  <si>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</si>
  <si>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</si>
  <si>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</si>
  <si>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</si>
  <si>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</si>
  <si>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</si>
  <si>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</si>
  <si>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</si>
  <si>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</si>
  <si>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</si>
  <si>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</si>
  <si>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</si>
  <si>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</si>
  <si>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</si>
  <si>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</si>
  <si>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</si>
  <si>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</si>
  <si>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</si>
  <si>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</si>
  <si>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</si>
  <si>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</si>
  <si>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</si>
  <si>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</si>
  <si>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</si>
  <si>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</si>
  <si>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</si>
  <si>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</si>
  <si>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</si>
  <si>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</si>
  <si>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</si>
  <si>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</si>
  <si>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</si>
  <si>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</si>
  <si>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</si>
  <si>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</si>
  <si>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</si>
  <si>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</si>
  <si>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</si>
  <si>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</si>
  <si>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</si>
  <si>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</si>
  <si>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</si>
  <si>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</si>
  <si>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</si>
  <si>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</si>
  <si>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</si>
  <si>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</si>
  <si>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</si>
  <si>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</si>
  <si>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</si>
  <si>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</si>
  <si>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</si>
  <si>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</si>
  <si>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</si>
  <si>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</si>
  <si>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</si>
  <si>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</si>
  <si>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</si>
  <si>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</si>
  <si>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</si>
  <si>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</si>
  <si>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</si>
  <si>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</si>
  <si>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</si>
  <si>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</si>
  <si>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</si>
  <si>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</si>
  <si>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</si>
  <si>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</si>
  <si>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</si>
  <si>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</si>
  <si>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</si>
  <si>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</si>
  <si>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</si>
  <si>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</si>
  <si>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</si>
  <si>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</si>
  <si>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</si>
  <si>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</si>
  <si>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</si>
  <si>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</si>
  <si>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</si>
  <si>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</si>
  <si>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</si>
  <si>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</si>
  <si>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</si>
  <si>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</si>
  <si>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</si>
  <si>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</si>
  <si>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</si>
  <si>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</si>
  <si>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Pol__--0201R5</t>
  </si>
  <si>
    <t>Platební terminál vč. Kovového sloupku a propojení se stanicí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</si>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</sst>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5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5" fontId="5" fillId="3" borderId="0" xfId="0" applyNumberFormat="1" applyFont="1" applyFill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sheetProtection algorithmName="SHA-512" hashValue="U0DN4XnQnT/t+uS/840HkU21fP0TZK63lIzOBgbciYZIO/IcD+ma9o2oU6n8loQiUZ8h4tppesAUZnIlrDmRfQ==" saltValue="l2AjP2aEGt2soM26ex6Hv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3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SUMIF(F78:F139,A16,I78:I139)+SUMIF(F78:F139,"PSU",I78:I139)</f>
        <v>0</v>
      </c>
      <c r="J16" s="85"/>
    </row>
    <row r="17" spans="1:10" ht="23.25" customHeight="1" x14ac:dyDescent="0.25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SUMIF(F78:F139,A17,I78:I139)</f>
        <v>0</v>
      </c>
      <c r="J17" s="85"/>
    </row>
    <row r="18" spans="1:10" ht="23.25" customHeight="1" x14ac:dyDescent="0.25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SUMIF(F78:F139,A18,I78:I139)</f>
        <v>0</v>
      </c>
      <c r="J18" s="85"/>
    </row>
    <row r="19" spans="1:10" ht="23.25" customHeight="1" x14ac:dyDescent="0.25">
      <c r="A19" s="194" t="s">
        <v>204</v>
      </c>
      <c r="B19" s="38" t="s">
        <v>29</v>
      </c>
      <c r="C19" s="62"/>
      <c r="D19" s="63"/>
      <c r="E19" s="83"/>
      <c r="F19" s="84"/>
      <c r="G19" s="83"/>
      <c r="H19" s="84"/>
      <c r="I19" s="83">
        <f>SUMIF(F78:F139,A19,I78:I139)</f>
        <v>0</v>
      </c>
      <c r="J19" s="85"/>
    </row>
    <row r="20" spans="1:10" ht="23.25" customHeight="1" x14ac:dyDescent="0.25">
      <c r="A20" s="194" t="s">
        <v>205</v>
      </c>
      <c r="B20" s="38" t="s">
        <v>30</v>
      </c>
      <c r="C20" s="62"/>
      <c r="D20" s="63"/>
      <c r="E20" s="83"/>
      <c r="F20" s="84"/>
      <c r="G20" s="83"/>
      <c r="H20" s="84"/>
      <c r="I20" s="83">
        <f>SUMIF(F78:F139,A20,I78:I139)</f>
        <v>0</v>
      </c>
      <c r="J20" s="85"/>
    </row>
    <row r="21" spans="1:10" ht="23.25" customHeight="1" x14ac:dyDescent="0.25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 SO 01b Pol'!AE965+'SO SO 02  Pol'!AE112+'SO SO 03 Pol'!AE136+'SO SO 04 Pol'!AE140+'SO SO 05  Pol'!AE58+'SO SO 06  Pol'!AE39+'SO SO 071 Pol'!AE72+'SO SO 072 Pol'!AE35+'SO SO 07a Pol'!AE12+'SO SO 08a Pol'!AE495+'SO SO 10 Pol'!AE236+'SO SO 11 Pol'!AE37+'SO SO 12 Pol'!AE16+'SO SO 14 Pol'!AE20</f>
        <v>0</v>
      </c>
      <c r="G39" s="147">
        <f>'SO SO 01b Pol'!AF965+'SO SO 02  Pol'!AF112+'SO SO 03 Pol'!AF136+'SO SO 04 Pol'!AF140+'SO SO 05  Pol'!AF58+'SO SO 06  Pol'!AF39+'SO SO 071 Pol'!AF72+'SO SO 072 Pol'!AF35+'SO SO 07a Pol'!AF12+'SO SO 08a Pol'!AF495+'SO SO 10 Pol'!AF236+'SO SO 11 Pol'!AF37+'SO SO 12 Pol'!AF16+'SO SO 14 Pol'!AF20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 t="s">
        <v>46</v>
      </c>
      <c r="C40" s="151" t="s">
        <v>47</v>
      </c>
      <c r="D40" s="151"/>
      <c r="E40" s="151"/>
      <c r="F40" s="152">
        <f>'SO SO 01b Pol'!AE965+'SO SO 02  Pol'!AE112+'SO SO 03 Pol'!AE136+'SO SO 04 Pol'!AE140+'SO SO 05  Pol'!AE58+'SO SO 06  Pol'!AE39+'SO SO 071 Pol'!AE72+'SO SO 072 Pol'!AE35+'SO SO 07a Pol'!AE12+'SO SO 08a Pol'!AE495+'SO SO 10 Pol'!AE236+'SO SO 11 Pol'!AE37+'SO SO 12 Pol'!AE16+'SO SO 14 Pol'!AE20</f>
        <v>0</v>
      </c>
      <c r="G40" s="153">
        <f>'SO SO 01b Pol'!AF965+'SO SO 02  Pol'!AF112+'SO SO 03 Pol'!AF136+'SO SO 04 Pol'!AF140+'SO SO 05  Pol'!AF58+'SO SO 06  Pol'!AF39+'SO SO 071 Pol'!AF72+'SO SO 072 Pol'!AF35+'SO SO 07a Pol'!AF12+'SO SO 08a Pol'!AF495+'SO SO 10 Pol'!AF236+'SO SO 11 Pol'!AF37+'SO SO 12 Pol'!AF16+'SO SO 14 Pol'!AF20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5">
      <c r="A41" s="134">
        <v>3</v>
      </c>
      <c r="B41" s="155" t="s">
        <v>48</v>
      </c>
      <c r="C41" s="145" t="s">
        <v>49</v>
      </c>
      <c r="D41" s="145"/>
      <c r="E41" s="145"/>
      <c r="F41" s="156">
        <f>'SO SO 01b Pol'!AE965</f>
        <v>0</v>
      </c>
      <c r="G41" s="148">
        <f>'SO SO 01b Pol'!AF965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50</v>
      </c>
      <c r="C42" s="145" t="s">
        <v>51</v>
      </c>
      <c r="D42" s="145"/>
      <c r="E42" s="145"/>
      <c r="F42" s="156">
        <f>'SO SO 02  Pol'!AE112</f>
        <v>0</v>
      </c>
      <c r="G42" s="148">
        <f>'SO SO 02  Pol'!AF112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3</v>
      </c>
      <c r="B43" s="155" t="s">
        <v>52</v>
      </c>
      <c r="C43" s="145" t="s">
        <v>53</v>
      </c>
      <c r="D43" s="145"/>
      <c r="E43" s="145"/>
      <c r="F43" s="156">
        <f>'SO SO 03 Pol'!AE136</f>
        <v>0</v>
      </c>
      <c r="G43" s="148">
        <f>'SO SO 03 Pol'!AF136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54</v>
      </c>
      <c r="C44" s="145" t="s">
        <v>55</v>
      </c>
      <c r="D44" s="145"/>
      <c r="E44" s="145"/>
      <c r="F44" s="156">
        <f>'SO SO 04 Pol'!AE140</f>
        <v>0</v>
      </c>
      <c r="G44" s="148">
        <f>'SO SO 04 Pol'!AF140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56</v>
      </c>
      <c r="C45" s="145" t="s">
        <v>57</v>
      </c>
      <c r="D45" s="145"/>
      <c r="E45" s="145"/>
      <c r="F45" s="156">
        <f>'SO SO 05  Pol'!AE58</f>
        <v>0</v>
      </c>
      <c r="G45" s="148">
        <f>'SO SO 05  Pol'!AF58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58</v>
      </c>
      <c r="C46" s="145" t="s">
        <v>59</v>
      </c>
      <c r="D46" s="145"/>
      <c r="E46" s="145"/>
      <c r="F46" s="156">
        <f>'SO SO 06  Pol'!AE39</f>
        <v>0</v>
      </c>
      <c r="G46" s="148">
        <f>'SO SO 06  Pol'!AF39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60</v>
      </c>
      <c r="C47" s="145" t="s">
        <v>61</v>
      </c>
      <c r="D47" s="145"/>
      <c r="E47" s="145"/>
      <c r="F47" s="156">
        <f>'SO SO 071 Pol'!AE72</f>
        <v>0</v>
      </c>
      <c r="G47" s="148">
        <f>'SO SO 071 Pol'!AF72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62</v>
      </c>
      <c r="C48" s="145" t="s">
        <v>63</v>
      </c>
      <c r="D48" s="145"/>
      <c r="E48" s="145"/>
      <c r="F48" s="156">
        <f>'SO SO 072 Pol'!AE35</f>
        <v>0</v>
      </c>
      <c r="G48" s="148">
        <f>'SO SO 072 Pol'!AF35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64</v>
      </c>
      <c r="C49" s="145" t="s">
        <v>65</v>
      </c>
      <c r="D49" s="145"/>
      <c r="E49" s="145"/>
      <c r="F49" s="156">
        <f>'SO SO 07a Pol'!AE12</f>
        <v>0</v>
      </c>
      <c r="G49" s="148">
        <f>'SO SO 07a Pol'!AF12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66</v>
      </c>
      <c r="C50" s="145" t="s">
        <v>67</v>
      </c>
      <c r="D50" s="145"/>
      <c r="E50" s="145"/>
      <c r="F50" s="156">
        <f>'SO SO 08a Pol'!AE495</f>
        <v>0</v>
      </c>
      <c r="G50" s="148">
        <f>'SO SO 08a Pol'!AF495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68</v>
      </c>
      <c r="C51" s="145" t="s">
        <v>69</v>
      </c>
      <c r="D51" s="145"/>
      <c r="E51" s="145"/>
      <c r="F51" s="156">
        <f>'SO SO 10 Pol'!AE236</f>
        <v>0</v>
      </c>
      <c r="G51" s="148">
        <f>'SO SO 10 Pol'!AF236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70</v>
      </c>
      <c r="C52" s="145" t="s">
        <v>71</v>
      </c>
      <c r="D52" s="145"/>
      <c r="E52" s="145"/>
      <c r="F52" s="156">
        <f>'SO SO 11 Pol'!AE37</f>
        <v>0</v>
      </c>
      <c r="G52" s="148">
        <f>'SO SO 11 Pol'!AF37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72</v>
      </c>
      <c r="C53" s="145" t="s">
        <v>73</v>
      </c>
      <c r="D53" s="145"/>
      <c r="E53" s="145"/>
      <c r="F53" s="156">
        <f>'SO SO 12 Pol'!AE16</f>
        <v>0</v>
      </c>
      <c r="G53" s="148">
        <f>'SO SO 12 Pol'!AF16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74</v>
      </c>
      <c r="C54" s="145" t="s">
        <v>75</v>
      </c>
      <c r="D54" s="145"/>
      <c r="E54" s="145"/>
      <c r="F54" s="156">
        <f>'SO SO 14 Pol'!AE20</f>
        <v>0</v>
      </c>
      <c r="G54" s="148">
        <f>'SO SO 14 Pol'!AF20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/>
      <c r="B55" s="157" t="s">
        <v>76</v>
      </c>
      <c r="C55" s="158"/>
      <c r="D55" s="158"/>
      <c r="E55" s="159"/>
      <c r="F55" s="160">
        <f>SUMIF(A39:A54,"=1",F39:F54)</f>
        <v>0</v>
      </c>
      <c r="G55" s="161">
        <f>SUMIF(A39:A54,"=1",G39:G54)</f>
        <v>0</v>
      </c>
      <c r="H55" s="161">
        <f>SUMIF(A39:A54,"=1",H39:H54)</f>
        <v>0</v>
      </c>
      <c r="I55" s="161">
        <f>SUMIF(A39:A54,"=1",I39:I54)</f>
        <v>0</v>
      </c>
      <c r="J55" s="162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6" x14ac:dyDescent="0.3">
      <c r="B75" s="173" t="s">
        <v>97</v>
      </c>
    </row>
    <row r="77" spans="1:10" ht="25.5" customHeight="1" x14ac:dyDescent="0.25">
      <c r="A77" s="175"/>
      <c r="B77" s="178" t="s">
        <v>18</v>
      </c>
      <c r="C77" s="178" t="s">
        <v>6</v>
      </c>
      <c r="D77" s="179"/>
      <c r="E77" s="179"/>
      <c r="F77" s="180" t="s">
        <v>98</v>
      </c>
      <c r="G77" s="180"/>
      <c r="H77" s="180"/>
      <c r="I77" s="180" t="s">
        <v>31</v>
      </c>
      <c r="J77" s="180" t="s">
        <v>0</v>
      </c>
    </row>
    <row r="78" spans="1:10" ht="36.75" customHeight="1" x14ac:dyDescent="0.25">
      <c r="A78" s="176"/>
      <c r="B78" s="181" t="s">
        <v>99</v>
      </c>
      <c r="C78" s="182" t="s">
        <v>100</v>
      </c>
      <c r="D78" s="183"/>
      <c r="E78" s="183"/>
      <c r="F78" s="190" t="s">
        <v>26</v>
      </c>
      <c r="G78" s="191"/>
      <c r="H78" s="191"/>
      <c r="I78" s="191">
        <f>'SO SO 071 Pol'!G8+'SO SO 072 Pol'!G8+'SO SO 10 Pol'!G8+'SO SO 11 Pol'!G8</f>
        <v>0</v>
      </c>
      <c r="J78" s="187" t="str">
        <f>IF(I140=0,"",I78/I140*100)</f>
        <v/>
      </c>
    </row>
    <row r="79" spans="1:10" ht="36.75" customHeight="1" x14ac:dyDescent="0.25">
      <c r="A79" s="176"/>
      <c r="B79" s="181" t="s">
        <v>101</v>
      </c>
      <c r="C79" s="182" t="s">
        <v>102</v>
      </c>
      <c r="D79" s="183"/>
      <c r="E79" s="183"/>
      <c r="F79" s="190" t="s">
        <v>26</v>
      </c>
      <c r="G79" s="191"/>
      <c r="H79" s="191"/>
      <c r="I79" s="191">
        <f>'SO SO 10 Pol'!G76</f>
        <v>0</v>
      </c>
      <c r="J79" s="187" t="str">
        <f>IF(I140=0,"",I79/I140*100)</f>
        <v/>
      </c>
    </row>
    <row r="80" spans="1:10" ht="36.75" customHeight="1" x14ac:dyDescent="0.25">
      <c r="A80" s="176"/>
      <c r="B80" s="181" t="s">
        <v>101</v>
      </c>
      <c r="C80" s="182" t="s">
        <v>103</v>
      </c>
      <c r="D80" s="183"/>
      <c r="E80" s="183"/>
      <c r="F80" s="190" t="s">
        <v>26</v>
      </c>
      <c r="G80" s="191"/>
      <c r="H80" s="191"/>
      <c r="I80" s="191">
        <f>'SO SO 11 Pol'!G16</f>
        <v>0</v>
      </c>
      <c r="J80" s="187" t="str">
        <f>IF(I140=0,"",I80/I140*100)</f>
        <v/>
      </c>
    </row>
    <row r="81" spans="1:10" ht="36.75" customHeight="1" x14ac:dyDescent="0.25">
      <c r="A81" s="176"/>
      <c r="B81" s="181" t="s">
        <v>101</v>
      </c>
      <c r="C81" s="182" t="s">
        <v>104</v>
      </c>
      <c r="D81" s="183"/>
      <c r="E81" s="183"/>
      <c r="F81" s="190" t="s">
        <v>26</v>
      </c>
      <c r="G81" s="191"/>
      <c r="H81" s="191"/>
      <c r="I81" s="191">
        <f>'SO SO 071 Pol'!G25+'SO SO 072 Pol'!G12</f>
        <v>0</v>
      </c>
      <c r="J81" s="187" t="str">
        <f>IF(I140=0,"",I81/I140*100)</f>
        <v/>
      </c>
    </row>
    <row r="82" spans="1:10" ht="36.75" customHeight="1" x14ac:dyDescent="0.25">
      <c r="A82" s="176"/>
      <c r="B82" s="181" t="s">
        <v>105</v>
      </c>
      <c r="C82" s="182" t="s">
        <v>106</v>
      </c>
      <c r="D82" s="183"/>
      <c r="E82" s="183"/>
      <c r="F82" s="190" t="s">
        <v>26</v>
      </c>
      <c r="G82" s="191"/>
      <c r="H82" s="191"/>
      <c r="I82" s="191">
        <f>'SO SO 11 Pol'!G22</f>
        <v>0</v>
      </c>
      <c r="J82" s="187" t="str">
        <f>IF(I140=0,"",I82/I140*100)</f>
        <v/>
      </c>
    </row>
    <row r="83" spans="1:10" ht="36.75" customHeight="1" x14ac:dyDescent="0.25">
      <c r="A83" s="176"/>
      <c r="B83" s="181" t="s">
        <v>105</v>
      </c>
      <c r="C83" s="182" t="s">
        <v>107</v>
      </c>
      <c r="D83" s="183"/>
      <c r="E83" s="183"/>
      <c r="F83" s="190" t="s">
        <v>26</v>
      </c>
      <c r="G83" s="191"/>
      <c r="H83" s="191"/>
      <c r="I83" s="191">
        <f>'SO SO 071 Pol'!G37+'SO SO 072 Pol'!G19</f>
        <v>0</v>
      </c>
      <c r="J83" s="187" t="str">
        <f>IF(I140=0,"",I83/I140*100)</f>
        <v/>
      </c>
    </row>
    <row r="84" spans="1:10" ht="36.75" customHeight="1" x14ac:dyDescent="0.25">
      <c r="A84" s="176"/>
      <c r="B84" s="181" t="s">
        <v>105</v>
      </c>
      <c r="C84" s="182" t="s">
        <v>108</v>
      </c>
      <c r="D84" s="183"/>
      <c r="E84" s="183"/>
      <c r="F84" s="190" t="s">
        <v>26</v>
      </c>
      <c r="G84" s="191"/>
      <c r="H84" s="191"/>
      <c r="I84" s="191">
        <f>'SO SO 10 Pol'!G86</f>
        <v>0</v>
      </c>
      <c r="J84" s="187" t="str">
        <f>IF(I140=0,"",I84/I140*100)</f>
        <v/>
      </c>
    </row>
    <row r="85" spans="1:10" ht="36.75" customHeight="1" x14ac:dyDescent="0.25">
      <c r="A85" s="176"/>
      <c r="B85" s="181" t="s">
        <v>109</v>
      </c>
      <c r="C85" s="182" t="s">
        <v>110</v>
      </c>
      <c r="D85" s="183"/>
      <c r="E85" s="183"/>
      <c r="F85" s="190" t="s">
        <v>26</v>
      </c>
      <c r="G85" s="191"/>
      <c r="H85" s="191"/>
      <c r="I85" s="191">
        <f>'SO SO 11 Pol'!G34</f>
        <v>0</v>
      </c>
      <c r="J85" s="187" t="str">
        <f>IF(I140=0,"",I85/I140*100)</f>
        <v/>
      </c>
    </row>
    <row r="86" spans="1:10" ht="36.75" customHeight="1" x14ac:dyDescent="0.25">
      <c r="A86" s="176"/>
      <c r="B86" s="181" t="s">
        <v>109</v>
      </c>
      <c r="C86" s="182" t="s">
        <v>111</v>
      </c>
      <c r="D86" s="183"/>
      <c r="E86" s="183"/>
      <c r="F86" s="190" t="s">
        <v>26</v>
      </c>
      <c r="G86" s="191"/>
      <c r="H86" s="191"/>
      <c r="I86" s="191">
        <f>'SO SO 071 Pol'!G47</f>
        <v>0</v>
      </c>
      <c r="J86" s="187" t="str">
        <f>IF(I140=0,"",I86/I140*100)</f>
        <v/>
      </c>
    </row>
    <row r="87" spans="1:10" ht="36.75" customHeight="1" x14ac:dyDescent="0.25">
      <c r="A87" s="176"/>
      <c r="B87" s="181" t="s">
        <v>109</v>
      </c>
      <c r="C87" s="182" t="s">
        <v>106</v>
      </c>
      <c r="D87" s="183"/>
      <c r="E87" s="183"/>
      <c r="F87" s="190" t="s">
        <v>26</v>
      </c>
      <c r="G87" s="191"/>
      <c r="H87" s="191"/>
      <c r="I87" s="191">
        <f>'SO SO 072 Pol'!G25</f>
        <v>0</v>
      </c>
      <c r="J87" s="187" t="str">
        <f>IF(I140=0,"",I87/I140*100)</f>
        <v/>
      </c>
    </row>
    <row r="88" spans="1:10" ht="36.75" customHeight="1" x14ac:dyDescent="0.25">
      <c r="A88" s="176"/>
      <c r="B88" s="181" t="s">
        <v>109</v>
      </c>
      <c r="C88" s="182" t="s">
        <v>112</v>
      </c>
      <c r="D88" s="183"/>
      <c r="E88" s="183"/>
      <c r="F88" s="190" t="s">
        <v>26</v>
      </c>
      <c r="G88" s="191"/>
      <c r="H88" s="191"/>
      <c r="I88" s="191">
        <f>'SO SO 10 Pol'!G92</f>
        <v>0</v>
      </c>
      <c r="J88" s="187" t="str">
        <f>IF(I140=0,"",I88/I140*100)</f>
        <v/>
      </c>
    </row>
    <row r="89" spans="1:10" ht="36.75" customHeight="1" x14ac:dyDescent="0.25">
      <c r="A89" s="176"/>
      <c r="B89" s="181" t="s">
        <v>113</v>
      </c>
      <c r="C89" s="182" t="s">
        <v>106</v>
      </c>
      <c r="D89" s="183"/>
      <c r="E89" s="183"/>
      <c r="F89" s="190" t="s">
        <v>26</v>
      </c>
      <c r="G89" s="191"/>
      <c r="H89" s="191"/>
      <c r="I89" s="191">
        <f>'SO SO 10 Pol'!G103</f>
        <v>0</v>
      </c>
      <c r="J89" s="187" t="str">
        <f>IF(I140=0,"",I89/I140*100)</f>
        <v/>
      </c>
    </row>
    <row r="90" spans="1:10" ht="36.75" customHeight="1" x14ac:dyDescent="0.25">
      <c r="A90" s="176"/>
      <c r="B90" s="181" t="s">
        <v>113</v>
      </c>
      <c r="C90" s="182" t="s">
        <v>114</v>
      </c>
      <c r="D90" s="183"/>
      <c r="E90" s="183"/>
      <c r="F90" s="190" t="s">
        <v>26</v>
      </c>
      <c r="G90" s="191"/>
      <c r="H90" s="191"/>
      <c r="I90" s="191">
        <f>'SO SO 071 Pol'!G67+'SO SO 072 Pol'!G30</f>
        <v>0</v>
      </c>
      <c r="J90" s="187" t="str">
        <f>IF(I140=0,"",I90/I140*100)</f>
        <v/>
      </c>
    </row>
    <row r="91" spans="1:10" ht="36.75" customHeight="1" x14ac:dyDescent="0.25">
      <c r="A91" s="176"/>
      <c r="B91" s="181" t="s">
        <v>115</v>
      </c>
      <c r="C91" s="182" t="s">
        <v>114</v>
      </c>
      <c r="D91" s="183"/>
      <c r="E91" s="183"/>
      <c r="F91" s="190" t="s">
        <v>26</v>
      </c>
      <c r="G91" s="191"/>
      <c r="H91" s="191"/>
      <c r="I91" s="191">
        <f>'SO SO 10 Pol'!G231</f>
        <v>0</v>
      </c>
      <c r="J91" s="187" t="str">
        <f>IF(I140=0,"",I91/I140*100)</f>
        <v/>
      </c>
    </row>
    <row r="92" spans="1:10" ht="36.75" customHeight="1" x14ac:dyDescent="0.25">
      <c r="A92" s="176"/>
      <c r="B92" s="181" t="s">
        <v>115</v>
      </c>
      <c r="C92" s="182" t="s">
        <v>75</v>
      </c>
      <c r="D92" s="183"/>
      <c r="E92" s="183"/>
      <c r="F92" s="190" t="s">
        <v>26</v>
      </c>
      <c r="G92" s="191"/>
      <c r="H92" s="191"/>
      <c r="I92" s="191">
        <f>'SO SO 071 Pol'!G69+'SO SO 072 Pol'!G32</f>
        <v>0</v>
      </c>
      <c r="J92" s="187" t="str">
        <f>IF(I140=0,"",I92/I140*100)</f>
        <v/>
      </c>
    </row>
    <row r="93" spans="1:10" ht="36.75" customHeight="1" x14ac:dyDescent="0.25">
      <c r="A93" s="176"/>
      <c r="B93" s="181" t="s">
        <v>116</v>
      </c>
      <c r="C93" s="182" t="s">
        <v>75</v>
      </c>
      <c r="D93" s="183"/>
      <c r="E93" s="183"/>
      <c r="F93" s="190" t="s">
        <v>26</v>
      </c>
      <c r="G93" s="191"/>
      <c r="H93" s="191"/>
      <c r="I93" s="191">
        <f>'SO SO 10 Pol'!G233</f>
        <v>0</v>
      </c>
      <c r="J93" s="187" t="str">
        <f>IF(I140=0,"",I93/I140*100)</f>
        <v/>
      </c>
    </row>
    <row r="94" spans="1:10" ht="36.75" customHeight="1" x14ac:dyDescent="0.25">
      <c r="A94" s="176"/>
      <c r="B94" s="181" t="s">
        <v>117</v>
      </c>
      <c r="C94" s="182" t="s">
        <v>118</v>
      </c>
      <c r="D94" s="183"/>
      <c r="E94" s="183"/>
      <c r="F94" s="190" t="s">
        <v>26</v>
      </c>
      <c r="G94" s="191"/>
      <c r="H94" s="191"/>
      <c r="I94" s="191">
        <f>'SO SO 08a Pol'!G375</f>
        <v>0</v>
      </c>
      <c r="J94" s="187" t="str">
        <f>IF(I140=0,"",I94/I140*100)</f>
        <v/>
      </c>
    </row>
    <row r="95" spans="1:10" ht="36.75" customHeight="1" x14ac:dyDescent="0.25">
      <c r="A95" s="176"/>
      <c r="B95" s="181" t="s">
        <v>119</v>
      </c>
      <c r="C95" s="182" t="s">
        <v>120</v>
      </c>
      <c r="D95" s="183"/>
      <c r="E95" s="183"/>
      <c r="F95" s="190" t="s">
        <v>26</v>
      </c>
      <c r="G95" s="191"/>
      <c r="H95" s="191"/>
      <c r="I95" s="191">
        <f>'SO SO 08a Pol'!G410</f>
        <v>0</v>
      </c>
      <c r="J95" s="187" t="str">
        <f>IF(I140=0,"",I95/I140*100)</f>
        <v/>
      </c>
    </row>
    <row r="96" spans="1:10" ht="36.75" customHeight="1" x14ac:dyDescent="0.25">
      <c r="A96" s="176"/>
      <c r="B96" s="181" t="s">
        <v>121</v>
      </c>
      <c r="C96" s="182" t="s">
        <v>122</v>
      </c>
      <c r="D96" s="183"/>
      <c r="E96" s="183"/>
      <c r="F96" s="190" t="s">
        <v>26</v>
      </c>
      <c r="G96" s="191"/>
      <c r="H96" s="191"/>
      <c r="I96" s="191">
        <f>'SO SO 08a Pol'!G434</f>
        <v>0</v>
      </c>
      <c r="J96" s="187" t="str">
        <f>IF(I140=0,"",I96/I140*100)</f>
        <v/>
      </c>
    </row>
    <row r="97" spans="1:10" ht="36.75" customHeight="1" x14ac:dyDescent="0.25">
      <c r="A97" s="176"/>
      <c r="B97" s="181" t="s">
        <v>123</v>
      </c>
      <c r="C97" s="182" t="s">
        <v>124</v>
      </c>
      <c r="D97" s="183"/>
      <c r="E97" s="183"/>
      <c r="F97" s="190" t="s">
        <v>26</v>
      </c>
      <c r="G97" s="191"/>
      <c r="H97" s="191"/>
      <c r="I97" s="191">
        <f>'SO SO 08a Pol'!G458</f>
        <v>0</v>
      </c>
      <c r="J97" s="187" t="str">
        <f>IF(I140=0,"",I97/I140*100)</f>
        <v/>
      </c>
    </row>
    <row r="98" spans="1:10" ht="36.75" customHeight="1" x14ac:dyDescent="0.25">
      <c r="A98" s="176"/>
      <c r="B98" s="181" t="s">
        <v>125</v>
      </c>
      <c r="C98" s="182" t="s">
        <v>126</v>
      </c>
      <c r="D98" s="183"/>
      <c r="E98" s="183"/>
      <c r="F98" s="190" t="s">
        <v>26</v>
      </c>
      <c r="G98" s="191"/>
      <c r="H98" s="191"/>
      <c r="I98" s="191">
        <f>'SO SO 08a Pol'!G470</f>
        <v>0</v>
      </c>
      <c r="J98" s="187" t="str">
        <f>IF(I140=0,"",I98/I140*100)</f>
        <v/>
      </c>
    </row>
    <row r="99" spans="1:10" ht="36.75" customHeight="1" x14ac:dyDescent="0.25">
      <c r="A99" s="176"/>
      <c r="B99" s="181" t="s">
        <v>127</v>
      </c>
      <c r="C99" s="182" t="s">
        <v>128</v>
      </c>
      <c r="D99" s="183"/>
      <c r="E99" s="183"/>
      <c r="F99" s="190" t="s">
        <v>26</v>
      </c>
      <c r="G99" s="191"/>
      <c r="H99" s="191"/>
      <c r="I99" s="191">
        <f>'SO SO 08a Pol'!G489</f>
        <v>0</v>
      </c>
      <c r="J99" s="187" t="str">
        <f>IF(I140=0,"",I99/I140*100)</f>
        <v/>
      </c>
    </row>
    <row r="100" spans="1:10" ht="36.75" customHeight="1" x14ac:dyDescent="0.25">
      <c r="A100" s="176"/>
      <c r="B100" s="181" t="s">
        <v>129</v>
      </c>
      <c r="C100" s="182" t="s">
        <v>104</v>
      </c>
      <c r="D100" s="183"/>
      <c r="E100" s="183"/>
      <c r="F100" s="190" t="s">
        <v>26</v>
      </c>
      <c r="G100" s="191"/>
      <c r="H100" s="191"/>
      <c r="I100" s="191">
        <f>'SO SO 01b Pol'!G8+'SO SO 02  Pol'!G8+'SO SO 03 Pol'!G8+'SO SO 04 Pol'!G8+'SO SO 05  Pol'!G8+'SO SO 06  Pol'!G8+'SO SO 12 Pol'!G8</f>
        <v>0</v>
      </c>
      <c r="J100" s="187" t="str">
        <f>IF(I140=0,"",I100/I140*100)</f>
        <v/>
      </c>
    </row>
    <row r="101" spans="1:10" ht="36.75" customHeight="1" x14ac:dyDescent="0.25">
      <c r="A101" s="176"/>
      <c r="B101" s="181" t="s">
        <v>130</v>
      </c>
      <c r="C101" s="182" t="s">
        <v>131</v>
      </c>
      <c r="D101" s="183"/>
      <c r="E101" s="183"/>
      <c r="F101" s="190" t="s">
        <v>26</v>
      </c>
      <c r="G101" s="191"/>
      <c r="H101" s="191"/>
      <c r="I101" s="191">
        <f>'SO SO 02  Pol'!G36</f>
        <v>0</v>
      </c>
      <c r="J101" s="187" t="str">
        <f>IF(I140=0,"",I101/I140*100)</f>
        <v/>
      </c>
    </row>
    <row r="102" spans="1:10" ht="36.75" customHeight="1" x14ac:dyDescent="0.25">
      <c r="A102" s="176"/>
      <c r="B102" s="181" t="s">
        <v>132</v>
      </c>
      <c r="C102" s="182" t="s">
        <v>133</v>
      </c>
      <c r="D102" s="183"/>
      <c r="E102" s="183"/>
      <c r="F102" s="190" t="s">
        <v>26</v>
      </c>
      <c r="G102" s="191"/>
      <c r="H102" s="191"/>
      <c r="I102" s="191">
        <f>'SO SO 01b Pol'!G57+'SO SO 03 Pol'!G17+'SO SO 04 Pol'!G62</f>
        <v>0</v>
      </c>
      <c r="J102" s="187" t="str">
        <f>IF(I140=0,"",I102/I140*100)</f>
        <v/>
      </c>
    </row>
    <row r="103" spans="1:10" ht="36.75" customHeight="1" x14ac:dyDescent="0.25">
      <c r="A103" s="176"/>
      <c r="B103" s="181" t="s">
        <v>134</v>
      </c>
      <c r="C103" s="182" t="s">
        <v>135</v>
      </c>
      <c r="D103" s="183"/>
      <c r="E103" s="183"/>
      <c r="F103" s="190" t="s">
        <v>26</v>
      </c>
      <c r="G103" s="191"/>
      <c r="H103" s="191"/>
      <c r="I103" s="191">
        <f>'SO SO 01b Pol'!G101</f>
        <v>0</v>
      </c>
      <c r="J103" s="187" t="str">
        <f>IF(I140=0,"",I103/I140*100)</f>
        <v/>
      </c>
    </row>
    <row r="104" spans="1:10" ht="36.75" customHeight="1" x14ac:dyDescent="0.25">
      <c r="A104" s="176"/>
      <c r="B104" s="181" t="s">
        <v>136</v>
      </c>
      <c r="C104" s="182" t="s">
        <v>137</v>
      </c>
      <c r="D104" s="183"/>
      <c r="E104" s="183"/>
      <c r="F104" s="190" t="s">
        <v>26</v>
      </c>
      <c r="G104" s="191"/>
      <c r="H104" s="191"/>
      <c r="I104" s="191">
        <f>'SO SO 01b Pol'!G108+'SO SO 03 Pol'!G28</f>
        <v>0</v>
      </c>
      <c r="J104" s="187" t="str">
        <f>IF(I140=0,"",I104/I140*100)</f>
        <v/>
      </c>
    </row>
    <row r="105" spans="1:10" ht="36.75" customHeight="1" x14ac:dyDescent="0.25">
      <c r="A105" s="176"/>
      <c r="B105" s="181" t="s">
        <v>138</v>
      </c>
      <c r="C105" s="182" t="s">
        <v>139</v>
      </c>
      <c r="D105" s="183"/>
      <c r="E105" s="183"/>
      <c r="F105" s="190" t="s">
        <v>26</v>
      </c>
      <c r="G105" s="191"/>
      <c r="H105" s="191"/>
      <c r="I105" s="191">
        <f>'SO SO 01b Pol'!G207</f>
        <v>0</v>
      </c>
      <c r="J105" s="187" t="str">
        <f>IF(I140=0,"",I105/I140*100)</f>
        <v/>
      </c>
    </row>
    <row r="106" spans="1:10" ht="36.75" customHeight="1" x14ac:dyDescent="0.25">
      <c r="A106" s="176"/>
      <c r="B106" s="181" t="s">
        <v>140</v>
      </c>
      <c r="C106" s="182" t="s">
        <v>141</v>
      </c>
      <c r="D106" s="183"/>
      <c r="E106" s="183"/>
      <c r="F106" s="190" t="s">
        <v>26</v>
      </c>
      <c r="G106" s="191"/>
      <c r="H106" s="191"/>
      <c r="I106" s="191">
        <f>'SO SO 01b Pol'!G283+'SO SO 03 Pol'!G57+'SO SO 04 Pol'!G88</f>
        <v>0</v>
      </c>
      <c r="J106" s="187" t="str">
        <f>IF(I140=0,"",I106/I140*100)</f>
        <v/>
      </c>
    </row>
    <row r="107" spans="1:10" ht="36.75" customHeight="1" x14ac:dyDescent="0.25">
      <c r="A107" s="176"/>
      <c r="B107" s="181" t="s">
        <v>142</v>
      </c>
      <c r="C107" s="182" t="s">
        <v>143</v>
      </c>
      <c r="D107" s="183"/>
      <c r="E107" s="183"/>
      <c r="F107" s="190" t="s">
        <v>26</v>
      </c>
      <c r="G107" s="191"/>
      <c r="H107" s="191"/>
      <c r="I107" s="191">
        <f>'SO SO 01b Pol'!G324+'SO SO 02  Pol'!G47+'SO SO 03 Pol'!G66</f>
        <v>0</v>
      </c>
      <c r="J107" s="187" t="str">
        <f>IF(I140=0,"",I107/I140*100)</f>
        <v/>
      </c>
    </row>
    <row r="108" spans="1:10" ht="36.75" customHeight="1" x14ac:dyDescent="0.25">
      <c r="A108" s="176"/>
      <c r="B108" s="181" t="s">
        <v>144</v>
      </c>
      <c r="C108" s="182" t="s">
        <v>145</v>
      </c>
      <c r="D108" s="183"/>
      <c r="E108" s="183"/>
      <c r="F108" s="190" t="s">
        <v>26</v>
      </c>
      <c r="G108" s="191"/>
      <c r="H108" s="191"/>
      <c r="I108" s="191">
        <f>'SO SO 02  Pol'!G78</f>
        <v>0</v>
      </c>
      <c r="J108" s="187" t="str">
        <f>IF(I140=0,"",I108/I140*100)</f>
        <v/>
      </c>
    </row>
    <row r="109" spans="1:10" ht="36.75" customHeight="1" x14ac:dyDescent="0.25">
      <c r="A109" s="176"/>
      <c r="B109" s="181" t="s">
        <v>146</v>
      </c>
      <c r="C109" s="182" t="s">
        <v>147</v>
      </c>
      <c r="D109" s="183"/>
      <c r="E109" s="183"/>
      <c r="F109" s="190" t="s">
        <v>26</v>
      </c>
      <c r="G109" s="191"/>
      <c r="H109" s="191"/>
      <c r="I109" s="191">
        <f>'SO SO 01b Pol'!G340+'SO SO 03 Pol'!G101</f>
        <v>0</v>
      </c>
      <c r="J109" s="187" t="str">
        <f>IF(I140=0,"",I109/I140*100)</f>
        <v/>
      </c>
    </row>
    <row r="110" spans="1:10" ht="36.75" customHeight="1" x14ac:dyDescent="0.25">
      <c r="A110" s="176"/>
      <c r="B110" s="181" t="s">
        <v>148</v>
      </c>
      <c r="C110" s="182" t="s">
        <v>149</v>
      </c>
      <c r="D110" s="183"/>
      <c r="E110" s="183"/>
      <c r="F110" s="190" t="s">
        <v>26</v>
      </c>
      <c r="G110" s="191"/>
      <c r="H110" s="191"/>
      <c r="I110" s="191">
        <f>'SO SO 01b Pol'!G351</f>
        <v>0</v>
      </c>
      <c r="J110" s="187" t="str">
        <f>IF(I140=0,"",I110/I140*100)</f>
        <v/>
      </c>
    </row>
    <row r="111" spans="1:10" ht="36.75" customHeight="1" x14ac:dyDescent="0.25">
      <c r="A111" s="176"/>
      <c r="B111" s="181" t="s">
        <v>150</v>
      </c>
      <c r="C111" s="182" t="s">
        <v>151</v>
      </c>
      <c r="D111" s="183"/>
      <c r="E111" s="183"/>
      <c r="F111" s="190" t="s">
        <v>26</v>
      </c>
      <c r="G111" s="191"/>
      <c r="H111" s="191"/>
      <c r="I111" s="191">
        <f>'SO SO 02  Pol'!G89+'SO SO 04 Pol'!G111+'SO SO 05  Pol'!G44+'SO SO 06  Pol'!G21</f>
        <v>0</v>
      </c>
      <c r="J111" s="187" t="str">
        <f>IF(I140=0,"",I111/I140*100)</f>
        <v/>
      </c>
    </row>
    <row r="112" spans="1:10" ht="36.75" customHeight="1" x14ac:dyDescent="0.25">
      <c r="A112" s="176"/>
      <c r="B112" s="181" t="s">
        <v>152</v>
      </c>
      <c r="C112" s="182" t="s">
        <v>153</v>
      </c>
      <c r="D112" s="183"/>
      <c r="E112" s="183"/>
      <c r="F112" s="190" t="s">
        <v>26</v>
      </c>
      <c r="G112" s="191"/>
      <c r="H112" s="191"/>
      <c r="I112" s="191">
        <f>'SO SO 02  Pol'!G92</f>
        <v>0</v>
      </c>
      <c r="J112" s="187" t="str">
        <f>IF(I140=0,"",I112/I140*100)</f>
        <v/>
      </c>
    </row>
    <row r="113" spans="1:10" ht="36.75" customHeight="1" x14ac:dyDescent="0.25">
      <c r="A113" s="176"/>
      <c r="B113" s="181" t="s">
        <v>154</v>
      </c>
      <c r="C113" s="182" t="s">
        <v>155</v>
      </c>
      <c r="D113" s="183"/>
      <c r="E113" s="183"/>
      <c r="F113" s="190" t="s">
        <v>26</v>
      </c>
      <c r="G113" s="191"/>
      <c r="H113" s="191"/>
      <c r="I113" s="191">
        <f>'SO SO 01b Pol'!G375</f>
        <v>0</v>
      </c>
      <c r="J113" s="187" t="str">
        <f>IF(I140=0,"",I113/I140*100)</f>
        <v/>
      </c>
    </row>
    <row r="114" spans="1:10" ht="36.75" customHeight="1" x14ac:dyDescent="0.25">
      <c r="A114" s="176"/>
      <c r="B114" s="181" t="s">
        <v>156</v>
      </c>
      <c r="C114" s="182" t="s">
        <v>157</v>
      </c>
      <c r="D114" s="183"/>
      <c r="E114" s="183"/>
      <c r="F114" s="190" t="s">
        <v>26</v>
      </c>
      <c r="G114" s="191"/>
      <c r="H114" s="191"/>
      <c r="I114" s="191">
        <f>'SO SO 01b Pol'!G381</f>
        <v>0</v>
      </c>
      <c r="J114" s="187" t="str">
        <f>IF(I140=0,"",I114/I140*100)</f>
        <v/>
      </c>
    </row>
    <row r="115" spans="1:10" ht="36.75" customHeight="1" x14ac:dyDescent="0.25">
      <c r="A115" s="176"/>
      <c r="B115" s="181" t="s">
        <v>158</v>
      </c>
      <c r="C115" s="182" t="s">
        <v>159</v>
      </c>
      <c r="D115" s="183"/>
      <c r="E115" s="183"/>
      <c r="F115" s="190" t="s">
        <v>26</v>
      </c>
      <c r="G115" s="191"/>
      <c r="H115" s="191"/>
      <c r="I115" s="191">
        <f>'SO SO 01b Pol'!G385+'SO SO 02  Pol'!G109+'SO SO 03 Pol'!G116+'SO SO 04 Pol'!G137+'SO SO 05  Pol'!G55</f>
        <v>0</v>
      </c>
      <c r="J115" s="187" t="str">
        <f>IF(I140=0,"",I115/I140*100)</f>
        <v/>
      </c>
    </row>
    <row r="116" spans="1:10" ht="36.75" customHeight="1" x14ac:dyDescent="0.25">
      <c r="A116" s="176"/>
      <c r="B116" s="181" t="s">
        <v>160</v>
      </c>
      <c r="C116" s="182" t="s">
        <v>161</v>
      </c>
      <c r="D116" s="183"/>
      <c r="E116" s="183"/>
      <c r="F116" s="190" t="s">
        <v>27</v>
      </c>
      <c r="G116" s="191"/>
      <c r="H116" s="191"/>
      <c r="I116" s="191">
        <f>'SO SO 01b Pol'!G387</f>
        <v>0</v>
      </c>
      <c r="J116" s="187" t="str">
        <f>IF(I140=0,"",I116/I140*100)</f>
        <v/>
      </c>
    </row>
    <row r="117" spans="1:10" ht="36.75" customHeight="1" x14ac:dyDescent="0.25">
      <c r="A117" s="176"/>
      <c r="B117" s="181" t="s">
        <v>162</v>
      </c>
      <c r="C117" s="182" t="s">
        <v>163</v>
      </c>
      <c r="D117" s="183"/>
      <c r="E117" s="183"/>
      <c r="F117" s="190" t="s">
        <v>27</v>
      </c>
      <c r="G117" s="191"/>
      <c r="H117" s="191"/>
      <c r="I117" s="191">
        <f>'SO SO 01b Pol'!G411</f>
        <v>0</v>
      </c>
      <c r="J117" s="187" t="str">
        <f>IF(I140=0,"",I117/I140*100)</f>
        <v/>
      </c>
    </row>
    <row r="118" spans="1:10" ht="36.75" customHeight="1" x14ac:dyDescent="0.25">
      <c r="A118" s="176"/>
      <c r="B118" s="181" t="s">
        <v>164</v>
      </c>
      <c r="C118" s="182" t="s">
        <v>165</v>
      </c>
      <c r="D118" s="183"/>
      <c r="E118" s="183"/>
      <c r="F118" s="190" t="s">
        <v>27</v>
      </c>
      <c r="G118" s="191"/>
      <c r="H118" s="191"/>
      <c r="I118" s="191">
        <f>'SO SO 01b Pol'!G426</f>
        <v>0</v>
      </c>
      <c r="J118" s="187" t="str">
        <f>IF(I140=0,"",I118/I140*100)</f>
        <v/>
      </c>
    </row>
    <row r="119" spans="1:10" ht="36.75" customHeight="1" x14ac:dyDescent="0.25">
      <c r="A119" s="176"/>
      <c r="B119" s="181" t="s">
        <v>166</v>
      </c>
      <c r="C119" s="182" t="s">
        <v>167</v>
      </c>
      <c r="D119" s="183"/>
      <c r="E119" s="183"/>
      <c r="F119" s="190" t="s">
        <v>27</v>
      </c>
      <c r="G119" s="191"/>
      <c r="H119" s="191"/>
      <c r="I119" s="191">
        <f>'SO SO 01b Pol'!G471</f>
        <v>0</v>
      </c>
      <c r="J119" s="187" t="str">
        <f>IF(I140=0,"",I119/I140*100)</f>
        <v/>
      </c>
    </row>
    <row r="120" spans="1:10" ht="36.75" customHeight="1" x14ac:dyDescent="0.25">
      <c r="A120" s="176"/>
      <c r="B120" s="181" t="s">
        <v>168</v>
      </c>
      <c r="C120" s="182" t="s">
        <v>169</v>
      </c>
      <c r="D120" s="183"/>
      <c r="E120" s="183"/>
      <c r="F120" s="190" t="s">
        <v>27</v>
      </c>
      <c r="G120" s="191"/>
      <c r="H120" s="191"/>
      <c r="I120" s="191">
        <f>'SO SO 01b Pol'!G480</f>
        <v>0</v>
      </c>
      <c r="J120" s="187" t="str">
        <f>IF(I140=0,"",I120/I140*100)</f>
        <v/>
      </c>
    </row>
    <row r="121" spans="1:10" ht="36.75" customHeight="1" x14ac:dyDescent="0.25">
      <c r="A121" s="176"/>
      <c r="B121" s="181" t="s">
        <v>170</v>
      </c>
      <c r="C121" s="182" t="s">
        <v>171</v>
      </c>
      <c r="D121" s="183"/>
      <c r="E121" s="183"/>
      <c r="F121" s="190" t="s">
        <v>27</v>
      </c>
      <c r="G121" s="191"/>
      <c r="H121" s="191"/>
      <c r="I121" s="191">
        <f>'SO SO 01b Pol'!G493</f>
        <v>0</v>
      </c>
      <c r="J121" s="187" t="str">
        <f>IF(I140=0,"",I121/I140*100)</f>
        <v/>
      </c>
    </row>
    <row r="122" spans="1:10" ht="36.75" customHeight="1" x14ac:dyDescent="0.25">
      <c r="A122" s="176"/>
      <c r="B122" s="181" t="s">
        <v>172</v>
      </c>
      <c r="C122" s="182" t="s">
        <v>173</v>
      </c>
      <c r="D122" s="183"/>
      <c r="E122" s="183"/>
      <c r="F122" s="190" t="s">
        <v>27</v>
      </c>
      <c r="G122" s="191"/>
      <c r="H122" s="191"/>
      <c r="I122" s="191">
        <f>'SO SO 08a Pol'!G8</f>
        <v>0</v>
      </c>
      <c r="J122" s="187" t="str">
        <f>IF(I140=0,"",I122/I140*100)</f>
        <v/>
      </c>
    </row>
    <row r="123" spans="1:10" ht="36.75" customHeight="1" x14ac:dyDescent="0.25">
      <c r="A123" s="176"/>
      <c r="B123" s="181" t="s">
        <v>174</v>
      </c>
      <c r="C123" s="182" t="s">
        <v>175</v>
      </c>
      <c r="D123" s="183"/>
      <c r="E123" s="183"/>
      <c r="F123" s="190" t="s">
        <v>27</v>
      </c>
      <c r="G123" s="191"/>
      <c r="H123" s="191"/>
      <c r="I123" s="191">
        <f>'SO SO 06  Pol'!G34+'SO SO 08a Pol'!G70</f>
        <v>0</v>
      </c>
      <c r="J123" s="187" t="str">
        <f>IF(I140=0,"",I123/I140*100)</f>
        <v/>
      </c>
    </row>
    <row r="124" spans="1:10" ht="36.75" customHeight="1" x14ac:dyDescent="0.25">
      <c r="A124" s="176"/>
      <c r="B124" s="181" t="s">
        <v>176</v>
      </c>
      <c r="C124" s="182" t="s">
        <v>177</v>
      </c>
      <c r="D124" s="183"/>
      <c r="E124" s="183"/>
      <c r="F124" s="190" t="s">
        <v>27</v>
      </c>
      <c r="G124" s="191"/>
      <c r="H124" s="191"/>
      <c r="I124" s="191">
        <f>'SO SO 08a Pol'!G112</f>
        <v>0</v>
      </c>
      <c r="J124" s="187" t="str">
        <f>IF(I140=0,"",I124/I140*100)</f>
        <v/>
      </c>
    </row>
    <row r="125" spans="1:10" ht="36.75" customHeight="1" x14ac:dyDescent="0.25">
      <c r="A125" s="176"/>
      <c r="B125" s="181" t="s">
        <v>178</v>
      </c>
      <c r="C125" s="182" t="s">
        <v>179</v>
      </c>
      <c r="D125" s="183"/>
      <c r="E125" s="183"/>
      <c r="F125" s="190" t="s">
        <v>27</v>
      </c>
      <c r="G125" s="191"/>
      <c r="H125" s="191"/>
      <c r="I125" s="191">
        <f>'SO SO 01b Pol'!G519</f>
        <v>0</v>
      </c>
      <c r="J125" s="187" t="str">
        <f>IF(I140=0,"",I125/I140*100)</f>
        <v/>
      </c>
    </row>
    <row r="126" spans="1:10" ht="36.75" customHeight="1" x14ac:dyDescent="0.25">
      <c r="A126" s="176"/>
      <c r="B126" s="181" t="s">
        <v>180</v>
      </c>
      <c r="C126" s="182" t="s">
        <v>181</v>
      </c>
      <c r="D126" s="183"/>
      <c r="E126" s="183"/>
      <c r="F126" s="190" t="s">
        <v>27</v>
      </c>
      <c r="G126" s="191"/>
      <c r="H126" s="191"/>
      <c r="I126" s="191">
        <f>'SO SO 08a Pol'!G124</f>
        <v>0</v>
      </c>
      <c r="J126" s="187" t="str">
        <f>IF(I140=0,"",I126/I140*100)</f>
        <v/>
      </c>
    </row>
    <row r="127" spans="1:10" ht="36.75" customHeight="1" x14ac:dyDescent="0.25">
      <c r="A127" s="176"/>
      <c r="B127" s="181" t="s">
        <v>182</v>
      </c>
      <c r="C127" s="182" t="s">
        <v>183</v>
      </c>
      <c r="D127" s="183"/>
      <c r="E127" s="183"/>
      <c r="F127" s="190" t="s">
        <v>27</v>
      </c>
      <c r="G127" s="191"/>
      <c r="H127" s="191"/>
      <c r="I127" s="191">
        <f>'SO SO 01b Pol'!G524</f>
        <v>0</v>
      </c>
      <c r="J127" s="187" t="str">
        <f>IF(I140=0,"",I127/I140*100)</f>
        <v/>
      </c>
    </row>
    <row r="128" spans="1:10" ht="36.75" customHeight="1" x14ac:dyDescent="0.25">
      <c r="A128" s="176"/>
      <c r="B128" s="181" t="s">
        <v>184</v>
      </c>
      <c r="C128" s="182" t="s">
        <v>185</v>
      </c>
      <c r="D128" s="183"/>
      <c r="E128" s="183"/>
      <c r="F128" s="190" t="s">
        <v>27</v>
      </c>
      <c r="G128" s="191"/>
      <c r="H128" s="191"/>
      <c r="I128" s="191">
        <f>'SO SO 08a Pol'!G280</f>
        <v>0</v>
      </c>
      <c r="J128" s="187" t="str">
        <f>IF(I140=0,"",I128/I140*100)</f>
        <v/>
      </c>
    </row>
    <row r="129" spans="1:10" ht="36.75" customHeight="1" x14ac:dyDescent="0.25">
      <c r="A129" s="176"/>
      <c r="B129" s="181" t="s">
        <v>186</v>
      </c>
      <c r="C129" s="182" t="s">
        <v>187</v>
      </c>
      <c r="D129" s="183"/>
      <c r="E129" s="183"/>
      <c r="F129" s="190" t="s">
        <v>27</v>
      </c>
      <c r="G129" s="191"/>
      <c r="H129" s="191"/>
      <c r="I129" s="191">
        <f>'SO SO 01b Pol'!G532</f>
        <v>0</v>
      </c>
      <c r="J129" s="187" t="str">
        <f>IF(I140=0,"",I129/I140*100)</f>
        <v/>
      </c>
    </row>
    <row r="130" spans="1:10" ht="36.75" customHeight="1" x14ac:dyDescent="0.25">
      <c r="A130" s="176"/>
      <c r="B130" s="181" t="s">
        <v>188</v>
      </c>
      <c r="C130" s="182" t="s">
        <v>189</v>
      </c>
      <c r="D130" s="183"/>
      <c r="E130" s="183"/>
      <c r="F130" s="190" t="s">
        <v>27</v>
      </c>
      <c r="G130" s="191"/>
      <c r="H130" s="191"/>
      <c r="I130" s="191">
        <f>'SO SO 01b Pol'!G619+'SO SO 03 Pol'!G118</f>
        <v>0</v>
      </c>
      <c r="J130" s="187" t="str">
        <f>IF(I140=0,"",I130/I140*100)</f>
        <v/>
      </c>
    </row>
    <row r="131" spans="1:10" ht="36.75" customHeight="1" x14ac:dyDescent="0.25">
      <c r="A131" s="176"/>
      <c r="B131" s="181" t="s">
        <v>190</v>
      </c>
      <c r="C131" s="182" t="s">
        <v>191</v>
      </c>
      <c r="D131" s="183"/>
      <c r="E131" s="183"/>
      <c r="F131" s="190" t="s">
        <v>27</v>
      </c>
      <c r="G131" s="191"/>
      <c r="H131" s="191"/>
      <c r="I131" s="191">
        <f>'SO SO 01b Pol'!G686</f>
        <v>0</v>
      </c>
      <c r="J131" s="187" t="str">
        <f>IF(I140=0,"",I131/I140*100)</f>
        <v/>
      </c>
    </row>
    <row r="132" spans="1:10" ht="36.75" customHeight="1" x14ac:dyDescent="0.25">
      <c r="A132" s="176"/>
      <c r="B132" s="181" t="s">
        <v>192</v>
      </c>
      <c r="C132" s="182" t="s">
        <v>193</v>
      </c>
      <c r="D132" s="183"/>
      <c r="E132" s="183"/>
      <c r="F132" s="190" t="s">
        <v>27</v>
      </c>
      <c r="G132" s="191"/>
      <c r="H132" s="191"/>
      <c r="I132" s="191">
        <f>'SO SO 01b Pol'!G731</f>
        <v>0</v>
      </c>
      <c r="J132" s="187" t="str">
        <f>IF(I140=0,"",I132/I140*100)</f>
        <v/>
      </c>
    </row>
    <row r="133" spans="1:10" ht="36.75" customHeight="1" x14ac:dyDescent="0.25">
      <c r="A133" s="176"/>
      <c r="B133" s="181" t="s">
        <v>194</v>
      </c>
      <c r="C133" s="182" t="s">
        <v>195</v>
      </c>
      <c r="D133" s="183"/>
      <c r="E133" s="183"/>
      <c r="F133" s="190" t="s">
        <v>27</v>
      </c>
      <c r="G133" s="191"/>
      <c r="H133" s="191"/>
      <c r="I133" s="191">
        <f>'SO SO 01b Pol'!G744</f>
        <v>0</v>
      </c>
      <c r="J133" s="187" t="str">
        <f>IF(I140=0,"",I133/I140*100)</f>
        <v/>
      </c>
    </row>
    <row r="134" spans="1:10" ht="36.75" customHeight="1" x14ac:dyDescent="0.25">
      <c r="A134" s="176"/>
      <c r="B134" s="181" t="s">
        <v>196</v>
      </c>
      <c r="C134" s="182" t="s">
        <v>197</v>
      </c>
      <c r="D134" s="183"/>
      <c r="E134" s="183"/>
      <c r="F134" s="190" t="s">
        <v>27</v>
      </c>
      <c r="G134" s="191"/>
      <c r="H134" s="191"/>
      <c r="I134" s="191">
        <f>'SO SO 01b Pol'!G796+'SO SO 03 Pol'!G126</f>
        <v>0</v>
      </c>
      <c r="J134" s="187" t="str">
        <f>IF(I140=0,"",I134/I140*100)</f>
        <v/>
      </c>
    </row>
    <row r="135" spans="1:10" ht="36.75" customHeight="1" x14ac:dyDescent="0.25">
      <c r="A135" s="176"/>
      <c r="B135" s="181" t="s">
        <v>198</v>
      </c>
      <c r="C135" s="182" t="s">
        <v>199</v>
      </c>
      <c r="D135" s="183"/>
      <c r="E135" s="183"/>
      <c r="F135" s="190" t="s">
        <v>27</v>
      </c>
      <c r="G135" s="191"/>
      <c r="H135" s="191"/>
      <c r="I135" s="191">
        <f>'SO SO 01b Pol'!G815</f>
        <v>0</v>
      </c>
      <c r="J135" s="187" t="str">
        <f>IF(I140=0,"",I135/I140*100)</f>
        <v/>
      </c>
    </row>
    <row r="136" spans="1:10" ht="36.75" customHeight="1" x14ac:dyDescent="0.25">
      <c r="A136" s="176"/>
      <c r="B136" s="181" t="s">
        <v>200</v>
      </c>
      <c r="C136" s="182" t="s">
        <v>201</v>
      </c>
      <c r="D136" s="183"/>
      <c r="E136" s="183"/>
      <c r="F136" s="190" t="s">
        <v>27</v>
      </c>
      <c r="G136" s="191"/>
      <c r="H136" s="191"/>
      <c r="I136" s="191">
        <f>'SO SO 01b Pol'!G936</f>
        <v>0</v>
      </c>
      <c r="J136" s="187" t="str">
        <f>IF(I140=0,"",I136/I140*100)</f>
        <v/>
      </c>
    </row>
    <row r="137" spans="1:10" ht="36.75" customHeight="1" x14ac:dyDescent="0.25">
      <c r="A137" s="176"/>
      <c r="B137" s="181" t="s">
        <v>202</v>
      </c>
      <c r="C137" s="182" t="s">
        <v>203</v>
      </c>
      <c r="D137" s="183"/>
      <c r="E137" s="183"/>
      <c r="F137" s="190" t="s">
        <v>28</v>
      </c>
      <c r="G137" s="191"/>
      <c r="H137" s="191"/>
      <c r="I137" s="191">
        <f>'SO SO 07a Pol'!G8</f>
        <v>0</v>
      </c>
      <c r="J137" s="187" t="str">
        <f>IF(I140=0,"",I137/I140*100)</f>
        <v/>
      </c>
    </row>
    <row r="138" spans="1:10" ht="36.75" customHeight="1" x14ac:dyDescent="0.25">
      <c r="A138" s="176"/>
      <c r="B138" s="181" t="s">
        <v>204</v>
      </c>
      <c r="C138" s="182" t="s">
        <v>29</v>
      </c>
      <c r="D138" s="183"/>
      <c r="E138" s="183"/>
      <c r="F138" s="190" t="s">
        <v>204</v>
      </c>
      <c r="G138" s="191"/>
      <c r="H138" s="191"/>
      <c r="I138" s="191">
        <f>'SO SO 14 Pol'!G8</f>
        <v>0</v>
      </c>
      <c r="J138" s="187" t="str">
        <f>IF(I140=0,"",I138/I140*100)</f>
        <v/>
      </c>
    </row>
    <row r="139" spans="1:10" ht="36.75" customHeight="1" x14ac:dyDescent="0.25">
      <c r="A139" s="176"/>
      <c r="B139" s="181" t="s">
        <v>205</v>
      </c>
      <c r="C139" s="182" t="s">
        <v>30</v>
      </c>
      <c r="D139" s="183"/>
      <c r="E139" s="183"/>
      <c r="F139" s="190" t="s">
        <v>205</v>
      </c>
      <c r="G139" s="191"/>
      <c r="H139" s="191"/>
      <c r="I139" s="191">
        <f>'SO SO 14 Pol'!G13</f>
        <v>0</v>
      </c>
      <c r="J139" s="187" t="str">
        <f>IF(I140=0,"",I139/I140*100)</f>
        <v/>
      </c>
    </row>
    <row r="140" spans="1:10" ht="25.5" customHeight="1" x14ac:dyDescent="0.25">
      <c r="A140" s="177"/>
      <c r="B140" s="184" t="s">
        <v>1</v>
      </c>
      <c r="C140" s="185"/>
      <c r="D140" s="186"/>
      <c r="E140" s="186"/>
      <c r="F140" s="192"/>
      <c r="G140" s="193"/>
      <c r="H140" s="193"/>
      <c r="I140" s="193">
        <f>SUM(I78:I139)</f>
        <v>0</v>
      </c>
      <c r="J140" s="188">
        <f>SUM(J78:J139)</f>
        <v>0</v>
      </c>
    </row>
    <row r="141" spans="1:10" x14ac:dyDescent="0.25">
      <c r="F141" s="133"/>
      <c r="G141" s="133"/>
      <c r="H141" s="133"/>
      <c r="I141" s="133"/>
      <c r="J141" s="189"/>
    </row>
    <row r="142" spans="1:10" x14ac:dyDescent="0.25">
      <c r="F142" s="133"/>
      <c r="G142" s="133"/>
      <c r="H142" s="133"/>
      <c r="I142" s="133"/>
      <c r="J142" s="189"/>
    </row>
    <row r="143" spans="1:10" x14ac:dyDescent="0.25">
      <c r="F143" s="133"/>
      <c r="G143" s="133"/>
      <c r="H143" s="133"/>
      <c r="I143" s="133"/>
      <c r="J143" s="189"/>
    </row>
  </sheetData>
  <sheetProtection algorithmName="SHA-512" hashValue="6pQfeg552QTH9anSt7ME87H1tRAMKbgoiL85s0LkbMzu946WC8sZigJuTOBahAdOC73q5B8N/ujUriJD+uMMFw==" saltValue="rwbewjnb0+FkW4Oh2yhoi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0">
    <mergeCell ref="C136:E136"/>
    <mergeCell ref="C137:E137"/>
    <mergeCell ref="C138:E138"/>
    <mergeCell ref="C139:E139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9AZ0FK94ZX1lNYFQt4ktbNNGxa8zzDhRa8OkgbSt8bwgin8p1Jxt+PFQ40CwgE5SM7KzEi4oyDnJBH9U1ntF6Q==" saltValue="GqKClXGx4b/9AY4Ta4GC0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F561E-60E1-4CC0-94D5-EDA6BFBF40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48</v>
      </c>
      <c r="C4" s="202" t="s">
        <v>49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SUMIF(AG9:AG56,"&lt;&gt;NOR",G9:G56)</f>
        <v>0</v>
      </c>
      <c r="H8" s="241"/>
      <c r="I8" s="241">
        <f>SUM(I9:I56)</f>
        <v>0</v>
      </c>
      <c r="J8" s="241"/>
      <c r="K8" s="241">
        <f>SUM(K9:K56)</f>
        <v>0</v>
      </c>
      <c r="L8" s="241"/>
      <c r="M8" s="241">
        <f>SUM(M9:M56)</f>
        <v>0</v>
      </c>
      <c r="N8" s="240"/>
      <c r="O8" s="240">
        <f>SUM(O9:O56)</f>
        <v>23</v>
      </c>
      <c r="P8" s="240"/>
      <c r="Q8" s="240">
        <f>SUM(Q9:Q56)</f>
        <v>0</v>
      </c>
      <c r="R8" s="241"/>
      <c r="S8" s="241"/>
      <c r="T8" s="241"/>
      <c r="U8" s="241"/>
      <c r="V8" s="241">
        <f>SUM(V9:V56)</f>
        <v>530.81000000000006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234</v>
      </c>
      <c r="C9" s="265" t="s">
        <v>235</v>
      </c>
      <c r="D9" s="251" t="s">
        <v>236</v>
      </c>
      <c r="E9" s="252">
        <v>427.5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238</v>
      </c>
      <c r="U9" s="231">
        <v>0.01</v>
      </c>
      <c r="V9" s="231">
        <f>ROUND(E9*U9,2)</f>
        <v>4.28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242</v>
      </c>
      <c r="D10" s="233"/>
      <c r="E10" s="234">
        <v>180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244</v>
      </c>
      <c r="D11" s="233"/>
      <c r="E11" s="234">
        <v>247.5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49">
        <v>2</v>
      </c>
      <c r="B12" s="250" t="s">
        <v>245</v>
      </c>
      <c r="C12" s="265" t="s">
        <v>246</v>
      </c>
      <c r="D12" s="251" t="s">
        <v>236</v>
      </c>
      <c r="E12" s="252">
        <v>427.5</v>
      </c>
      <c r="F12" s="253"/>
      <c r="G12" s="254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237</v>
      </c>
      <c r="T12" s="231" t="s">
        <v>238</v>
      </c>
      <c r="U12" s="231">
        <v>1.7999999999999999E-2</v>
      </c>
      <c r="V12" s="231">
        <f>ROUND(E12*U12,2)</f>
        <v>7.7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241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27"/>
      <c r="B13" s="228"/>
      <c r="C13" s="266" t="s">
        <v>242</v>
      </c>
      <c r="D13" s="233"/>
      <c r="E13" s="234">
        <v>180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243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244</v>
      </c>
      <c r="D14" s="233"/>
      <c r="E14" s="234">
        <v>247.5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3</v>
      </c>
      <c r="B15" s="256" t="s">
        <v>247</v>
      </c>
      <c r="C15" s="267" t="s">
        <v>248</v>
      </c>
      <c r="D15" s="257" t="s">
        <v>249</v>
      </c>
      <c r="E15" s="258">
        <v>23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1</v>
      </c>
      <c r="O15" s="230">
        <f>ROUND(E15*N15,2)</f>
        <v>23</v>
      </c>
      <c r="P15" s="230">
        <v>0</v>
      </c>
      <c r="Q15" s="230">
        <f>ROUND(E15*P15,2)</f>
        <v>0</v>
      </c>
      <c r="R15" s="231" t="s">
        <v>250</v>
      </c>
      <c r="S15" s="231" t="s">
        <v>251</v>
      </c>
      <c r="T15" s="231" t="s">
        <v>251</v>
      </c>
      <c r="U15" s="231">
        <v>0</v>
      </c>
      <c r="V15" s="231">
        <f>ROUND(E15*U15,2)</f>
        <v>0</v>
      </c>
      <c r="W15" s="231"/>
      <c r="X15" s="231" t="s">
        <v>252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253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254</v>
      </c>
      <c r="C16" s="265" t="s">
        <v>255</v>
      </c>
      <c r="D16" s="251" t="s">
        <v>236</v>
      </c>
      <c r="E16" s="252">
        <v>1359.38465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237</v>
      </c>
      <c r="T16" s="231" t="s">
        <v>238</v>
      </c>
      <c r="U16" s="231">
        <v>0.19</v>
      </c>
      <c r="V16" s="231">
        <f>ROUND(E16*U16,2)</f>
        <v>258.27999999999997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241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256</v>
      </c>
      <c r="D17" s="233"/>
      <c r="E17" s="234">
        <v>505.21625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243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257</v>
      </c>
      <c r="D18" s="233"/>
      <c r="E18" s="234">
        <v>854.16840000000002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49">
        <v>5</v>
      </c>
      <c r="B19" s="250" t="s">
        <v>258</v>
      </c>
      <c r="C19" s="265" t="s">
        <v>259</v>
      </c>
      <c r="D19" s="251" t="s">
        <v>236</v>
      </c>
      <c r="E19" s="252">
        <v>337.70004999999998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237</v>
      </c>
      <c r="T19" s="231" t="s">
        <v>238</v>
      </c>
      <c r="U19" s="231">
        <v>0.2</v>
      </c>
      <c r="V19" s="231">
        <f>ROUND(E19*U19,2)</f>
        <v>67.540000000000006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241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27"/>
      <c r="B20" s="228"/>
      <c r="C20" s="266" t="s">
        <v>260</v>
      </c>
      <c r="D20" s="233"/>
      <c r="E20" s="234">
        <v>12.786210000000001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261</v>
      </c>
      <c r="D21" s="233"/>
      <c r="E21" s="234">
        <v>3.1815000000000002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262</v>
      </c>
      <c r="D22" s="233"/>
      <c r="E22" s="234">
        <v>33.960239999999999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263</v>
      </c>
      <c r="D23" s="233"/>
      <c r="E23" s="234">
        <v>287.77210000000002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264</v>
      </c>
      <c r="C24" s="265" t="s">
        <v>265</v>
      </c>
      <c r="D24" s="251" t="s">
        <v>236</v>
      </c>
      <c r="E24" s="252">
        <v>2266.8063000000002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238</v>
      </c>
      <c r="U24" s="231">
        <v>0.01</v>
      </c>
      <c r="V24" s="231">
        <f>ROUND(E24*U24,2)</f>
        <v>22.67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256</v>
      </c>
      <c r="D25" s="233"/>
      <c r="E25" s="234">
        <v>505.21625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257</v>
      </c>
      <c r="D26" s="233"/>
      <c r="E26" s="234">
        <v>854.16840000000002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260</v>
      </c>
      <c r="D27" s="233"/>
      <c r="E27" s="234">
        <v>12.786210000000001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261</v>
      </c>
      <c r="D28" s="233"/>
      <c r="E28" s="234">
        <v>3.1815000000000002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262</v>
      </c>
      <c r="D29" s="233"/>
      <c r="E29" s="234">
        <v>33.960239999999999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243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263</v>
      </c>
      <c r="D30" s="233"/>
      <c r="E30" s="234">
        <v>287.77210000000002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266</v>
      </c>
      <c r="D31" s="233"/>
      <c r="E31" s="234">
        <v>162.77760000000001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243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267</v>
      </c>
      <c r="D32" s="233"/>
      <c r="E32" s="234">
        <v>406.94400000000002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7</v>
      </c>
      <c r="B33" s="250" t="s">
        <v>268</v>
      </c>
      <c r="C33" s="265" t="s">
        <v>269</v>
      </c>
      <c r="D33" s="251" t="s">
        <v>236</v>
      </c>
      <c r="E33" s="252">
        <v>2266.8063000000002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237</v>
      </c>
      <c r="T33" s="231" t="s">
        <v>238</v>
      </c>
      <c r="U33" s="231">
        <v>0.05</v>
      </c>
      <c r="V33" s="231">
        <f>ROUND(E33*U33,2)</f>
        <v>113.34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256</v>
      </c>
      <c r="D34" s="233"/>
      <c r="E34" s="234">
        <v>505.21625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257</v>
      </c>
      <c r="D35" s="233"/>
      <c r="E35" s="234">
        <v>854.16840000000002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260</v>
      </c>
      <c r="D36" s="233"/>
      <c r="E36" s="234">
        <v>12.786210000000001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243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261</v>
      </c>
      <c r="D37" s="233"/>
      <c r="E37" s="234">
        <v>3.1815000000000002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262</v>
      </c>
      <c r="D38" s="233"/>
      <c r="E38" s="234">
        <v>33.960239999999999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263</v>
      </c>
      <c r="D39" s="233"/>
      <c r="E39" s="234">
        <v>287.77210000000002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266</v>
      </c>
      <c r="D40" s="233"/>
      <c r="E40" s="234">
        <v>162.77760000000001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267</v>
      </c>
      <c r="D41" s="233"/>
      <c r="E41" s="234">
        <v>406.94400000000002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49">
        <v>8</v>
      </c>
      <c r="B42" s="250" t="s">
        <v>270</v>
      </c>
      <c r="C42" s="265" t="s">
        <v>271</v>
      </c>
      <c r="D42" s="251" t="s">
        <v>272</v>
      </c>
      <c r="E42" s="252">
        <v>2850</v>
      </c>
      <c r="F42" s="253"/>
      <c r="G42" s="254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237</v>
      </c>
      <c r="T42" s="231" t="s">
        <v>238</v>
      </c>
      <c r="U42" s="231">
        <v>0.02</v>
      </c>
      <c r="V42" s="231">
        <f>ROUND(E42*U42,2)</f>
        <v>57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241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27"/>
      <c r="B43" s="228"/>
      <c r="C43" s="266" t="s">
        <v>273</v>
      </c>
      <c r="D43" s="233"/>
      <c r="E43" s="234">
        <v>1200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243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274</v>
      </c>
      <c r="D44" s="233"/>
      <c r="E44" s="234">
        <v>1650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9</v>
      </c>
      <c r="B45" s="250" t="s">
        <v>275</v>
      </c>
      <c r="C45" s="265" t="s">
        <v>276</v>
      </c>
      <c r="D45" s="251" t="s">
        <v>249</v>
      </c>
      <c r="E45" s="252">
        <v>4080.2513399999998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237</v>
      </c>
      <c r="T45" s="231" t="s">
        <v>238</v>
      </c>
      <c r="U45" s="231">
        <v>0</v>
      </c>
      <c r="V45" s="231">
        <f>ROUND(E45*U45,2)</f>
        <v>0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241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8" t="s">
        <v>277</v>
      </c>
      <c r="D46" s="235"/>
      <c r="E46" s="236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9" t="s">
        <v>278</v>
      </c>
      <c r="D47" s="235"/>
      <c r="E47" s="236">
        <v>505.21625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9" t="s">
        <v>279</v>
      </c>
      <c r="D48" s="235"/>
      <c r="E48" s="236">
        <v>854.16840000000002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243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9" t="s">
        <v>280</v>
      </c>
      <c r="D49" s="235"/>
      <c r="E49" s="236">
        <v>12.786210000000001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9" t="s">
        <v>281</v>
      </c>
      <c r="D50" s="235"/>
      <c r="E50" s="236">
        <v>3.1815000000000002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243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9" t="s">
        <v>282</v>
      </c>
      <c r="D51" s="235"/>
      <c r="E51" s="236">
        <v>33.960239999999999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243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9" t="s">
        <v>283</v>
      </c>
      <c r="D52" s="235"/>
      <c r="E52" s="236">
        <v>287.77210000000002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9" t="s">
        <v>284</v>
      </c>
      <c r="D53" s="235"/>
      <c r="E53" s="236">
        <v>162.77760000000001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9" t="s">
        <v>285</v>
      </c>
      <c r="D54" s="235"/>
      <c r="E54" s="236">
        <v>406.94400000000002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243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8" t="s">
        <v>286</v>
      </c>
      <c r="D55" s="235"/>
      <c r="E55" s="236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287</v>
      </c>
      <c r="D56" s="233"/>
      <c r="E56" s="234">
        <v>4080.2513399999998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243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232</v>
      </c>
      <c r="B57" s="243" t="s">
        <v>132</v>
      </c>
      <c r="C57" s="264" t="s">
        <v>133</v>
      </c>
      <c r="D57" s="244"/>
      <c r="E57" s="245"/>
      <c r="F57" s="246"/>
      <c r="G57" s="247">
        <f>SUMIF(AG58:AG100,"&lt;&gt;NOR",G58:G100)</f>
        <v>0</v>
      </c>
      <c r="H57" s="241"/>
      <c r="I57" s="241">
        <f>SUM(I58:I100)</f>
        <v>0</v>
      </c>
      <c r="J57" s="241"/>
      <c r="K57" s="241">
        <f>SUM(K58:K100)</f>
        <v>0</v>
      </c>
      <c r="L57" s="241"/>
      <c r="M57" s="241">
        <f>SUM(M58:M100)</f>
        <v>0</v>
      </c>
      <c r="N57" s="240"/>
      <c r="O57" s="240">
        <f>SUM(O58:O100)</f>
        <v>606.29999999999995</v>
      </c>
      <c r="P57" s="240"/>
      <c r="Q57" s="240">
        <f>SUM(Q58:Q100)</f>
        <v>0</v>
      </c>
      <c r="R57" s="241"/>
      <c r="S57" s="241"/>
      <c r="T57" s="241"/>
      <c r="U57" s="241"/>
      <c r="V57" s="241">
        <f>SUM(V58:V100)</f>
        <v>2279.2799999999997</v>
      </c>
      <c r="W57" s="241"/>
      <c r="X57" s="241"/>
      <c r="Y57" s="241"/>
      <c r="AG57" t="s">
        <v>233</v>
      </c>
    </row>
    <row r="58" spans="1:60" outlineLevel="1" x14ac:dyDescent="0.25">
      <c r="A58" s="249">
        <v>10</v>
      </c>
      <c r="B58" s="250" t="s">
        <v>288</v>
      </c>
      <c r="C58" s="265" t="s">
        <v>289</v>
      </c>
      <c r="D58" s="251" t="s">
        <v>236</v>
      </c>
      <c r="E58" s="252">
        <v>14.58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2.5251399999999999</v>
      </c>
      <c r="O58" s="230">
        <f>ROUND(E58*N58,2)</f>
        <v>36.82</v>
      </c>
      <c r="P58" s="230">
        <v>0</v>
      </c>
      <c r="Q58" s="230">
        <f>ROUND(E58*P58,2)</f>
        <v>0</v>
      </c>
      <c r="R58" s="231"/>
      <c r="S58" s="231" t="s">
        <v>237</v>
      </c>
      <c r="T58" s="231" t="s">
        <v>238</v>
      </c>
      <c r="U58" s="231">
        <v>1.17</v>
      </c>
      <c r="V58" s="231">
        <f>ROUND(E58*U58,2)</f>
        <v>17.059999999999999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241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290</v>
      </c>
      <c r="D59" s="233"/>
      <c r="E59" s="234">
        <v>14.58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49">
        <v>11</v>
      </c>
      <c r="B60" s="250" t="s">
        <v>291</v>
      </c>
      <c r="C60" s="265" t="s">
        <v>292</v>
      </c>
      <c r="D60" s="251" t="s">
        <v>249</v>
      </c>
      <c r="E60" s="252">
        <v>14.96109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1.0211600000000001</v>
      </c>
      <c r="O60" s="230">
        <f>ROUND(E60*N60,2)</f>
        <v>15.28</v>
      </c>
      <c r="P60" s="230">
        <v>0</v>
      </c>
      <c r="Q60" s="230">
        <f>ROUND(E60*P60,2)</f>
        <v>0</v>
      </c>
      <c r="R60" s="231"/>
      <c r="S60" s="231" t="s">
        <v>237</v>
      </c>
      <c r="T60" s="231" t="s">
        <v>238</v>
      </c>
      <c r="U60" s="231">
        <v>23.53</v>
      </c>
      <c r="V60" s="231">
        <f>ROUND(E60*U60,2)</f>
        <v>352.03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241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293</v>
      </c>
      <c r="D61" s="233"/>
      <c r="E61" s="234">
        <v>8.1518499999999996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294</v>
      </c>
      <c r="D62" s="233"/>
      <c r="E62" s="234">
        <v>2.2181199999999999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243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295</v>
      </c>
      <c r="D63" s="233"/>
      <c r="E63" s="234">
        <v>4.5911299999999997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243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49">
        <v>12</v>
      </c>
      <c r="B64" s="250" t="s">
        <v>296</v>
      </c>
      <c r="C64" s="265" t="s">
        <v>297</v>
      </c>
      <c r="D64" s="251" t="s">
        <v>249</v>
      </c>
      <c r="E64" s="252">
        <v>15.59131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1.0211600000000001</v>
      </c>
      <c r="O64" s="230">
        <f>ROUND(E64*N64,2)</f>
        <v>15.92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238</v>
      </c>
      <c r="U64" s="231">
        <v>23.530999999999999</v>
      </c>
      <c r="V64" s="231">
        <f>ROUND(E64*U64,2)</f>
        <v>366.88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298</v>
      </c>
      <c r="D65" s="233"/>
      <c r="E65" s="234">
        <v>4.2787499999999996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27"/>
      <c r="B66" s="228"/>
      <c r="C66" s="266" t="s">
        <v>299</v>
      </c>
      <c r="D66" s="233"/>
      <c r="E66" s="234">
        <v>8.4656300000000009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243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300</v>
      </c>
      <c r="D67" s="233"/>
      <c r="E67" s="234">
        <v>2.84694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243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301</v>
      </c>
      <c r="C68" s="265" t="s">
        <v>302</v>
      </c>
      <c r="D68" s="251" t="s">
        <v>236</v>
      </c>
      <c r="E68" s="252">
        <v>20.079450000000001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2.1</v>
      </c>
      <c r="O68" s="230">
        <f>ROUND(E68*N68,2)</f>
        <v>42.17</v>
      </c>
      <c r="P68" s="230">
        <v>0</v>
      </c>
      <c r="Q68" s="230">
        <f>ROUND(E68*P68,2)</f>
        <v>0</v>
      </c>
      <c r="R68" s="231"/>
      <c r="S68" s="231" t="s">
        <v>237</v>
      </c>
      <c r="T68" s="231" t="s">
        <v>238</v>
      </c>
      <c r="U68" s="231">
        <v>0.97</v>
      </c>
      <c r="V68" s="231">
        <f>ROUND(E68*U68,2)</f>
        <v>19.48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303</v>
      </c>
      <c r="D69" s="233"/>
      <c r="E69" s="234">
        <v>7.8952499999999999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3" x14ac:dyDescent="0.25">
      <c r="A70" s="227"/>
      <c r="B70" s="228"/>
      <c r="C70" s="266" t="s">
        <v>304</v>
      </c>
      <c r="D70" s="233"/>
      <c r="E70" s="234">
        <v>3.2391999999999999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243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305</v>
      </c>
      <c r="D71" s="233"/>
      <c r="E71" s="234">
        <v>8.7449999999999992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306</v>
      </c>
      <c r="D72" s="233"/>
      <c r="E72" s="234">
        <v>0.2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243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49">
        <v>14</v>
      </c>
      <c r="B73" s="250" t="s">
        <v>307</v>
      </c>
      <c r="C73" s="265" t="s">
        <v>308</v>
      </c>
      <c r="D73" s="251" t="s">
        <v>236</v>
      </c>
      <c r="E73" s="252">
        <v>85.491929999999996</v>
      </c>
      <c r="F73" s="253"/>
      <c r="G73" s="254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2.5249999999999999</v>
      </c>
      <c r="O73" s="230">
        <f>ROUND(E73*N73,2)</f>
        <v>215.87</v>
      </c>
      <c r="P73" s="230">
        <v>0</v>
      </c>
      <c r="Q73" s="230">
        <f>ROUND(E73*P73,2)</f>
        <v>0</v>
      </c>
      <c r="R73" s="231"/>
      <c r="S73" s="231" t="s">
        <v>237</v>
      </c>
      <c r="T73" s="231" t="s">
        <v>238</v>
      </c>
      <c r="U73" s="231">
        <v>0.48</v>
      </c>
      <c r="V73" s="231">
        <f>ROUND(E73*U73,2)</f>
        <v>41.04</v>
      </c>
      <c r="W73" s="231"/>
      <c r="X73" s="231" t="s">
        <v>239</v>
      </c>
      <c r="Y73" s="231" t="s">
        <v>240</v>
      </c>
      <c r="Z73" s="210"/>
      <c r="AA73" s="210"/>
      <c r="AB73" s="210"/>
      <c r="AC73" s="210"/>
      <c r="AD73" s="210"/>
      <c r="AE73" s="210"/>
      <c r="AF73" s="210"/>
      <c r="AG73" s="210" t="s">
        <v>241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27"/>
      <c r="B74" s="228"/>
      <c r="C74" s="266" t="s">
        <v>309</v>
      </c>
      <c r="D74" s="233"/>
      <c r="E74" s="234">
        <v>46.581980000000001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243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3" x14ac:dyDescent="0.25">
      <c r="A75" s="227"/>
      <c r="B75" s="228"/>
      <c r="C75" s="266" t="s">
        <v>310</v>
      </c>
      <c r="D75" s="233"/>
      <c r="E75" s="234">
        <v>12.67496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311</v>
      </c>
      <c r="D76" s="233"/>
      <c r="E76" s="234">
        <v>26.234999999999999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243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49">
        <v>15</v>
      </c>
      <c r="B77" s="250" t="s">
        <v>312</v>
      </c>
      <c r="C77" s="265" t="s">
        <v>313</v>
      </c>
      <c r="D77" s="251" t="s">
        <v>236</v>
      </c>
      <c r="E77" s="252">
        <v>89.893219999999999</v>
      </c>
      <c r="F77" s="253"/>
      <c r="G77" s="254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2.5249999999999999</v>
      </c>
      <c r="O77" s="230">
        <f>ROUND(E77*N77,2)</f>
        <v>226.98</v>
      </c>
      <c r="P77" s="230">
        <v>0</v>
      </c>
      <c r="Q77" s="230">
        <f>ROUND(E77*P77,2)</f>
        <v>0</v>
      </c>
      <c r="R77" s="231"/>
      <c r="S77" s="231" t="s">
        <v>237</v>
      </c>
      <c r="T77" s="231" t="s">
        <v>238</v>
      </c>
      <c r="U77" s="231">
        <v>0.48</v>
      </c>
      <c r="V77" s="231">
        <f>ROUND(E77*U77,2)</f>
        <v>43.15</v>
      </c>
      <c r="W77" s="231"/>
      <c r="X77" s="231" t="s">
        <v>239</v>
      </c>
      <c r="Y77" s="231" t="s">
        <v>240</v>
      </c>
      <c r="Z77" s="210"/>
      <c r="AA77" s="210"/>
      <c r="AB77" s="210"/>
      <c r="AC77" s="210"/>
      <c r="AD77" s="210"/>
      <c r="AE77" s="210"/>
      <c r="AF77" s="210"/>
      <c r="AG77" s="210" t="s">
        <v>241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27"/>
      <c r="B78" s="228"/>
      <c r="C78" s="266" t="s">
        <v>314</v>
      </c>
      <c r="D78" s="233"/>
      <c r="E78" s="234">
        <v>24.45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243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315</v>
      </c>
      <c r="D79" s="233"/>
      <c r="E79" s="234">
        <v>48.375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243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3" x14ac:dyDescent="0.25">
      <c r="A80" s="227"/>
      <c r="B80" s="228"/>
      <c r="C80" s="266" t="s">
        <v>316</v>
      </c>
      <c r="D80" s="233"/>
      <c r="E80" s="234">
        <v>16.268219999999999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243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317</v>
      </c>
      <c r="D81" s="233"/>
      <c r="E81" s="234">
        <v>0.8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243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16</v>
      </c>
      <c r="B82" s="250" t="s">
        <v>318</v>
      </c>
      <c r="C82" s="265" t="s">
        <v>319</v>
      </c>
      <c r="D82" s="251" t="s">
        <v>272</v>
      </c>
      <c r="E82" s="252">
        <v>294.70240000000001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3.9199999999999999E-2</v>
      </c>
      <c r="O82" s="230">
        <f>ROUND(E82*N82,2)</f>
        <v>11.55</v>
      </c>
      <c r="P82" s="230">
        <v>0</v>
      </c>
      <c r="Q82" s="230">
        <f>ROUND(E82*P82,2)</f>
        <v>0</v>
      </c>
      <c r="R82" s="231"/>
      <c r="S82" s="231" t="s">
        <v>237</v>
      </c>
      <c r="T82" s="231" t="s">
        <v>238</v>
      </c>
      <c r="U82" s="231">
        <v>1.05</v>
      </c>
      <c r="V82" s="231">
        <f>ROUND(E82*U82,2)</f>
        <v>309.44</v>
      </c>
      <c r="W82" s="231"/>
      <c r="X82" s="231" t="s">
        <v>239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241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320</v>
      </c>
      <c r="D83" s="233"/>
      <c r="E83" s="234">
        <v>225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243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27"/>
      <c r="B84" s="228"/>
      <c r="C84" s="266" t="s">
        <v>321</v>
      </c>
      <c r="D84" s="233"/>
      <c r="E84" s="234">
        <v>6.4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243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322</v>
      </c>
      <c r="D85" s="233"/>
      <c r="E85" s="234">
        <v>63.302399999999999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17</v>
      </c>
      <c r="B86" s="250" t="s">
        <v>323</v>
      </c>
      <c r="C86" s="265" t="s">
        <v>324</v>
      </c>
      <c r="D86" s="251" t="s">
        <v>272</v>
      </c>
      <c r="E86" s="252">
        <v>294.70240000000001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237</v>
      </c>
      <c r="T86" s="231" t="s">
        <v>238</v>
      </c>
      <c r="U86" s="231">
        <v>0.32</v>
      </c>
      <c r="V86" s="231">
        <f>ROUND(E86*U86,2)</f>
        <v>94.3</v>
      </c>
      <c r="W86" s="231"/>
      <c r="X86" s="231" t="s">
        <v>239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241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320</v>
      </c>
      <c r="D87" s="233"/>
      <c r="E87" s="234">
        <v>225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243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321</v>
      </c>
      <c r="D88" s="233"/>
      <c r="E88" s="234">
        <v>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243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322</v>
      </c>
      <c r="D89" s="233"/>
      <c r="E89" s="234">
        <v>63.302399999999999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243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49">
        <v>18</v>
      </c>
      <c r="B90" s="250" t="s">
        <v>325</v>
      </c>
      <c r="C90" s="265" t="s">
        <v>326</v>
      </c>
      <c r="D90" s="251" t="s">
        <v>272</v>
      </c>
      <c r="E90" s="252">
        <v>305.38580000000002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3.916E-2</v>
      </c>
      <c r="O90" s="230">
        <f>ROUND(E90*N90,2)</f>
        <v>11.96</v>
      </c>
      <c r="P90" s="230">
        <v>0</v>
      </c>
      <c r="Q90" s="230">
        <f>ROUND(E90*P90,2)</f>
        <v>0</v>
      </c>
      <c r="R90" s="231"/>
      <c r="S90" s="231" t="s">
        <v>237</v>
      </c>
      <c r="T90" s="231" t="s">
        <v>238</v>
      </c>
      <c r="U90" s="231">
        <v>1.05</v>
      </c>
      <c r="V90" s="231">
        <f>ROUND(E90*U90,2)</f>
        <v>320.66000000000003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241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327</v>
      </c>
      <c r="D91" s="233"/>
      <c r="E91" s="234">
        <v>207.03100000000001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243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3" x14ac:dyDescent="0.25">
      <c r="A92" s="227"/>
      <c r="B92" s="228"/>
      <c r="C92" s="266" t="s">
        <v>328</v>
      </c>
      <c r="D92" s="233"/>
      <c r="E92" s="234">
        <v>63.3748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243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329</v>
      </c>
      <c r="D93" s="233"/>
      <c r="E93" s="234">
        <v>34.979999999999997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243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49">
        <v>19</v>
      </c>
      <c r="B94" s="250" t="s">
        <v>330</v>
      </c>
      <c r="C94" s="265" t="s">
        <v>331</v>
      </c>
      <c r="D94" s="251" t="s">
        <v>272</v>
      </c>
      <c r="E94" s="252">
        <v>305.38580000000002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237</v>
      </c>
      <c r="T94" s="231" t="s">
        <v>238</v>
      </c>
      <c r="U94" s="231">
        <v>0.32</v>
      </c>
      <c r="V94" s="231">
        <f>ROUND(E94*U94,2)</f>
        <v>97.72</v>
      </c>
      <c r="W94" s="231"/>
      <c r="X94" s="231" t="s">
        <v>239</v>
      </c>
      <c r="Y94" s="231" t="s">
        <v>240</v>
      </c>
      <c r="Z94" s="210"/>
      <c r="AA94" s="210"/>
      <c r="AB94" s="210"/>
      <c r="AC94" s="210"/>
      <c r="AD94" s="210"/>
      <c r="AE94" s="210"/>
      <c r="AF94" s="210"/>
      <c r="AG94" s="210" t="s">
        <v>241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327</v>
      </c>
      <c r="D95" s="233"/>
      <c r="E95" s="234">
        <v>207.03100000000001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243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3" x14ac:dyDescent="0.25">
      <c r="A96" s="227"/>
      <c r="B96" s="228"/>
      <c r="C96" s="266" t="s">
        <v>328</v>
      </c>
      <c r="D96" s="233"/>
      <c r="E96" s="234">
        <v>63.3748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329</v>
      </c>
      <c r="D97" s="233"/>
      <c r="E97" s="234">
        <v>34.979999999999997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243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49">
        <v>20</v>
      </c>
      <c r="B98" s="250" t="s">
        <v>332</v>
      </c>
      <c r="C98" s="265" t="s">
        <v>333</v>
      </c>
      <c r="D98" s="251" t="s">
        <v>249</v>
      </c>
      <c r="E98" s="252">
        <v>27.665400000000002</v>
      </c>
      <c r="F98" s="253"/>
      <c r="G98" s="254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1.07521</v>
      </c>
      <c r="O98" s="230">
        <f>ROUND(E98*N98,2)</f>
        <v>29.75</v>
      </c>
      <c r="P98" s="230">
        <v>0</v>
      </c>
      <c r="Q98" s="230">
        <f>ROUND(E98*P98,2)</f>
        <v>0</v>
      </c>
      <c r="R98" s="231"/>
      <c r="S98" s="231" t="s">
        <v>237</v>
      </c>
      <c r="T98" s="231" t="s">
        <v>238</v>
      </c>
      <c r="U98" s="231">
        <v>22.321000000000002</v>
      </c>
      <c r="V98" s="231">
        <f>ROUND(E98*U98,2)</f>
        <v>617.52</v>
      </c>
      <c r="W98" s="231"/>
      <c r="X98" s="231" t="s">
        <v>239</v>
      </c>
      <c r="Y98" s="231" t="s">
        <v>240</v>
      </c>
      <c r="Z98" s="210"/>
      <c r="AA98" s="210"/>
      <c r="AB98" s="210"/>
      <c r="AC98" s="210"/>
      <c r="AD98" s="210"/>
      <c r="AE98" s="210"/>
      <c r="AF98" s="210"/>
      <c r="AG98" s="210" t="s">
        <v>241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27"/>
      <c r="B99" s="228"/>
      <c r="C99" s="266" t="s">
        <v>334</v>
      </c>
      <c r="D99" s="233"/>
      <c r="E99" s="234">
        <v>7.9043999999999999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243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335</v>
      </c>
      <c r="D100" s="233"/>
      <c r="E100" s="234">
        <v>19.760999999999999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232</v>
      </c>
      <c r="B101" s="243" t="s">
        <v>134</v>
      </c>
      <c r="C101" s="264" t="s">
        <v>135</v>
      </c>
      <c r="D101" s="244"/>
      <c r="E101" s="245"/>
      <c r="F101" s="246"/>
      <c r="G101" s="247">
        <f>SUMIF(AG102:AG107,"&lt;&gt;NOR",G102:G107)</f>
        <v>0</v>
      </c>
      <c r="H101" s="241"/>
      <c r="I101" s="241">
        <f>SUM(I102:I107)</f>
        <v>0</v>
      </c>
      <c r="J101" s="241"/>
      <c r="K101" s="241">
        <f>SUM(K102:K107)</f>
        <v>0</v>
      </c>
      <c r="L101" s="241"/>
      <c r="M101" s="241">
        <f>SUM(M102:M107)</f>
        <v>0</v>
      </c>
      <c r="N101" s="240"/>
      <c r="O101" s="240">
        <f>SUM(O102:O107)</f>
        <v>1.76</v>
      </c>
      <c r="P101" s="240"/>
      <c r="Q101" s="240">
        <f>SUM(Q102:Q107)</f>
        <v>0</v>
      </c>
      <c r="R101" s="241"/>
      <c r="S101" s="241"/>
      <c r="T101" s="241"/>
      <c r="U101" s="241"/>
      <c r="V101" s="241">
        <f>SUM(V102:V107)</f>
        <v>4094.3500000000004</v>
      </c>
      <c r="W101" s="241"/>
      <c r="X101" s="241"/>
      <c r="Y101" s="241"/>
      <c r="AG101" t="s">
        <v>233</v>
      </c>
    </row>
    <row r="102" spans="1:60" outlineLevel="1" x14ac:dyDescent="0.25">
      <c r="A102" s="249">
        <v>21</v>
      </c>
      <c r="B102" s="250" t="s">
        <v>336</v>
      </c>
      <c r="C102" s="265" t="s">
        <v>337</v>
      </c>
      <c r="D102" s="251" t="s">
        <v>338</v>
      </c>
      <c r="E102" s="252">
        <v>504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3.49E-3</v>
      </c>
      <c r="O102" s="230">
        <f>ROUND(E102*N102,2)</f>
        <v>1.76</v>
      </c>
      <c r="P102" s="230">
        <v>0</v>
      </c>
      <c r="Q102" s="230">
        <f>ROUND(E102*P102,2)</f>
        <v>0</v>
      </c>
      <c r="R102" s="231"/>
      <c r="S102" s="231" t="s">
        <v>237</v>
      </c>
      <c r="T102" s="231" t="s">
        <v>238</v>
      </c>
      <c r="U102" s="231">
        <v>1.33</v>
      </c>
      <c r="V102" s="231">
        <f>ROUND(E102*U102,2)</f>
        <v>670.32</v>
      </c>
      <c r="W102" s="231"/>
      <c r="X102" s="231" t="s">
        <v>239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241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339</v>
      </c>
      <c r="D103" s="233"/>
      <c r="E103" s="234">
        <v>144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243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340</v>
      </c>
      <c r="D104" s="233"/>
      <c r="E104" s="234">
        <v>360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243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49">
        <v>22</v>
      </c>
      <c r="B105" s="250" t="s">
        <v>341</v>
      </c>
      <c r="C105" s="265" t="s">
        <v>342</v>
      </c>
      <c r="D105" s="251" t="s">
        <v>236</v>
      </c>
      <c r="E105" s="252">
        <v>569.72159999999997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237</v>
      </c>
      <c r="T105" s="231" t="s">
        <v>238</v>
      </c>
      <c r="U105" s="231">
        <v>6.01</v>
      </c>
      <c r="V105" s="231">
        <f>ROUND(E105*U105,2)</f>
        <v>3424.03</v>
      </c>
      <c r="W105" s="231"/>
      <c r="X105" s="231" t="s">
        <v>239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241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266</v>
      </c>
      <c r="D106" s="233"/>
      <c r="E106" s="234">
        <v>162.77760000000001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267</v>
      </c>
      <c r="D107" s="233"/>
      <c r="E107" s="234">
        <v>406.94400000000002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243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5">
      <c r="A108" s="242" t="s">
        <v>232</v>
      </c>
      <c r="B108" s="243" t="s">
        <v>136</v>
      </c>
      <c r="C108" s="264" t="s">
        <v>137</v>
      </c>
      <c r="D108" s="244"/>
      <c r="E108" s="245"/>
      <c r="F108" s="246"/>
      <c r="G108" s="247">
        <f>SUMIF(AG109:AG206,"&lt;&gt;NOR",G109:G206)</f>
        <v>0</v>
      </c>
      <c r="H108" s="241"/>
      <c r="I108" s="241">
        <f>SUM(I109:I206)</f>
        <v>0</v>
      </c>
      <c r="J108" s="241"/>
      <c r="K108" s="241">
        <f>SUM(K109:K206)</f>
        <v>0</v>
      </c>
      <c r="L108" s="241"/>
      <c r="M108" s="241">
        <f>SUM(M109:M206)</f>
        <v>0</v>
      </c>
      <c r="N108" s="240"/>
      <c r="O108" s="240">
        <f>SUM(O109:O206)</f>
        <v>82.829999999999984</v>
      </c>
      <c r="P108" s="240"/>
      <c r="Q108" s="240">
        <f>SUM(Q109:Q206)</f>
        <v>0</v>
      </c>
      <c r="R108" s="241"/>
      <c r="S108" s="241"/>
      <c r="T108" s="241"/>
      <c r="U108" s="241"/>
      <c r="V108" s="241">
        <f>SUM(V109:V206)</f>
        <v>1093.27</v>
      </c>
      <c r="W108" s="241"/>
      <c r="X108" s="241"/>
      <c r="Y108" s="241"/>
      <c r="AG108" t="s">
        <v>233</v>
      </c>
    </row>
    <row r="109" spans="1:60" outlineLevel="1" x14ac:dyDescent="0.25">
      <c r="A109" s="249">
        <v>23</v>
      </c>
      <c r="B109" s="250" t="s">
        <v>343</v>
      </c>
      <c r="C109" s="265" t="s">
        <v>344</v>
      </c>
      <c r="D109" s="251" t="s">
        <v>249</v>
      </c>
      <c r="E109" s="252">
        <v>2.8361000000000001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1.02491</v>
      </c>
      <c r="O109" s="230">
        <f>ROUND(E109*N109,2)</f>
        <v>2.91</v>
      </c>
      <c r="P109" s="230">
        <v>0</v>
      </c>
      <c r="Q109" s="230">
        <f>ROUND(E109*P109,2)</f>
        <v>0</v>
      </c>
      <c r="R109" s="231"/>
      <c r="S109" s="231" t="s">
        <v>237</v>
      </c>
      <c r="T109" s="231" t="s">
        <v>238</v>
      </c>
      <c r="U109" s="231">
        <v>24.562000000000001</v>
      </c>
      <c r="V109" s="231">
        <f>ROUND(E109*U109,2)</f>
        <v>69.66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241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8" t="s">
        <v>277</v>
      </c>
      <c r="D110" s="235"/>
      <c r="E110" s="236"/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243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27"/>
      <c r="B111" s="228"/>
      <c r="C111" s="269" t="s">
        <v>345</v>
      </c>
      <c r="D111" s="235"/>
      <c r="E111" s="236">
        <v>11.3049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243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9" t="s">
        <v>346</v>
      </c>
      <c r="D112" s="235"/>
      <c r="E112" s="236">
        <v>4.9013999999999998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243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27"/>
      <c r="B113" s="228"/>
      <c r="C113" s="268" t="s">
        <v>286</v>
      </c>
      <c r="D113" s="235"/>
      <c r="E113" s="236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243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347</v>
      </c>
      <c r="D114" s="233"/>
      <c r="E114" s="234">
        <v>2.8361000000000001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243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49">
        <v>24</v>
      </c>
      <c r="B115" s="250" t="s">
        <v>348</v>
      </c>
      <c r="C115" s="265" t="s">
        <v>349</v>
      </c>
      <c r="D115" s="251" t="s">
        <v>350</v>
      </c>
      <c r="E115" s="252">
        <v>6</v>
      </c>
      <c r="F115" s="253"/>
      <c r="G115" s="254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2.0969999999999999E-2</v>
      </c>
      <c r="O115" s="230">
        <f>ROUND(E115*N115,2)</f>
        <v>0.13</v>
      </c>
      <c r="P115" s="230">
        <v>0</v>
      </c>
      <c r="Q115" s="230">
        <f>ROUND(E115*P115,2)</f>
        <v>0</v>
      </c>
      <c r="R115" s="231"/>
      <c r="S115" s="231" t="s">
        <v>237</v>
      </c>
      <c r="T115" s="231" t="s">
        <v>238</v>
      </c>
      <c r="U115" s="231">
        <v>1.26</v>
      </c>
      <c r="V115" s="231">
        <f>ROUND(E115*U115,2)</f>
        <v>7.56</v>
      </c>
      <c r="W115" s="231"/>
      <c r="X115" s="231" t="s">
        <v>239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241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5">
      <c r="A116" s="227"/>
      <c r="B116" s="228"/>
      <c r="C116" s="266" t="s">
        <v>351</v>
      </c>
      <c r="D116" s="233"/>
      <c r="E116" s="234">
        <v>2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243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27"/>
      <c r="B117" s="228"/>
      <c r="C117" s="266" t="s">
        <v>352</v>
      </c>
      <c r="D117" s="233"/>
      <c r="E117" s="234">
        <v>4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243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49">
        <v>25</v>
      </c>
      <c r="B118" s="250" t="s">
        <v>353</v>
      </c>
      <c r="C118" s="265" t="s">
        <v>354</v>
      </c>
      <c r="D118" s="251" t="s">
        <v>236</v>
      </c>
      <c r="E118" s="252">
        <v>16.206299999999999</v>
      </c>
      <c r="F118" s="253"/>
      <c r="G118" s="254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2.5280900000000002</v>
      </c>
      <c r="O118" s="230">
        <f>ROUND(E118*N118,2)</f>
        <v>40.97</v>
      </c>
      <c r="P118" s="230">
        <v>0</v>
      </c>
      <c r="Q118" s="230">
        <f>ROUND(E118*P118,2)</f>
        <v>0</v>
      </c>
      <c r="R118" s="231"/>
      <c r="S118" s="231" t="s">
        <v>237</v>
      </c>
      <c r="T118" s="231" t="s">
        <v>238</v>
      </c>
      <c r="U118" s="231">
        <v>1.3560000000000001</v>
      </c>
      <c r="V118" s="231">
        <f>ROUND(E118*U118,2)</f>
        <v>21.98</v>
      </c>
      <c r="W118" s="231"/>
      <c r="X118" s="231" t="s">
        <v>239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241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27"/>
      <c r="B119" s="228"/>
      <c r="C119" s="266" t="s">
        <v>355</v>
      </c>
      <c r="D119" s="233"/>
      <c r="E119" s="234">
        <v>11.3049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243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27"/>
      <c r="B120" s="228"/>
      <c r="C120" s="266" t="s">
        <v>356</v>
      </c>
      <c r="D120" s="233"/>
      <c r="E120" s="234">
        <v>4.9013999999999998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243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49">
        <v>26</v>
      </c>
      <c r="B121" s="250" t="s">
        <v>357</v>
      </c>
      <c r="C121" s="265" t="s">
        <v>358</v>
      </c>
      <c r="D121" s="251" t="s">
        <v>350</v>
      </c>
      <c r="E121" s="252">
        <v>31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1.37E-2</v>
      </c>
      <c r="O121" s="230">
        <f>ROUND(E121*N121,2)</f>
        <v>0.42</v>
      </c>
      <c r="P121" s="230">
        <v>0</v>
      </c>
      <c r="Q121" s="230">
        <f>ROUND(E121*P121,2)</f>
        <v>0</v>
      </c>
      <c r="R121" s="231"/>
      <c r="S121" s="231" t="s">
        <v>237</v>
      </c>
      <c r="T121" s="231" t="s">
        <v>238</v>
      </c>
      <c r="U121" s="231">
        <v>0.7</v>
      </c>
      <c r="V121" s="231">
        <f>ROUND(E121*U121,2)</f>
        <v>21.7</v>
      </c>
      <c r="W121" s="231"/>
      <c r="X121" s="231" t="s">
        <v>239</v>
      </c>
      <c r="Y121" s="231" t="s">
        <v>240</v>
      </c>
      <c r="Z121" s="210"/>
      <c r="AA121" s="210"/>
      <c r="AB121" s="210"/>
      <c r="AC121" s="210"/>
      <c r="AD121" s="210"/>
      <c r="AE121" s="210"/>
      <c r="AF121" s="210"/>
      <c r="AG121" s="210" t="s">
        <v>241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359</v>
      </c>
      <c r="D122" s="233"/>
      <c r="E122" s="234">
        <v>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360</v>
      </c>
      <c r="D123" s="233"/>
      <c r="E123" s="234">
        <v>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361</v>
      </c>
      <c r="D124" s="233"/>
      <c r="E124" s="234">
        <v>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243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362</v>
      </c>
      <c r="D125" s="233"/>
      <c r="E125" s="234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243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66" t="s">
        <v>363</v>
      </c>
      <c r="D126" s="233"/>
      <c r="E126" s="234">
        <v>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243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364</v>
      </c>
      <c r="D127" s="233"/>
      <c r="E127" s="234">
        <v>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243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365</v>
      </c>
      <c r="D128" s="233"/>
      <c r="E128" s="234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243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366</v>
      </c>
      <c r="D129" s="233"/>
      <c r="E129" s="234">
        <v>2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243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27</v>
      </c>
      <c r="B130" s="250" t="s">
        <v>367</v>
      </c>
      <c r="C130" s="265" t="s">
        <v>368</v>
      </c>
      <c r="D130" s="251" t="s">
        <v>272</v>
      </c>
      <c r="E130" s="252">
        <v>54.021000000000001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3.9050000000000001E-2</v>
      </c>
      <c r="O130" s="230">
        <f>ROUND(E130*N130,2)</f>
        <v>2.11</v>
      </c>
      <c r="P130" s="230">
        <v>0</v>
      </c>
      <c r="Q130" s="230">
        <f>ROUND(E130*P130,2)</f>
        <v>0</v>
      </c>
      <c r="R130" s="231"/>
      <c r="S130" s="231" t="s">
        <v>237</v>
      </c>
      <c r="T130" s="231" t="s">
        <v>238</v>
      </c>
      <c r="U130" s="231">
        <v>0.65</v>
      </c>
      <c r="V130" s="231">
        <f>ROUND(E130*U130,2)</f>
        <v>35.11</v>
      </c>
      <c r="W130" s="231"/>
      <c r="X130" s="231" t="s">
        <v>239</v>
      </c>
      <c r="Y130" s="231" t="s">
        <v>240</v>
      </c>
      <c r="Z130" s="210"/>
      <c r="AA130" s="210"/>
      <c r="AB130" s="210"/>
      <c r="AC130" s="210"/>
      <c r="AD130" s="210"/>
      <c r="AE130" s="210"/>
      <c r="AF130" s="210"/>
      <c r="AG130" s="210" t="s">
        <v>241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369</v>
      </c>
      <c r="D131" s="233"/>
      <c r="E131" s="234">
        <v>37.683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243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370</v>
      </c>
      <c r="D132" s="233"/>
      <c r="E132" s="234">
        <v>16.338000000000001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243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49">
        <v>28</v>
      </c>
      <c r="B133" s="250" t="s">
        <v>371</v>
      </c>
      <c r="C133" s="265" t="s">
        <v>372</v>
      </c>
      <c r="D133" s="251" t="s">
        <v>272</v>
      </c>
      <c r="E133" s="252">
        <v>54.021000000000001</v>
      </c>
      <c r="F133" s="253"/>
      <c r="G133" s="254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237</v>
      </c>
      <c r="T133" s="231" t="s">
        <v>238</v>
      </c>
      <c r="U133" s="231">
        <v>0.35</v>
      </c>
      <c r="V133" s="231">
        <f>ROUND(E133*U133,2)</f>
        <v>18.91</v>
      </c>
      <c r="W133" s="231"/>
      <c r="X133" s="231" t="s">
        <v>239</v>
      </c>
      <c r="Y133" s="231" t="s">
        <v>240</v>
      </c>
      <c r="Z133" s="210"/>
      <c r="AA133" s="210"/>
      <c r="AB133" s="210"/>
      <c r="AC133" s="210"/>
      <c r="AD133" s="210"/>
      <c r="AE133" s="210"/>
      <c r="AF133" s="210"/>
      <c r="AG133" s="210" t="s">
        <v>241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27"/>
      <c r="B134" s="228"/>
      <c r="C134" s="266" t="s">
        <v>369</v>
      </c>
      <c r="D134" s="233"/>
      <c r="E134" s="234">
        <v>37.683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243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370</v>
      </c>
      <c r="D135" s="233"/>
      <c r="E135" s="234">
        <v>16.338000000000001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243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49">
        <v>29</v>
      </c>
      <c r="B136" s="250" t="s">
        <v>373</v>
      </c>
      <c r="C136" s="265" t="s">
        <v>374</v>
      </c>
      <c r="D136" s="251" t="s">
        <v>272</v>
      </c>
      <c r="E136" s="252">
        <v>84.54</v>
      </c>
      <c r="F136" s="253"/>
      <c r="G136" s="254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1.2789999999999999E-2</v>
      </c>
      <c r="O136" s="230">
        <f>ROUND(E136*N136,2)</f>
        <v>1.08</v>
      </c>
      <c r="P136" s="230">
        <v>0</v>
      </c>
      <c r="Q136" s="230">
        <f>ROUND(E136*P136,2)</f>
        <v>0</v>
      </c>
      <c r="R136" s="231"/>
      <c r="S136" s="231" t="s">
        <v>237</v>
      </c>
      <c r="T136" s="231" t="s">
        <v>238</v>
      </c>
      <c r="U136" s="231">
        <v>0.85</v>
      </c>
      <c r="V136" s="231">
        <f>ROUND(E136*U136,2)</f>
        <v>71.86</v>
      </c>
      <c r="W136" s="231"/>
      <c r="X136" s="231" t="s">
        <v>239</v>
      </c>
      <c r="Y136" s="231" t="s">
        <v>240</v>
      </c>
      <c r="Z136" s="210"/>
      <c r="AA136" s="210"/>
      <c r="AB136" s="210"/>
      <c r="AC136" s="210"/>
      <c r="AD136" s="210"/>
      <c r="AE136" s="210"/>
      <c r="AF136" s="210"/>
      <c r="AG136" s="210" t="s">
        <v>241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27"/>
      <c r="B137" s="228"/>
      <c r="C137" s="266" t="s">
        <v>375</v>
      </c>
      <c r="D137" s="233"/>
      <c r="E137" s="234">
        <v>84.54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243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49">
        <v>30</v>
      </c>
      <c r="B138" s="250" t="s">
        <v>376</v>
      </c>
      <c r="C138" s="265" t="s">
        <v>377</v>
      </c>
      <c r="D138" s="251" t="s">
        <v>272</v>
      </c>
      <c r="E138" s="252">
        <v>97.16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0.16622000000000001</v>
      </c>
      <c r="O138" s="230">
        <f>ROUND(E138*N138,2)</f>
        <v>16.149999999999999</v>
      </c>
      <c r="P138" s="230">
        <v>0</v>
      </c>
      <c r="Q138" s="230">
        <f>ROUND(E138*P138,2)</f>
        <v>0</v>
      </c>
      <c r="R138" s="231"/>
      <c r="S138" s="231" t="s">
        <v>378</v>
      </c>
      <c r="T138" s="231" t="s">
        <v>379</v>
      </c>
      <c r="U138" s="231">
        <v>0.65</v>
      </c>
      <c r="V138" s="231">
        <f>ROUND(E138*U138,2)</f>
        <v>63.15</v>
      </c>
      <c r="W138" s="231"/>
      <c r="X138" s="231" t="s">
        <v>239</v>
      </c>
      <c r="Y138" s="231" t="s">
        <v>240</v>
      </c>
      <c r="Z138" s="210"/>
      <c r="AA138" s="210"/>
      <c r="AB138" s="210"/>
      <c r="AC138" s="210"/>
      <c r="AD138" s="210"/>
      <c r="AE138" s="210"/>
      <c r="AF138" s="210"/>
      <c r="AG138" s="210" t="s">
        <v>241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27"/>
      <c r="B139" s="228"/>
      <c r="C139" s="266" t="s">
        <v>380</v>
      </c>
      <c r="D139" s="233"/>
      <c r="E139" s="234">
        <v>12.92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243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66" t="s">
        <v>381</v>
      </c>
      <c r="D140" s="233"/>
      <c r="E140" s="234">
        <v>18.04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243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66" t="s">
        <v>382</v>
      </c>
      <c r="D141" s="233"/>
      <c r="E141" s="234">
        <v>4.8600000000000003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243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66" t="s">
        <v>383</v>
      </c>
      <c r="D142" s="233"/>
      <c r="E142" s="234">
        <v>12.76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243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66" t="s">
        <v>384</v>
      </c>
      <c r="D143" s="233"/>
      <c r="E143" s="234">
        <v>12.76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243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66" t="s">
        <v>382</v>
      </c>
      <c r="D144" s="233"/>
      <c r="E144" s="234">
        <v>4.8600000000000003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243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66" t="s">
        <v>385</v>
      </c>
      <c r="D145" s="233"/>
      <c r="E145" s="234">
        <v>18.04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243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66" t="s">
        <v>386</v>
      </c>
      <c r="D146" s="233"/>
      <c r="E146" s="234">
        <v>12.92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243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49">
        <v>31</v>
      </c>
      <c r="B147" s="250" t="s">
        <v>387</v>
      </c>
      <c r="C147" s="265" t="s">
        <v>388</v>
      </c>
      <c r="D147" s="251" t="s">
        <v>272</v>
      </c>
      <c r="E147" s="252">
        <v>132.77500000000001</v>
      </c>
      <c r="F147" s="253"/>
      <c r="G147" s="254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2.6159999999999999E-2</v>
      </c>
      <c r="O147" s="230">
        <f>ROUND(E147*N147,2)</f>
        <v>3.47</v>
      </c>
      <c r="P147" s="230">
        <v>0</v>
      </c>
      <c r="Q147" s="230">
        <f>ROUND(E147*P147,2)</f>
        <v>0</v>
      </c>
      <c r="R147" s="231"/>
      <c r="S147" s="231" t="s">
        <v>237</v>
      </c>
      <c r="T147" s="231" t="s">
        <v>238</v>
      </c>
      <c r="U147" s="231">
        <v>0.99</v>
      </c>
      <c r="V147" s="231">
        <f>ROUND(E147*U147,2)</f>
        <v>131.44999999999999</v>
      </c>
      <c r="W147" s="231"/>
      <c r="X147" s="231" t="s">
        <v>239</v>
      </c>
      <c r="Y147" s="231" t="s">
        <v>240</v>
      </c>
      <c r="Z147" s="210"/>
      <c r="AA147" s="210"/>
      <c r="AB147" s="210"/>
      <c r="AC147" s="210"/>
      <c r="AD147" s="210"/>
      <c r="AE147" s="210"/>
      <c r="AF147" s="210"/>
      <c r="AG147" s="210" t="s">
        <v>241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27"/>
      <c r="B148" s="228"/>
      <c r="C148" s="266" t="s">
        <v>389</v>
      </c>
      <c r="D148" s="233"/>
      <c r="E148" s="234">
        <v>3.95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243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27"/>
      <c r="B149" s="228"/>
      <c r="C149" s="266" t="s">
        <v>390</v>
      </c>
      <c r="D149" s="233"/>
      <c r="E149" s="234">
        <v>6.6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243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66" t="s">
        <v>391</v>
      </c>
      <c r="D150" s="233"/>
      <c r="E150" s="234">
        <v>6.6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243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66" t="s">
        <v>392</v>
      </c>
      <c r="D151" s="233"/>
      <c r="E151" s="234">
        <v>3.95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243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27"/>
      <c r="B152" s="228"/>
      <c r="C152" s="266" t="s">
        <v>393</v>
      </c>
      <c r="D152" s="233"/>
      <c r="E152" s="234">
        <v>111.675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243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49">
        <v>32</v>
      </c>
      <c r="B153" s="250" t="s">
        <v>394</v>
      </c>
      <c r="C153" s="265" t="s">
        <v>395</v>
      </c>
      <c r="D153" s="251" t="s">
        <v>272</v>
      </c>
      <c r="E153" s="252">
        <v>142.185</v>
      </c>
      <c r="F153" s="253"/>
      <c r="G153" s="254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3.1130000000000001E-2</v>
      </c>
      <c r="O153" s="230">
        <f>ROUND(E153*N153,2)</f>
        <v>4.43</v>
      </c>
      <c r="P153" s="230">
        <v>0</v>
      </c>
      <c r="Q153" s="230">
        <f>ROUND(E153*P153,2)</f>
        <v>0</v>
      </c>
      <c r="R153" s="231"/>
      <c r="S153" s="231" t="s">
        <v>237</v>
      </c>
      <c r="T153" s="231" t="s">
        <v>238</v>
      </c>
      <c r="U153" s="231">
        <v>0.99</v>
      </c>
      <c r="V153" s="231">
        <f>ROUND(E153*U153,2)</f>
        <v>140.76</v>
      </c>
      <c r="W153" s="231"/>
      <c r="X153" s="231" t="s">
        <v>239</v>
      </c>
      <c r="Y153" s="231" t="s">
        <v>240</v>
      </c>
      <c r="Z153" s="210"/>
      <c r="AA153" s="210"/>
      <c r="AB153" s="210"/>
      <c r="AC153" s="210"/>
      <c r="AD153" s="210"/>
      <c r="AE153" s="210"/>
      <c r="AF153" s="210"/>
      <c r="AG153" s="210" t="s">
        <v>241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27"/>
      <c r="B154" s="228"/>
      <c r="C154" s="266" t="s">
        <v>396</v>
      </c>
      <c r="D154" s="233"/>
      <c r="E154" s="234">
        <v>107.75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243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66" t="s">
        <v>397</v>
      </c>
      <c r="D155" s="233"/>
      <c r="E155" s="234">
        <v>13.945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243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27"/>
      <c r="B156" s="228"/>
      <c r="C156" s="266" t="s">
        <v>398</v>
      </c>
      <c r="D156" s="233"/>
      <c r="E156" s="234">
        <v>20.49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243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49">
        <v>33</v>
      </c>
      <c r="B157" s="250" t="s">
        <v>399</v>
      </c>
      <c r="C157" s="265" t="s">
        <v>400</v>
      </c>
      <c r="D157" s="251" t="s">
        <v>272</v>
      </c>
      <c r="E157" s="252">
        <v>236.17750000000001</v>
      </c>
      <c r="F157" s="253"/>
      <c r="G157" s="254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1.29E-2</v>
      </c>
      <c r="O157" s="230">
        <f>ROUND(E157*N157,2)</f>
        <v>3.05</v>
      </c>
      <c r="P157" s="230">
        <v>0</v>
      </c>
      <c r="Q157" s="230">
        <f>ROUND(E157*P157,2)</f>
        <v>0</v>
      </c>
      <c r="R157" s="231"/>
      <c r="S157" s="231" t="s">
        <v>237</v>
      </c>
      <c r="T157" s="231" t="s">
        <v>238</v>
      </c>
      <c r="U157" s="231">
        <v>0.85</v>
      </c>
      <c r="V157" s="231">
        <f>ROUND(E157*U157,2)</f>
        <v>200.75</v>
      </c>
      <c r="W157" s="231"/>
      <c r="X157" s="231" t="s">
        <v>239</v>
      </c>
      <c r="Y157" s="231" t="s">
        <v>240</v>
      </c>
      <c r="Z157" s="210"/>
      <c r="AA157" s="210"/>
      <c r="AB157" s="210"/>
      <c r="AC157" s="210"/>
      <c r="AD157" s="210"/>
      <c r="AE157" s="210"/>
      <c r="AF157" s="210"/>
      <c r="AG157" s="210" t="s">
        <v>241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27"/>
      <c r="B158" s="228"/>
      <c r="C158" s="266" t="s">
        <v>401</v>
      </c>
      <c r="D158" s="233"/>
      <c r="E158" s="234">
        <v>24.675000000000001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243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27"/>
      <c r="B159" s="228"/>
      <c r="C159" s="266" t="s">
        <v>402</v>
      </c>
      <c r="D159" s="233"/>
      <c r="E159" s="234">
        <v>25.65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243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66" t="s">
        <v>403</v>
      </c>
      <c r="D160" s="233"/>
      <c r="E160" s="234">
        <v>6.6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243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66" t="s">
        <v>404</v>
      </c>
      <c r="D161" s="233"/>
      <c r="E161" s="234">
        <v>12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243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66" t="s">
        <v>405</v>
      </c>
      <c r="D162" s="233"/>
      <c r="E162" s="234">
        <v>8.25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243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66" t="s">
        <v>406</v>
      </c>
      <c r="D163" s="233"/>
      <c r="E163" s="234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243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66" t="s">
        <v>407</v>
      </c>
      <c r="D164" s="233"/>
      <c r="E164" s="234">
        <v>8.6999999999999993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243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66" t="s">
        <v>408</v>
      </c>
      <c r="D165" s="233"/>
      <c r="E165" s="234">
        <v>8.6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243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66" t="s">
        <v>409</v>
      </c>
      <c r="D166" s="233"/>
      <c r="E166" s="234">
        <v>8.4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243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66" t="s">
        <v>410</v>
      </c>
      <c r="D167" s="233"/>
      <c r="E167" s="234">
        <v>5.4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243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66" t="s">
        <v>411</v>
      </c>
      <c r="D168" s="233"/>
      <c r="E168" s="234">
        <v>2.7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243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66" t="s">
        <v>412</v>
      </c>
      <c r="D169" s="233"/>
      <c r="E169" s="234">
        <v>8.6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243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66" t="s">
        <v>413</v>
      </c>
      <c r="D170" s="233"/>
      <c r="E170" s="234">
        <v>6.3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243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66" t="s">
        <v>414</v>
      </c>
      <c r="D171" s="233"/>
      <c r="E171" s="234">
        <v>6.3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243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27"/>
      <c r="B172" s="228"/>
      <c r="C172" s="266" t="s">
        <v>415</v>
      </c>
      <c r="D172" s="233"/>
      <c r="E172" s="234">
        <v>8.19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243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66" t="s">
        <v>416</v>
      </c>
      <c r="D173" s="233"/>
      <c r="E173" s="234">
        <v>4.9950000000000001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243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66" t="s">
        <v>417</v>
      </c>
      <c r="D174" s="233"/>
      <c r="E174" s="234">
        <v>8.9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243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66" t="s">
        <v>418</v>
      </c>
      <c r="D175" s="233"/>
      <c r="E175" s="234">
        <v>8.6999999999999993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243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66" t="s">
        <v>419</v>
      </c>
      <c r="D176" s="233"/>
      <c r="E176" s="234">
        <v>5.4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243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66" t="s">
        <v>420</v>
      </c>
      <c r="D177" s="233"/>
      <c r="E177" s="234">
        <v>2.7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243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66" t="s">
        <v>421</v>
      </c>
      <c r="D178" s="233"/>
      <c r="E178" s="234">
        <v>8.9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243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66" t="s">
        <v>422</v>
      </c>
      <c r="D179" s="233"/>
      <c r="E179" s="234">
        <v>8.6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243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66" t="s">
        <v>423</v>
      </c>
      <c r="D180" s="233"/>
      <c r="E180" s="234">
        <v>5.7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243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66" t="s">
        <v>424</v>
      </c>
      <c r="D181" s="233"/>
      <c r="E181" s="234">
        <v>5.4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243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66" t="s">
        <v>425</v>
      </c>
      <c r="D182" s="233"/>
      <c r="E182" s="234">
        <v>2.7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243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66" t="s">
        <v>426</v>
      </c>
      <c r="D183" s="233"/>
      <c r="E183" s="234">
        <v>6.4249999999999998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243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66" t="s">
        <v>427</v>
      </c>
      <c r="D184" s="233"/>
      <c r="E184" s="234">
        <v>8.0625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243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66" t="s">
        <v>428</v>
      </c>
      <c r="D185" s="233"/>
      <c r="E185" s="234">
        <v>13.33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243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49">
        <v>34</v>
      </c>
      <c r="B186" s="250" t="s">
        <v>429</v>
      </c>
      <c r="C186" s="265" t="s">
        <v>430</v>
      </c>
      <c r="D186" s="251" t="s">
        <v>272</v>
      </c>
      <c r="E186" s="252">
        <v>313.51749999999998</v>
      </c>
      <c r="F186" s="253"/>
      <c r="G186" s="254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2.5860000000000001E-2</v>
      </c>
      <c r="O186" s="230">
        <f>ROUND(E186*N186,2)</f>
        <v>8.11</v>
      </c>
      <c r="P186" s="230">
        <v>0</v>
      </c>
      <c r="Q186" s="230">
        <f>ROUND(E186*P186,2)</f>
        <v>0</v>
      </c>
      <c r="R186" s="231"/>
      <c r="S186" s="231" t="s">
        <v>237</v>
      </c>
      <c r="T186" s="231" t="s">
        <v>238</v>
      </c>
      <c r="U186" s="231">
        <v>0.99</v>
      </c>
      <c r="V186" s="231">
        <f>ROUND(E186*U186,2)</f>
        <v>310.38</v>
      </c>
      <c r="W186" s="231"/>
      <c r="X186" s="231" t="s">
        <v>239</v>
      </c>
      <c r="Y186" s="231" t="s">
        <v>240</v>
      </c>
      <c r="Z186" s="210"/>
      <c r="AA186" s="210"/>
      <c r="AB186" s="210"/>
      <c r="AC186" s="210"/>
      <c r="AD186" s="210"/>
      <c r="AE186" s="210"/>
      <c r="AF186" s="210"/>
      <c r="AG186" s="210" t="s">
        <v>241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27"/>
      <c r="B187" s="228"/>
      <c r="C187" s="266" t="s">
        <v>431</v>
      </c>
      <c r="D187" s="233"/>
      <c r="E187" s="234">
        <v>35.19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243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27"/>
      <c r="B188" s="228"/>
      <c r="C188" s="266" t="s">
        <v>432</v>
      </c>
      <c r="D188" s="233"/>
      <c r="E188" s="234">
        <v>12.175000000000001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243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66" t="s">
        <v>433</v>
      </c>
      <c r="D189" s="233"/>
      <c r="E189" s="234">
        <v>30.55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243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66" t="s">
        <v>434</v>
      </c>
      <c r="D190" s="233"/>
      <c r="E190" s="234">
        <v>15.975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243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66" t="s">
        <v>435</v>
      </c>
      <c r="D191" s="233"/>
      <c r="E191" s="234">
        <v>8.375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243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27"/>
      <c r="B192" s="228"/>
      <c r="C192" s="266" t="s">
        <v>436</v>
      </c>
      <c r="D192" s="233"/>
      <c r="E192" s="234">
        <v>34.85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243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66" t="s">
        <v>397</v>
      </c>
      <c r="D193" s="233"/>
      <c r="E193" s="234">
        <v>13.945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243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66" t="s">
        <v>437</v>
      </c>
      <c r="D194" s="233"/>
      <c r="E194" s="234">
        <v>6.45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243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66" t="s">
        <v>438</v>
      </c>
      <c r="D195" s="233"/>
      <c r="E195" s="234">
        <v>33.950000000000003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243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5">
      <c r="A196" s="227"/>
      <c r="B196" s="228"/>
      <c r="C196" s="266" t="s">
        <v>439</v>
      </c>
      <c r="D196" s="233"/>
      <c r="E196" s="234">
        <v>6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243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27"/>
      <c r="B197" s="228"/>
      <c r="C197" s="266" t="s">
        <v>440</v>
      </c>
      <c r="D197" s="233"/>
      <c r="E197" s="234">
        <v>8.375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243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66" t="s">
        <v>441</v>
      </c>
      <c r="D198" s="233"/>
      <c r="E198" s="234">
        <v>30.75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243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66" t="s">
        <v>442</v>
      </c>
      <c r="D199" s="233"/>
      <c r="E199" s="234">
        <v>16.175000000000001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243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66" t="s">
        <v>443</v>
      </c>
      <c r="D200" s="233"/>
      <c r="E200" s="234">
        <v>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243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27"/>
      <c r="B201" s="228"/>
      <c r="C201" s="266" t="s">
        <v>444</v>
      </c>
      <c r="D201" s="233"/>
      <c r="E201" s="234">
        <v>8.375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243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66" t="s">
        <v>445</v>
      </c>
      <c r="D202" s="233"/>
      <c r="E202" s="234">
        <v>16.175000000000001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243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66" t="s">
        <v>446</v>
      </c>
      <c r="D203" s="233"/>
      <c r="E203" s="234">
        <v>4.5149999999999997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243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27"/>
      <c r="B204" s="228"/>
      <c r="C204" s="266" t="s">
        <v>447</v>
      </c>
      <c r="D204" s="233"/>
      <c r="E204" s="234">
        <v>4.5149999999999997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243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27"/>
      <c r="B205" s="228"/>
      <c r="C205" s="266" t="s">
        <v>448</v>
      </c>
      <c r="D205" s="233"/>
      <c r="E205" s="234">
        <v>6.1275000000000004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243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27"/>
      <c r="B206" s="228"/>
      <c r="C206" s="266" t="s">
        <v>449</v>
      </c>
      <c r="D206" s="233"/>
      <c r="E206" s="234">
        <v>15.05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243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5">
      <c r="A207" s="242" t="s">
        <v>232</v>
      </c>
      <c r="B207" s="243" t="s">
        <v>138</v>
      </c>
      <c r="C207" s="264" t="s">
        <v>139</v>
      </c>
      <c r="D207" s="244"/>
      <c r="E207" s="245"/>
      <c r="F207" s="246"/>
      <c r="G207" s="247">
        <f>SUMIF(AG208:AG282,"&lt;&gt;NOR",G208:G282)</f>
        <v>0</v>
      </c>
      <c r="H207" s="241"/>
      <c r="I207" s="241">
        <f>SUM(I208:I282)</f>
        <v>0</v>
      </c>
      <c r="J207" s="241"/>
      <c r="K207" s="241">
        <f>SUM(K208:K282)</f>
        <v>0</v>
      </c>
      <c r="L207" s="241"/>
      <c r="M207" s="241">
        <f>SUM(M208:M282)</f>
        <v>0</v>
      </c>
      <c r="N207" s="240"/>
      <c r="O207" s="240">
        <f>SUM(O208:O282)</f>
        <v>268</v>
      </c>
      <c r="P207" s="240"/>
      <c r="Q207" s="240">
        <f>SUM(Q208:Q282)</f>
        <v>0</v>
      </c>
      <c r="R207" s="241"/>
      <c r="S207" s="241"/>
      <c r="T207" s="241"/>
      <c r="U207" s="241"/>
      <c r="V207" s="241">
        <f>SUM(V208:V282)</f>
        <v>123.12</v>
      </c>
      <c r="W207" s="241"/>
      <c r="X207" s="241"/>
      <c r="Y207" s="241"/>
      <c r="AG207" t="s">
        <v>233</v>
      </c>
    </row>
    <row r="208" spans="1:60" outlineLevel="1" x14ac:dyDescent="0.25">
      <c r="A208" s="249">
        <v>35</v>
      </c>
      <c r="B208" s="250" t="s">
        <v>450</v>
      </c>
      <c r="C208" s="265" t="s">
        <v>451</v>
      </c>
      <c r="D208" s="251" t="s">
        <v>452</v>
      </c>
      <c r="E208" s="252">
        <v>1</v>
      </c>
      <c r="F208" s="253"/>
      <c r="G208" s="254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378</v>
      </c>
      <c r="T208" s="231" t="s">
        <v>379</v>
      </c>
      <c r="U208" s="231">
        <v>0</v>
      </c>
      <c r="V208" s="231">
        <f>ROUND(E208*U208,2)</f>
        <v>0</v>
      </c>
      <c r="W208" s="231"/>
      <c r="X208" s="231" t="s">
        <v>239</v>
      </c>
      <c r="Y208" s="231" t="s">
        <v>240</v>
      </c>
      <c r="Z208" s="210"/>
      <c r="AA208" s="210"/>
      <c r="AB208" s="210"/>
      <c r="AC208" s="210"/>
      <c r="AD208" s="210"/>
      <c r="AE208" s="210"/>
      <c r="AF208" s="210"/>
      <c r="AG208" s="210" t="s">
        <v>453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27"/>
      <c r="B209" s="228"/>
      <c r="C209" s="266" t="s">
        <v>454</v>
      </c>
      <c r="D209" s="233"/>
      <c r="E209" s="234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243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27"/>
      <c r="B210" s="228"/>
      <c r="C210" s="266" t="s">
        <v>455</v>
      </c>
      <c r="D210" s="233"/>
      <c r="E210" s="234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243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27"/>
      <c r="B211" s="228"/>
      <c r="C211" s="266" t="s">
        <v>456</v>
      </c>
      <c r="D211" s="233"/>
      <c r="E211" s="234">
        <v>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243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0.399999999999999" outlineLevel="1" x14ac:dyDescent="0.25">
      <c r="A212" s="249">
        <v>36</v>
      </c>
      <c r="B212" s="250" t="s">
        <v>457</v>
      </c>
      <c r="C212" s="265" t="s">
        <v>458</v>
      </c>
      <c r="D212" s="251" t="s">
        <v>459</v>
      </c>
      <c r="E212" s="252">
        <v>14.735110000000001</v>
      </c>
      <c r="F212" s="253"/>
      <c r="G212" s="254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378</v>
      </c>
      <c r="T212" s="231" t="s">
        <v>379</v>
      </c>
      <c r="U212" s="231">
        <v>0</v>
      </c>
      <c r="V212" s="231">
        <f>ROUND(E212*U212,2)</f>
        <v>0</v>
      </c>
      <c r="W212" s="231"/>
      <c r="X212" s="231" t="s">
        <v>239</v>
      </c>
      <c r="Y212" s="231" t="s">
        <v>240</v>
      </c>
      <c r="Z212" s="210"/>
      <c r="AA212" s="210"/>
      <c r="AB212" s="210"/>
      <c r="AC212" s="210"/>
      <c r="AD212" s="210"/>
      <c r="AE212" s="210"/>
      <c r="AF212" s="210"/>
      <c r="AG212" s="210" t="s">
        <v>453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27"/>
      <c r="B213" s="228"/>
      <c r="C213" s="266" t="s">
        <v>454</v>
      </c>
      <c r="D213" s="233"/>
      <c r="E213" s="234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243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27"/>
      <c r="B214" s="228"/>
      <c r="C214" s="266" t="s">
        <v>455</v>
      </c>
      <c r="D214" s="233"/>
      <c r="E214" s="234"/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243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0.399999999999999" outlineLevel="3" x14ac:dyDescent="0.25">
      <c r="A215" s="227"/>
      <c r="B215" s="228"/>
      <c r="C215" s="266" t="s">
        <v>460</v>
      </c>
      <c r="D215" s="233"/>
      <c r="E215" s="234">
        <v>9.4742800000000003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243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3" x14ac:dyDescent="0.25">
      <c r="A216" s="227"/>
      <c r="B216" s="228"/>
      <c r="C216" s="266" t="s">
        <v>461</v>
      </c>
      <c r="D216" s="233"/>
      <c r="E216" s="234">
        <v>1.3676600000000001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243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0.399999999999999" outlineLevel="3" x14ac:dyDescent="0.25">
      <c r="A217" s="227"/>
      <c r="B217" s="228"/>
      <c r="C217" s="266" t="s">
        <v>462</v>
      </c>
      <c r="D217" s="233"/>
      <c r="E217" s="234">
        <v>0.76609000000000005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243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3" x14ac:dyDescent="0.25">
      <c r="A218" s="227"/>
      <c r="B218" s="228"/>
      <c r="C218" s="266" t="s">
        <v>463</v>
      </c>
      <c r="D218" s="233"/>
      <c r="E218" s="234">
        <v>0.63060000000000005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243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3" x14ac:dyDescent="0.25">
      <c r="A219" s="227"/>
      <c r="B219" s="228"/>
      <c r="C219" s="266" t="s">
        <v>464</v>
      </c>
      <c r="D219" s="233"/>
      <c r="E219" s="234">
        <v>2.6579999999999999E-2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243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3" x14ac:dyDescent="0.25">
      <c r="A220" s="227"/>
      <c r="B220" s="228"/>
      <c r="C220" s="266" t="s">
        <v>465</v>
      </c>
      <c r="D220" s="233"/>
      <c r="E220" s="234">
        <v>0.11393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243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3" x14ac:dyDescent="0.25">
      <c r="A221" s="227"/>
      <c r="B221" s="228"/>
      <c r="C221" s="266" t="s">
        <v>466</v>
      </c>
      <c r="D221" s="233"/>
      <c r="E221" s="234">
        <v>0.20507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243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3" x14ac:dyDescent="0.25">
      <c r="A222" s="227"/>
      <c r="B222" s="228"/>
      <c r="C222" s="266" t="s">
        <v>467</v>
      </c>
      <c r="D222" s="233"/>
      <c r="E222" s="234">
        <v>6.7979999999999999E-2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243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3" x14ac:dyDescent="0.25">
      <c r="A223" s="227"/>
      <c r="B223" s="228"/>
      <c r="C223" s="266" t="s">
        <v>468</v>
      </c>
      <c r="D223" s="233"/>
      <c r="E223" s="234">
        <v>2.317E-2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243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0.399999999999999" outlineLevel="3" x14ac:dyDescent="0.25">
      <c r="A224" s="227"/>
      <c r="B224" s="228"/>
      <c r="C224" s="266" t="s">
        <v>469</v>
      </c>
      <c r="D224" s="233"/>
      <c r="E224" s="234">
        <v>9.3990000000000004E-2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243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27"/>
      <c r="B225" s="228"/>
      <c r="C225" s="266" t="s">
        <v>470</v>
      </c>
      <c r="D225" s="233"/>
      <c r="E225" s="234">
        <v>0.58506000000000002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243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3" x14ac:dyDescent="0.25">
      <c r="A226" s="227"/>
      <c r="B226" s="228"/>
      <c r="C226" s="266" t="s">
        <v>471</v>
      </c>
      <c r="D226" s="233"/>
      <c r="E226" s="234">
        <v>6.7199999999999996E-2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243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3" x14ac:dyDescent="0.25">
      <c r="A227" s="227"/>
      <c r="B227" s="228"/>
      <c r="C227" s="266" t="s">
        <v>472</v>
      </c>
      <c r="D227" s="233"/>
      <c r="E227" s="234">
        <v>0.14979999999999999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243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27"/>
      <c r="B228" s="228"/>
      <c r="C228" s="266" t="s">
        <v>473</v>
      </c>
      <c r="D228" s="233"/>
      <c r="E228" s="234">
        <v>7.5840000000000005E-2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243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3" x14ac:dyDescent="0.25">
      <c r="A229" s="227"/>
      <c r="B229" s="228"/>
      <c r="C229" s="266" t="s">
        <v>474</v>
      </c>
      <c r="D229" s="233"/>
      <c r="E229" s="234">
        <v>3.0089999999999999E-2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243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3" x14ac:dyDescent="0.25">
      <c r="A230" s="227"/>
      <c r="B230" s="228"/>
      <c r="C230" s="266" t="s">
        <v>475</v>
      </c>
      <c r="D230" s="233"/>
      <c r="E230" s="234">
        <v>3.2009999999999997E-2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243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27"/>
      <c r="B231" s="228"/>
      <c r="C231" s="266" t="s">
        <v>476</v>
      </c>
      <c r="D231" s="233"/>
      <c r="E231" s="234">
        <v>3.0949999999999998E-2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243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3" x14ac:dyDescent="0.25">
      <c r="A232" s="227"/>
      <c r="B232" s="228"/>
      <c r="C232" s="266" t="s">
        <v>477</v>
      </c>
      <c r="D232" s="233"/>
      <c r="E232" s="234">
        <v>0.10084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243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3" x14ac:dyDescent="0.25">
      <c r="A233" s="227"/>
      <c r="B233" s="228"/>
      <c r="C233" s="266" t="s">
        <v>478</v>
      </c>
      <c r="D233" s="233"/>
      <c r="E233" s="234">
        <v>0.14779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243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3" x14ac:dyDescent="0.25">
      <c r="A234" s="227"/>
      <c r="B234" s="228"/>
      <c r="C234" s="266" t="s">
        <v>479</v>
      </c>
      <c r="D234" s="233"/>
      <c r="E234" s="234">
        <v>2.3890000000000002E-2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243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3" x14ac:dyDescent="0.25">
      <c r="A235" s="227"/>
      <c r="B235" s="228"/>
      <c r="C235" s="266" t="s">
        <v>480</v>
      </c>
      <c r="D235" s="233"/>
      <c r="E235" s="234">
        <v>8.6999999999999994E-3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243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3" x14ac:dyDescent="0.25">
      <c r="A236" s="227"/>
      <c r="B236" s="228"/>
      <c r="C236" s="266" t="s">
        <v>481</v>
      </c>
      <c r="D236" s="233"/>
      <c r="E236" s="234">
        <v>1.8329999999999999E-2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243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3" x14ac:dyDescent="0.25">
      <c r="A237" s="227"/>
      <c r="B237" s="228"/>
      <c r="C237" s="266" t="s">
        <v>482</v>
      </c>
      <c r="D237" s="233"/>
      <c r="E237" s="234">
        <v>5.28E-3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243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3" x14ac:dyDescent="0.25">
      <c r="A238" s="227"/>
      <c r="B238" s="228"/>
      <c r="C238" s="266" t="s">
        <v>483</v>
      </c>
      <c r="D238" s="233"/>
      <c r="E238" s="234">
        <v>1.1299999999999999E-2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243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27"/>
      <c r="B239" s="228"/>
      <c r="C239" s="266" t="s">
        <v>484</v>
      </c>
      <c r="D239" s="233"/>
      <c r="E239" s="234">
        <v>0.32774999999999999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243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27"/>
      <c r="B240" s="228"/>
      <c r="C240" s="266" t="s">
        <v>485</v>
      </c>
      <c r="D240" s="233"/>
      <c r="E240" s="234">
        <v>4.3700000000000003E-2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243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27"/>
      <c r="B241" s="228"/>
      <c r="C241" s="266" t="s">
        <v>486</v>
      </c>
      <c r="D241" s="233"/>
      <c r="E241" s="234">
        <v>7.0680000000000007E-2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243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27"/>
      <c r="B242" s="228"/>
      <c r="C242" s="266" t="s">
        <v>487</v>
      </c>
      <c r="D242" s="233"/>
      <c r="E242" s="234">
        <v>7.3150000000000007E-2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243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27"/>
      <c r="B243" s="228"/>
      <c r="C243" s="266" t="s">
        <v>488</v>
      </c>
      <c r="D243" s="233"/>
      <c r="E243" s="234">
        <v>7.5999999999999998E-2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243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27"/>
      <c r="B244" s="228"/>
      <c r="C244" s="266" t="s">
        <v>489</v>
      </c>
      <c r="D244" s="233"/>
      <c r="E244" s="234">
        <v>8.7400000000000005E-2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243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5">
      <c r="A245" s="249">
        <v>37</v>
      </c>
      <c r="B245" s="250" t="s">
        <v>490</v>
      </c>
      <c r="C245" s="265" t="s">
        <v>491</v>
      </c>
      <c r="D245" s="251" t="s">
        <v>492</v>
      </c>
      <c r="E245" s="252">
        <v>21</v>
      </c>
      <c r="F245" s="253"/>
      <c r="G245" s="254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378</v>
      </c>
      <c r="T245" s="231" t="s">
        <v>379</v>
      </c>
      <c r="U245" s="231">
        <v>0</v>
      </c>
      <c r="V245" s="231">
        <f>ROUND(E245*U245,2)</f>
        <v>0</v>
      </c>
      <c r="W245" s="231"/>
      <c r="X245" s="231" t="s">
        <v>239</v>
      </c>
      <c r="Y245" s="231" t="s">
        <v>240</v>
      </c>
      <c r="Z245" s="210"/>
      <c r="AA245" s="210"/>
      <c r="AB245" s="210"/>
      <c r="AC245" s="210"/>
      <c r="AD245" s="210"/>
      <c r="AE245" s="210"/>
      <c r="AF245" s="210"/>
      <c r="AG245" s="210" t="s">
        <v>453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2" x14ac:dyDescent="0.25">
      <c r="A246" s="227"/>
      <c r="B246" s="228"/>
      <c r="C246" s="266" t="s">
        <v>454</v>
      </c>
      <c r="D246" s="233"/>
      <c r="E246" s="234"/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243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27"/>
      <c r="B247" s="228"/>
      <c r="C247" s="266" t="s">
        <v>455</v>
      </c>
      <c r="D247" s="233"/>
      <c r="E247" s="234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243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27"/>
      <c r="B248" s="228"/>
      <c r="C248" s="266" t="s">
        <v>493</v>
      </c>
      <c r="D248" s="233"/>
      <c r="E248" s="234">
        <v>21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243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0.399999999999999" outlineLevel="1" x14ac:dyDescent="0.25">
      <c r="A249" s="249">
        <v>38</v>
      </c>
      <c r="B249" s="250" t="s">
        <v>494</v>
      </c>
      <c r="C249" s="265" t="s">
        <v>495</v>
      </c>
      <c r="D249" s="251" t="s">
        <v>338</v>
      </c>
      <c r="E249" s="252">
        <v>53.25</v>
      </c>
      <c r="F249" s="253"/>
      <c r="G249" s="254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0.29599999999999999</v>
      </c>
      <c r="O249" s="230">
        <f>ROUND(E249*N249,2)</f>
        <v>15.76</v>
      </c>
      <c r="P249" s="230">
        <v>0</v>
      </c>
      <c r="Q249" s="230">
        <f>ROUND(E249*P249,2)</f>
        <v>0</v>
      </c>
      <c r="R249" s="231" t="s">
        <v>250</v>
      </c>
      <c r="S249" s="231" t="s">
        <v>237</v>
      </c>
      <c r="T249" s="231" t="s">
        <v>379</v>
      </c>
      <c r="U249" s="231">
        <v>0</v>
      </c>
      <c r="V249" s="231">
        <f>ROUND(E249*U249,2)</f>
        <v>0</v>
      </c>
      <c r="W249" s="231"/>
      <c r="X249" s="231" t="s">
        <v>252</v>
      </c>
      <c r="Y249" s="231" t="s">
        <v>240</v>
      </c>
      <c r="Z249" s="210"/>
      <c r="AA249" s="210"/>
      <c r="AB249" s="210"/>
      <c r="AC249" s="210"/>
      <c r="AD249" s="210"/>
      <c r="AE249" s="210"/>
      <c r="AF249" s="210"/>
      <c r="AG249" s="210" t="s">
        <v>496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5">
      <c r="A250" s="227"/>
      <c r="B250" s="228"/>
      <c r="C250" s="266" t="s">
        <v>454</v>
      </c>
      <c r="D250" s="233"/>
      <c r="E250" s="234"/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243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27"/>
      <c r="B251" s="228"/>
      <c r="C251" s="266" t="s">
        <v>455</v>
      </c>
      <c r="D251" s="233"/>
      <c r="E251" s="234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243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27"/>
      <c r="B252" s="228"/>
      <c r="C252" s="266" t="s">
        <v>497</v>
      </c>
      <c r="D252" s="233"/>
      <c r="E252" s="234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243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27"/>
      <c r="B253" s="228"/>
      <c r="C253" s="266" t="s">
        <v>498</v>
      </c>
      <c r="D253" s="233"/>
      <c r="E253" s="234"/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243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27"/>
      <c r="B254" s="228"/>
      <c r="C254" s="266" t="s">
        <v>499</v>
      </c>
      <c r="D254" s="233"/>
      <c r="E254" s="234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243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27"/>
      <c r="B255" s="228"/>
      <c r="C255" s="266" t="s">
        <v>500</v>
      </c>
      <c r="D255" s="233"/>
      <c r="E255" s="234">
        <v>53.25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243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49">
        <v>39</v>
      </c>
      <c r="B256" s="250" t="s">
        <v>501</v>
      </c>
      <c r="C256" s="265" t="s">
        <v>502</v>
      </c>
      <c r="D256" s="251" t="s">
        <v>350</v>
      </c>
      <c r="E256" s="252">
        <v>57</v>
      </c>
      <c r="F256" s="253"/>
      <c r="G256" s="254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0.41224</v>
      </c>
      <c r="O256" s="230">
        <f>ROUND(E256*N256,2)</f>
        <v>23.5</v>
      </c>
      <c r="P256" s="230">
        <v>0</v>
      </c>
      <c r="Q256" s="230">
        <f>ROUND(E256*P256,2)</f>
        <v>0</v>
      </c>
      <c r="R256" s="231"/>
      <c r="S256" s="231" t="s">
        <v>237</v>
      </c>
      <c r="T256" s="231" t="s">
        <v>379</v>
      </c>
      <c r="U256" s="231">
        <v>2.16</v>
      </c>
      <c r="V256" s="231">
        <f>ROUND(E256*U256,2)</f>
        <v>123.12</v>
      </c>
      <c r="W256" s="231"/>
      <c r="X256" s="231" t="s">
        <v>239</v>
      </c>
      <c r="Y256" s="231" t="s">
        <v>240</v>
      </c>
      <c r="Z256" s="210"/>
      <c r="AA256" s="210"/>
      <c r="AB256" s="210"/>
      <c r="AC256" s="210"/>
      <c r="AD256" s="210"/>
      <c r="AE256" s="210"/>
      <c r="AF256" s="210"/>
      <c r="AG256" s="210" t="s">
        <v>453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2" x14ac:dyDescent="0.25">
      <c r="A257" s="227"/>
      <c r="B257" s="228"/>
      <c r="C257" s="266" t="s">
        <v>503</v>
      </c>
      <c r="D257" s="233"/>
      <c r="E257" s="234"/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243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27"/>
      <c r="B258" s="228"/>
      <c r="C258" s="266" t="s">
        <v>504</v>
      </c>
      <c r="D258" s="233"/>
      <c r="E258" s="234">
        <v>57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243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49">
        <v>40</v>
      </c>
      <c r="B259" s="250" t="s">
        <v>505</v>
      </c>
      <c r="C259" s="265" t="s">
        <v>506</v>
      </c>
      <c r="D259" s="251" t="s">
        <v>338</v>
      </c>
      <c r="E259" s="252">
        <v>499.42500000000001</v>
      </c>
      <c r="F259" s="253"/>
      <c r="G259" s="254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0.45800000000000002</v>
      </c>
      <c r="O259" s="230">
        <f>ROUND(E259*N259,2)</f>
        <v>228.74</v>
      </c>
      <c r="P259" s="230">
        <v>0</v>
      </c>
      <c r="Q259" s="230">
        <f>ROUND(E259*P259,2)</f>
        <v>0</v>
      </c>
      <c r="R259" s="231" t="s">
        <v>250</v>
      </c>
      <c r="S259" s="231" t="s">
        <v>237</v>
      </c>
      <c r="T259" s="231" t="s">
        <v>379</v>
      </c>
      <c r="U259" s="231">
        <v>0</v>
      </c>
      <c r="V259" s="231">
        <f>ROUND(E259*U259,2)</f>
        <v>0</v>
      </c>
      <c r="W259" s="231"/>
      <c r="X259" s="231" t="s">
        <v>252</v>
      </c>
      <c r="Y259" s="231" t="s">
        <v>240</v>
      </c>
      <c r="Z259" s="210"/>
      <c r="AA259" s="210"/>
      <c r="AB259" s="210"/>
      <c r="AC259" s="210"/>
      <c r="AD259" s="210"/>
      <c r="AE259" s="210"/>
      <c r="AF259" s="210"/>
      <c r="AG259" s="210" t="s">
        <v>496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27"/>
      <c r="B260" s="228"/>
      <c r="C260" s="266" t="s">
        <v>507</v>
      </c>
      <c r="D260" s="233"/>
      <c r="E260" s="234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243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27"/>
      <c r="B261" s="228"/>
      <c r="C261" s="266" t="s">
        <v>508</v>
      </c>
      <c r="D261" s="233"/>
      <c r="E261" s="234"/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243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27"/>
      <c r="B262" s="228"/>
      <c r="C262" s="266" t="s">
        <v>509</v>
      </c>
      <c r="D262" s="233"/>
      <c r="E262" s="234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243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27"/>
      <c r="B263" s="228"/>
      <c r="C263" s="266" t="s">
        <v>510</v>
      </c>
      <c r="D263" s="233"/>
      <c r="E263" s="234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243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66" t="s">
        <v>511</v>
      </c>
      <c r="D264" s="233"/>
      <c r="E264" s="234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243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66" t="s">
        <v>512</v>
      </c>
      <c r="D265" s="233"/>
      <c r="E265" s="234"/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243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66" t="s">
        <v>513</v>
      </c>
      <c r="D266" s="233"/>
      <c r="E266" s="234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243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66" t="s">
        <v>514</v>
      </c>
      <c r="D267" s="233"/>
      <c r="E267" s="234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243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66" t="s">
        <v>515</v>
      </c>
      <c r="D268" s="233"/>
      <c r="E268" s="234"/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243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66" t="s">
        <v>516</v>
      </c>
      <c r="D269" s="233"/>
      <c r="E269" s="234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243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27"/>
      <c r="B270" s="228"/>
      <c r="C270" s="266" t="s">
        <v>517</v>
      </c>
      <c r="D270" s="233"/>
      <c r="E270" s="234">
        <v>499.42500000000001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243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0.399999999999999" outlineLevel="1" x14ac:dyDescent="0.25">
      <c r="A271" s="249">
        <v>41</v>
      </c>
      <c r="B271" s="250" t="s">
        <v>518</v>
      </c>
      <c r="C271" s="265" t="s">
        <v>519</v>
      </c>
      <c r="D271" s="251" t="s">
        <v>272</v>
      </c>
      <c r="E271" s="252">
        <v>1333.32195</v>
      </c>
      <c r="F271" s="253"/>
      <c r="G271" s="254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378</v>
      </c>
      <c r="T271" s="231" t="s">
        <v>379</v>
      </c>
      <c r="U271" s="231">
        <v>0</v>
      </c>
      <c r="V271" s="231">
        <f>ROUND(E271*U271,2)</f>
        <v>0</v>
      </c>
      <c r="W271" s="231"/>
      <c r="X271" s="231" t="s">
        <v>239</v>
      </c>
      <c r="Y271" s="231" t="s">
        <v>240</v>
      </c>
      <c r="Z271" s="210"/>
      <c r="AA271" s="210"/>
      <c r="AB271" s="210"/>
      <c r="AC271" s="210"/>
      <c r="AD271" s="210"/>
      <c r="AE271" s="210"/>
      <c r="AF271" s="210"/>
      <c r="AG271" s="210" t="s">
        <v>453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27"/>
      <c r="B272" s="228"/>
      <c r="C272" s="266" t="s">
        <v>454</v>
      </c>
      <c r="D272" s="233"/>
      <c r="E272" s="234"/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243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27"/>
      <c r="B273" s="228"/>
      <c r="C273" s="266" t="s">
        <v>455</v>
      </c>
      <c r="D273" s="233"/>
      <c r="E273" s="234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243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3" x14ac:dyDescent="0.25">
      <c r="A274" s="227"/>
      <c r="B274" s="228"/>
      <c r="C274" s="266" t="s">
        <v>520</v>
      </c>
      <c r="D274" s="233"/>
      <c r="E274" s="234">
        <v>251.25899999999999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243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0.399999999999999" outlineLevel="3" x14ac:dyDescent="0.25">
      <c r="A275" s="227"/>
      <c r="B275" s="228"/>
      <c r="C275" s="266" t="s">
        <v>521</v>
      </c>
      <c r="D275" s="233"/>
      <c r="E275" s="234">
        <v>231.58799999999999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243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27"/>
      <c r="B276" s="228"/>
      <c r="C276" s="266" t="s">
        <v>522</v>
      </c>
      <c r="D276" s="233"/>
      <c r="E276" s="234">
        <v>377.58150000000001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243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27"/>
      <c r="B277" s="228"/>
      <c r="C277" s="266" t="s">
        <v>523</v>
      </c>
      <c r="D277" s="233"/>
      <c r="E277" s="234">
        <v>340.85969999999998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243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27"/>
      <c r="B278" s="228"/>
      <c r="C278" s="266" t="s">
        <v>524</v>
      </c>
      <c r="D278" s="233"/>
      <c r="E278" s="234">
        <v>40.8825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243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27"/>
      <c r="B279" s="228"/>
      <c r="C279" s="266" t="s">
        <v>525</v>
      </c>
      <c r="D279" s="233"/>
      <c r="E279" s="234">
        <v>9.0850000000000009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243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27"/>
      <c r="B280" s="228"/>
      <c r="C280" s="266" t="s">
        <v>526</v>
      </c>
      <c r="D280" s="233"/>
      <c r="E280" s="234">
        <v>18.170000000000002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243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27"/>
      <c r="B281" s="228"/>
      <c r="C281" s="266" t="s">
        <v>527</v>
      </c>
      <c r="D281" s="233"/>
      <c r="E281" s="234">
        <v>28.835000000000001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243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27"/>
      <c r="B282" s="228"/>
      <c r="C282" s="266" t="s">
        <v>528</v>
      </c>
      <c r="D282" s="233"/>
      <c r="E282" s="234">
        <v>35.061250000000001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243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5">
      <c r="A283" s="242" t="s">
        <v>232</v>
      </c>
      <c r="B283" s="243" t="s">
        <v>140</v>
      </c>
      <c r="C283" s="264" t="s">
        <v>141</v>
      </c>
      <c r="D283" s="244"/>
      <c r="E283" s="245"/>
      <c r="F283" s="246"/>
      <c r="G283" s="247">
        <f>SUMIF(AG284:AG323,"&lt;&gt;NOR",G284:G323)</f>
        <v>0</v>
      </c>
      <c r="H283" s="241"/>
      <c r="I283" s="241">
        <f>SUM(I284:I323)</f>
        <v>0</v>
      </c>
      <c r="J283" s="241"/>
      <c r="K283" s="241">
        <f>SUM(K284:K323)</f>
        <v>0</v>
      </c>
      <c r="L283" s="241"/>
      <c r="M283" s="241">
        <f>SUM(M284:M323)</f>
        <v>0</v>
      </c>
      <c r="N283" s="240"/>
      <c r="O283" s="240">
        <f>SUM(O284:O323)</f>
        <v>5.05</v>
      </c>
      <c r="P283" s="240"/>
      <c r="Q283" s="240">
        <f>SUM(Q284:Q323)</f>
        <v>0</v>
      </c>
      <c r="R283" s="241"/>
      <c r="S283" s="241"/>
      <c r="T283" s="241"/>
      <c r="U283" s="241"/>
      <c r="V283" s="241">
        <f>SUM(V284:V323)</f>
        <v>282.14999999999998</v>
      </c>
      <c r="W283" s="241"/>
      <c r="X283" s="241"/>
      <c r="Y283" s="241"/>
      <c r="AG283" t="s">
        <v>233</v>
      </c>
    </row>
    <row r="284" spans="1:60" outlineLevel="1" x14ac:dyDescent="0.25">
      <c r="A284" s="249">
        <v>42</v>
      </c>
      <c r="B284" s="250" t="s">
        <v>529</v>
      </c>
      <c r="C284" s="265" t="s">
        <v>530</v>
      </c>
      <c r="D284" s="251" t="s">
        <v>272</v>
      </c>
      <c r="E284" s="252">
        <v>35.799999999999997</v>
      </c>
      <c r="F284" s="253"/>
      <c r="G284" s="254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2.7999999999999998E-4</v>
      </c>
      <c r="O284" s="230">
        <f>ROUND(E284*N284,2)</f>
        <v>0.01</v>
      </c>
      <c r="P284" s="230">
        <v>0</v>
      </c>
      <c r="Q284" s="230">
        <f>ROUND(E284*P284,2)</f>
        <v>0</v>
      </c>
      <c r="R284" s="231"/>
      <c r="S284" s="231" t="s">
        <v>378</v>
      </c>
      <c r="T284" s="231" t="s">
        <v>379</v>
      </c>
      <c r="U284" s="231">
        <v>0.67</v>
      </c>
      <c r="V284" s="231">
        <f>ROUND(E284*U284,2)</f>
        <v>23.99</v>
      </c>
      <c r="W284" s="231"/>
      <c r="X284" s="231" t="s">
        <v>239</v>
      </c>
      <c r="Y284" s="231" t="s">
        <v>240</v>
      </c>
      <c r="Z284" s="210"/>
      <c r="AA284" s="210"/>
      <c r="AB284" s="210"/>
      <c r="AC284" s="210"/>
      <c r="AD284" s="210"/>
      <c r="AE284" s="210"/>
      <c r="AF284" s="210"/>
      <c r="AG284" s="210" t="s">
        <v>241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27"/>
      <c r="B285" s="228"/>
      <c r="C285" s="266" t="s">
        <v>531</v>
      </c>
      <c r="D285" s="233"/>
      <c r="E285" s="234">
        <v>35.799999999999997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243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49">
        <v>43</v>
      </c>
      <c r="B286" s="250" t="s">
        <v>532</v>
      </c>
      <c r="C286" s="265" t="s">
        <v>533</v>
      </c>
      <c r="D286" s="251" t="s">
        <v>272</v>
      </c>
      <c r="E286" s="252">
        <v>54.021000000000001</v>
      </c>
      <c r="F286" s="253"/>
      <c r="G286" s="254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4.7509999999999997E-2</v>
      </c>
      <c r="O286" s="230">
        <f>ROUND(E286*N286,2)</f>
        <v>2.57</v>
      </c>
      <c r="P286" s="230">
        <v>0</v>
      </c>
      <c r="Q286" s="230">
        <f>ROUND(E286*P286,2)</f>
        <v>0</v>
      </c>
      <c r="R286" s="231"/>
      <c r="S286" s="231" t="s">
        <v>237</v>
      </c>
      <c r="T286" s="231" t="s">
        <v>238</v>
      </c>
      <c r="U286" s="231">
        <v>0.65</v>
      </c>
      <c r="V286" s="231">
        <f>ROUND(E286*U286,2)</f>
        <v>35.11</v>
      </c>
      <c r="W286" s="231"/>
      <c r="X286" s="231" t="s">
        <v>239</v>
      </c>
      <c r="Y286" s="231" t="s">
        <v>240</v>
      </c>
      <c r="Z286" s="210"/>
      <c r="AA286" s="210"/>
      <c r="AB286" s="210"/>
      <c r="AC286" s="210"/>
      <c r="AD286" s="210"/>
      <c r="AE286" s="210"/>
      <c r="AF286" s="210"/>
      <c r="AG286" s="210" t="s">
        <v>241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27"/>
      <c r="B287" s="228"/>
      <c r="C287" s="266" t="s">
        <v>534</v>
      </c>
      <c r="D287" s="233"/>
      <c r="E287" s="234">
        <v>54.021000000000001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243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49">
        <v>44</v>
      </c>
      <c r="B288" s="250" t="s">
        <v>535</v>
      </c>
      <c r="C288" s="265" t="s">
        <v>536</v>
      </c>
      <c r="D288" s="251" t="s">
        <v>272</v>
      </c>
      <c r="E288" s="252">
        <v>54.021000000000001</v>
      </c>
      <c r="F288" s="253"/>
      <c r="G288" s="254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237</v>
      </c>
      <c r="T288" s="231" t="s">
        <v>238</v>
      </c>
      <c r="U288" s="231">
        <v>0.17</v>
      </c>
      <c r="V288" s="231">
        <f>ROUND(E288*U288,2)</f>
        <v>9.18</v>
      </c>
      <c r="W288" s="231"/>
      <c r="X288" s="231" t="s">
        <v>239</v>
      </c>
      <c r="Y288" s="231" t="s">
        <v>240</v>
      </c>
      <c r="Z288" s="210"/>
      <c r="AA288" s="210"/>
      <c r="AB288" s="210"/>
      <c r="AC288" s="210"/>
      <c r="AD288" s="210"/>
      <c r="AE288" s="210"/>
      <c r="AF288" s="210"/>
      <c r="AG288" s="210" t="s">
        <v>241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27"/>
      <c r="B289" s="228"/>
      <c r="C289" s="266" t="s">
        <v>534</v>
      </c>
      <c r="D289" s="233"/>
      <c r="E289" s="234">
        <v>54.021000000000001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243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49">
        <v>45</v>
      </c>
      <c r="B290" s="250" t="s">
        <v>537</v>
      </c>
      <c r="C290" s="265" t="s">
        <v>538</v>
      </c>
      <c r="D290" s="251" t="s">
        <v>272</v>
      </c>
      <c r="E290" s="252">
        <v>54.021000000000001</v>
      </c>
      <c r="F290" s="253"/>
      <c r="G290" s="254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2.2699999999999999E-3</v>
      </c>
      <c r="O290" s="230">
        <f>ROUND(E290*N290,2)</f>
        <v>0.12</v>
      </c>
      <c r="P290" s="230">
        <v>0</v>
      </c>
      <c r="Q290" s="230">
        <f>ROUND(E290*P290,2)</f>
        <v>0</v>
      </c>
      <c r="R290" s="231"/>
      <c r="S290" s="231" t="s">
        <v>237</v>
      </c>
      <c r="T290" s="231" t="s">
        <v>238</v>
      </c>
      <c r="U290" s="231">
        <v>0.39</v>
      </c>
      <c r="V290" s="231">
        <f>ROUND(E290*U290,2)</f>
        <v>21.07</v>
      </c>
      <c r="W290" s="231"/>
      <c r="X290" s="231" t="s">
        <v>239</v>
      </c>
      <c r="Y290" s="231" t="s">
        <v>240</v>
      </c>
      <c r="Z290" s="210"/>
      <c r="AA290" s="210"/>
      <c r="AB290" s="210"/>
      <c r="AC290" s="210"/>
      <c r="AD290" s="210"/>
      <c r="AE290" s="210"/>
      <c r="AF290" s="210"/>
      <c r="AG290" s="210" t="s">
        <v>241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27"/>
      <c r="B291" s="228"/>
      <c r="C291" s="266" t="s">
        <v>534</v>
      </c>
      <c r="D291" s="233"/>
      <c r="E291" s="234">
        <v>54.021000000000001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243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49">
        <v>46</v>
      </c>
      <c r="B292" s="250" t="s">
        <v>539</v>
      </c>
      <c r="C292" s="265" t="s">
        <v>540</v>
      </c>
      <c r="D292" s="251" t="s">
        <v>272</v>
      </c>
      <c r="E292" s="252">
        <v>54.021000000000001</v>
      </c>
      <c r="F292" s="253"/>
      <c r="G292" s="254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0</v>
      </c>
      <c r="O292" s="230">
        <f>ROUND(E292*N292,2)</f>
        <v>0</v>
      </c>
      <c r="P292" s="230">
        <v>0</v>
      </c>
      <c r="Q292" s="230">
        <f>ROUND(E292*P292,2)</f>
        <v>0</v>
      </c>
      <c r="R292" s="231"/>
      <c r="S292" s="231" t="s">
        <v>237</v>
      </c>
      <c r="T292" s="231" t="s">
        <v>238</v>
      </c>
      <c r="U292" s="231">
        <v>0.13</v>
      </c>
      <c r="V292" s="231">
        <f>ROUND(E292*U292,2)</f>
        <v>7.02</v>
      </c>
      <c r="W292" s="231"/>
      <c r="X292" s="231" t="s">
        <v>239</v>
      </c>
      <c r="Y292" s="231" t="s">
        <v>240</v>
      </c>
      <c r="Z292" s="210"/>
      <c r="AA292" s="210"/>
      <c r="AB292" s="210"/>
      <c r="AC292" s="210"/>
      <c r="AD292" s="210"/>
      <c r="AE292" s="210"/>
      <c r="AF292" s="210"/>
      <c r="AG292" s="210" t="s">
        <v>241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5">
      <c r="A293" s="227"/>
      <c r="B293" s="228"/>
      <c r="C293" s="266" t="s">
        <v>534</v>
      </c>
      <c r="D293" s="233"/>
      <c r="E293" s="234">
        <v>54.021000000000001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243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49">
        <v>47</v>
      </c>
      <c r="B294" s="250" t="s">
        <v>541</v>
      </c>
      <c r="C294" s="265" t="s">
        <v>542</v>
      </c>
      <c r="D294" s="251" t="s">
        <v>272</v>
      </c>
      <c r="E294" s="252">
        <v>195.56174999999999</v>
      </c>
      <c r="F294" s="253"/>
      <c r="G294" s="254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1.201E-2</v>
      </c>
      <c r="O294" s="230">
        <f>ROUND(E294*N294,2)</f>
        <v>2.35</v>
      </c>
      <c r="P294" s="230">
        <v>0</v>
      </c>
      <c r="Q294" s="230">
        <f>ROUND(E294*P294,2)</f>
        <v>0</v>
      </c>
      <c r="R294" s="231"/>
      <c r="S294" s="231" t="s">
        <v>237</v>
      </c>
      <c r="T294" s="231" t="s">
        <v>238</v>
      </c>
      <c r="U294" s="231">
        <v>0.95</v>
      </c>
      <c r="V294" s="231">
        <f>ROUND(E294*U294,2)</f>
        <v>185.78</v>
      </c>
      <c r="W294" s="231"/>
      <c r="X294" s="231" t="s">
        <v>239</v>
      </c>
      <c r="Y294" s="231" t="s">
        <v>240</v>
      </c>
      <c r="Z294" s="210"/>
      <c r="AA294" s="210"/>
      <c r="AB294" s="210"/>
      <c r="AC294" s="210"/>
      <c r="AD294" s="210"/>
      <c r="AE294" s="210"/>
      <c r="AF294" s="210"/>
      <c r="AG294" s="210" t="s">
        <v>241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27"/>
      <c r="B295" s="228"/>
      <c r="C295" s="266" t="s">
        <v>543</v>
      </c>
      <c r="D295" s="233"/>
      <c r="E295" s="234">
        <v>11.087999999999999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243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27"/>
      <c r="B296" s="228"/>
      <c r="C296" s="266" t="s">
        <v>544</v>
      </c>
      <c r="D296" s="233"/>
      <c r="E296" s="234">
        <v>4.07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243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27"/>
      <c r="B297" s="228"/>
      <c r="C297" s="266" t="s">
        <v>545</v>
      </c>
      <c r="D297" s="233"/>
      <c r="E297" s="234">
        <v>4.4720000000000004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243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5">
      <c r="A298" s="227"/>
      <c r="B298" s="228"/>
      <c r="C298" s="266" t="s">
        <v>546</v>
      </c>
      <c r="D298" s="233"/>
      <c r="E298" s="234">
        <v>10.007999999999999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243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27"/>
      <c r="B299" s="228"/>
      <c r="C299" s="266" t="s">
        <v>547</v>
      </c>
      <c r="D299" s="233"/>
      <c r="E299" s="234">
        <v>4.07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243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27"/>
      <c r="B300" s="228"/>
      <c r="C300" s="266" t="s">
        <v>548</v>
      </c>
      <c r="D300" s="233"/>
      <c r="E300" s="234">
        <v>3.9775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243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27"/>
      <c r="B301" s="228"/>
      <c r="C301" s="266" t="s">
        <v>549</v>
      </c>
      <c r="D301" s="233"/>
      <c r="E301" s="234">
        <v>1.665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243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27"/>
      <c r="B302" s="228"/>
      <c r="C302" s="266" t="s">
        <v>550</v>
      </c>
      <c r="D302" s="233"/>
      <c r="E302" s="234">
        <v>5.0599999999999996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243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27"/>
      <c r="B303" s="228"/>
      <c r="C303" s="266" t="s">
        <v>551</v>
      </c>
      <c r="D303" s="233"/>
      <c r="E303" s="234">
        <v>16.603999999999999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243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27"/>
      <c r="B304" s="228"/>
      <c r="C304" s="266" t="s">
        <v>552</v>
      </c>
      <c r="D304" s="233"/>
      <c r="E304" s="234">
        <v>16.603999999999999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243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27"/>
      <c r="B305" s="228"/>
      <c r="C305" s="266" t="s">
        <v>553</v>
      </c>
      <c r="D305" s="233"/>
      <c r="E305" s="234">
        <v>3.8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243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27"/>
      <c r="B306" s="228"/>
      <c r="C306" s="266" t="s">
        <v>554</v>
      </c>
      <c r="D306" s="233"/>
      <c r="E306" s="234">
        <v>1.4219999999999999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243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27"/>
      <c r="B307" s="228"/>
      <c r="C307" s="266" t="s">
        <v>555</v>
      </c>
      <c r="D307" s="233"/>
      <c r="E307" s="234">
        <v>1.4219999999999999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243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5">
      <c r="A308" s="227"/>
      <c r="B308" s="228"/>
      <c r="C308" s="266" t="s">
        <v>556</v>
      </c>
      <c r="D308" s="233"/>
      <c r="E308" s="234">
        <v>3.8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243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5">
      <c r="A309" s="227"/>
      <c r="B309" s="228"/>
      <c r="C309" s="266" t="s">
        <v>557</v>
      </c>
      <c r="D309" s="233"/>
      <c r="E309" s="234">
        <v>16.603999999999999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243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27"/>
      <c r="B310" s="228"/>
      <c r="C310" s="266" t="s">
        <v>558</v>
      </c>
      <c r="D310" s="233"/>
      <c r="E310" s="234">
        <v>4.3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243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27"/>
      <c r="B311" s="228"/>
      <c r="C311" s="266" t="s">
        <v>559</v>
      </c>
      <c r="D311" s="233"/>
      <c r="E311" s="234">
        <v>3.5905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243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27"/>
      <c r="B312" s="228"/>
      <c r="C312" s="266" t="s">
        <v>560</v>
      </c>
      <c r="D312" s="233"/>
      <c r="E312" s="234">
        <v>16.603999999999999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243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27"/>
      <c r="B313" s="228"/>
      <c r="C313" s="266" t="s">
        <v>561</v>
      </c>
      <c r="D313" s="233"/>
      <c r="E313" s="234">
        <v>3.8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243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27"/>
      <c r="B314" s="228"/>
      <c r="C314" s="266" t="s">
        <v>562</v>
      </c>
      <c r="D314" s="233"/>
      <c r="E314" s="234">
        <v>1.4219999999999999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243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27"/>
      <c r="B315" s="228"/>
      <c r="C315" s="266" t="s">
        <v>563</v>
      </c>
      <c r="D315" s="233"/>
      <c r="E315" s="234">
        <v>1.4219999999999999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243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27"/>
      <c r="B316" s="228"/>
      <c r="C316" s="266" t="s">
        <v>564</v>
      </c>
      <c r="D316" s="233"/>
      <c r="E316" s="234">
        <v>3.8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243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27"/>
      <c r="B317" s="228"/>
      <c r="C317" s="266" t="s">
        <v>565</v>
      </c>
      <c r="D317" s="233"/>
      <c r="E317" s="234">
        <v>16.603999999999999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243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27"/>
      <c r="B318" s="228"/>
      <c r="C318" s="266" t="s">
        <v>566</v>
      </c>
      <c r="D318" s="233"/>
      <c r="E318" s="234">
        <v>16.603999999999999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243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27"/>
      <c r="B319" s="228"/>
      <c r="C319" s="266" t="s">
        <v>567</v>
      </c>
      <c r="D319" s="233"/>
      <c r="E319" s="234">
        <v>3.8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243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27"/>
      <c r="B320" s="228"/>
      <c r="C320" s="266" t="s">
        <v>568</v>
      </c>
      <c r="D320" s="233"/>
      <c r="E320" s="234">
        <v>1.4219999999999999</v>
      </c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243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27"/>
      <c r="B321" s="228"/>
      <c r="C321" s="266" t="s">
        <v>569</v>
      </c>
      <c r="D321" s="233"/>
      <c r="E321" s="234">
        <v>1.4219999999999999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243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27"/>
      <c r="B322" s="228"/>
      <c r="C322" s="266" t="s">
        <v>570</v>
      </c>
      <c r="D322" s="233"/>
      <c r="E322" s="234">
        <v>3.8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243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27"/>
      <c r="B323" s="228"/>
      <c r="C323" s="266" t="s">
        <v>571</v>
      </c>
      <c r="D323" s="233"/>
      <c r="E323" s="234">
        <v>12.30475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243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5">
      <c r="A324" s="242" t="s">
        <v>232</v>
      </c>
      <c r="B324" s="243" t="s">
        <v>142</v>
      </c>
      <c r="C324" s="264" t="s">
        <v>143</v>
      </c>
      <c r="D324" s="244"/>
      <c r="E324" s="245"/>
      <c r="F324" s="246"/>
      <c r="G324" s="247">
        <f>SUMIF(AG325:AG339,"&lt;&gt;NOR",G325:G339)</f>
        <v>0</v>
      </c>
      <c r="H324" s="241"/>
      <c r="I324" s="241">
        <f>SUM(I325:I339)</f>
        <v>0</v>
      </c>
      <c r="J324" s="241"/>
      <c r="K324" s="241">
        <f>SUM(K325:K339)</f>
        <v>0</v>
      </c>
      <c r="L324" s="241"/>
      <c r="M324" s="241">
        <f>SUM(M325:M339)</f>
        <v>0</v>
      </c>
      <c r="N324" s="240"/>
      <c r="O324" s="240">
        <f>SUM(O325:O339)</f>
        <v>2452.7799999999997</v>
      </c>
      <c r="P324" s="240"/>
      <c r="Q324" s="240">
        <f>SUM(Q325:Q339)</f>
        <v>0</v>
      </c>
      <c r="R324" s="241"/>
      <c r="S324" s="241"/>
      <c r="T324" s="241"/>
      <c r="U324" s="241"/>
      <c r="V324" s="241">
        <f>SUM(V325:V339)</f>
        <v>246.52999999999997</v>
      </c>
      <c r="W324" s="241"/>
      <c r="X324" s="241"/>
      <c r="Y324" s="241"/>
      <c r="AG324" t="s">
        <v>233</v>
      </c>
    </row>
    <row r="325" spans="1:60" ht="20.399999999999999" outlineLevel="1" x14ac:dyDescent="0.25">
      <c r="A325" s="249">
        <v>48</v>
      </c>
      <c r="B325" s="250" t="s">
        <v>572</v>
      </c>
      <c r="C325" s="265" t="s">
        <v>573</v>
      </c>
      <c r="D325" s="251" t="s">
        <v>272</v>
      </c>
      <c r="E325" s="252">
        <v>965.89800000000002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7.5600000000000001E-2</v>
      </c>
      <c r="O325" s="230">
        <f>ROUND(E325*N325,2)</f>
        <v>73.02</v>
      </c>
      <c r="P325" s="230">
        <v>0</v>
      </c>
      <c r="Q325" s="230">
        <f>ROUND(E325*P325,2)</f>
        <v>0</v>
      </c>
      <c r="R325" s="231"/>
      <c r="S325" s="231" t="s">
        <v>378</v>
      </c>
      <c r="T325" s="231" t="s">
        <v>379</v>
      </c>
      <c r="U325" s="231">
        <v>2.5000000000000001E-2</v>
      </c>
      <c r="V325" s="231">
        <f>ROUND(E325*U325,2)</f>
        <v>24.15</v>
      </c>
      <c r="W325" s="231"/>
      <c r="X325" s="231" t="s">
        <v>239</v>
      </c>
      <c r="Y325" s="231" t="s">
        <v>240</v>
      </c>
      <c r="Z325" s="210"/>
      <c r="AA325" s="210"/>
      <c r="AB325" s="210"/>
      <c r="AC325" s="210"/>
      <c r="AD325" s="210"/>
      <c r="AE325" s="210"/>
      <c r="AF325" s="210"/>
      <c r="AG325" s="210" t="s">
        <v>241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66" t="s">
        <v>574</v>
      </c>
      <c r="D326" s="233"/>
      <c r="E326" s="234">
        <v>965.89800000000002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243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49</v>
      </c>
      <c r="B327" s="250" t="s">
        <v>575</v>
      </c>
      <c r="C327" s="265" t="s">
        <v>576</v>
      </c>
      <c r="D327" s="251" t="s">
        <v>272</v>
      </c>
      <c r="E327" s="252">
        <v>965.89800000000002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0.28799999999999998</v>
      </c>
      <c r="O327" s="230">
        <f>ROUND(E327*N327,2)</f>
        <v>278.18</v>
      </c>
      <c r="P327" s="230">
        <v>0</v>
      </c>
      <c r="Q327" s="230">
        <f>ROUND(E327*P327,2)</f>
        <v>0</v>
      </c>
      <c r="R327" s="231"/>
      <c r="S327" s="231" t="s">
        <v>378</v>
      </c>
      <c r="T327" s="231" t="s">
        <v>379</v>
      </c>
      <c r="U327" s="231">
        <v>2.3E-2</v>
      </c>
      <c r="V327" s="231">
        <f>ROUND(E327*U327,2)</f>
        <v>22.22</v>
      </c>
      <c r="W327" s="231"/>
      <c r="X327" s="231" t="s">
        <v>239</v>
      </c>
      <c r="Y327" s="231" t="s">
        <v>240</v>
      </c>
      <c r="Z327" s="210"/>
      <c r="AA327" s="210"/>
      <c r="AB327" s="210"/>
      <c r="AC327" s="210"/>
      <c r="AD327" s="210"/>
      <c r="AE327" s="210"/>
      <c r="AF327" s="210"/>
      <c r="AG327" s="210" t="s">
        <v>241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66" t="s">
        <v>574</v>
      </c>
      <c r="D328" s="233"/>
      <c r="E328" s="234">
        <v>965.89800000000002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243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50</v>
      </c>
      <c r="B329" s="250" t="s">
        <v>577</v>
      </c>
      <c r="C329" s="265" t="s">
        <v>578</v>
      </c>
      <c r="D329" s="251" t="s">
        <v>272</v>
      </c>
      <c r="E329" s="252">
        <v>1120.0236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0.3276</v>
      </c>
      <c r="O329" s="230">
        <f>ROUND(E329*N329,2)</f>
        <v>366.92</v>
      </c>
      <c r="P329" s="230">
        <v>0</v>
      </c>
      <c r="Q329" s="230">
        <f>ROUND(E329*P329,2)</f>
        <v>0</v>
      </c>
      <c r="R329" s="231"/>
      <c r="S329" s="231" t="s">
        <v>378</v>
      </c>
      <c r="T329" s="231" t="s">
        <v>379</v>
      </c>
      <c r="U329" s="231">
        <v>2.5999999999999999E-2</v>
      </c>
      <c r="V329" s="231">
        <f>ROUND(E329*U329,2)</f>
        <v>29.12</v>
      </c>
      <c r="W329" s="231"/>
      <c r="X329" s="231" t="s">
        <v>239</v>
      </c>
      <c r="Y329" s="231" t="s">
        <v>240</v>
      </c>
      <c r="Z329" s="210"/>
      <c r="AA329" s="210"/>
      <c r="AB329" s="210"/>
      <c r="AC329" s="210"/>
      <c r="AD329" s="210"/>
      <c r="AE329" s="210"/>
      <c r="AF329" s="210"/>
      <c r="AG329" s="210" t="s">
        <v>241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66" t="s">
        <v>579</v>
      </c>
      <c r="D330" s="233"/>
      <c r="E330" s="234">
        <v>1120.0236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243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51</v>
      </c>
      <c r="B331" s="250" t="s">
        <v>580</v>
      </c>
      <c r="C331" s="265" t="s">
        <v>581</v>
      </c>
      <c r="D331" s="251" t="s">
        <v>272</v>
      </c>
      <c r="E331" s="252">
        <v>2085.9216000000001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0.378</v>
      </c>
      <c r="O331" s="230">
        <f>ROUND(E331*N331,2)</f>
        <v>788.48</v>
      </c>
      <c r="P331" s="230">
        <v>0</v>
      </c>
      <c r="Q331" s="230">
        <f>ROUND(E331*P331,2)</f>
        <v>0</v>
      </c>
      <c r="R331" s="231"/>
      <c r="S331" s="231" t="s">
        <v>237</v>
      </c>
      <c r="T331" s="231" t="s">
        <v>238</v>
      </c>
      <c r="U331" s="231">
        <v>2.5999999999999999E-2</v>
      </c>
      <c r="V331" s="231">
        <f>ROUND(E331*U331,2)</f>
        <v>54.23</v>
      </c>
      <c r="W331" s="231"/>
      <c r="X331" s="231" t="s">
        <v>239</v>
      </c>
      <c r="Y331" s="231" t="s">
        <v>240</v>
      </c>
      <c r="Z331" s="210"/>
      <c r="AA331" s="210"/>
      <c r="AB331" s="210"/>
      <c r="AC331" s="210"/>
      <c r="AD331" s="210"/>
      <c r="AE331" s="210"/>
      <c r="AF331" s="210"/>
      <c r="AG331" s="210" t="s">
        <v>241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66" t="s">
        <v>582</v>
      </c>
      <c r="D332" s="233"/>
      <c r="E332" s="234">
        <v>630.45000000000005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243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27"/>
      <c r="B333" s="228"/>
      <c r="C333" s="266" t="s">
        <v>583</v>
      </c>
      <c r="D333" s="233"/>
      <c r="E333" s="234">
        <v>1455.4716000000001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243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0.399999999999999" outlineLevel="1" x14ac:dyDescent="0.25">
      <c r="A334" s="249">
        <v>52</v>
      </c>
      <c r="B334" s="250" t="s">
        <v>580</v>
      </c>
      <c r="C334" s="265" t="s">
        <v>584</v>
      </c>
      <c r="D334" s="251" t="s">
        <v>272</v>
      </c>
      <c r="E334" s="252">
        <v>2085.9216000000001</v>
      </c>
      <c r="F334" s="253"/>
      <c r="G334" s="254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0.378</v>
      </c>
      <c r="O334" s="230">
        <f>ROUND(E334*N334,2)</f>
        <v>788.48</v>
      </c>
      <c r="P334" s="230">
        <v>0</v>
      </c>
      <c r="Q334" s="230">
        <f>ROUND(E334*P334,2)</f>
        <v>0</v>
      </c>
      <c r="R334" s="231"/>
      <c r="S334" s="231" t="s">
        <v>237</v>
      </c>
      <c r="T334" s="231" t="s">
        <v>238</v>
      </c>
      <c r="U334" s="231">
        <v>2.5999999999999999E-2</v>
      </c>
      <c r="V334" s="231">
        <f>ROUND(E334*U334,2)</f>
        <v>54.23</v>
      </c>
      <c r="W334" s="231"/>
      <c r="X334" s="231" t="s">
        <v>239</v>
      </c>
      <c r="Y334" s="231" t="s">
        <v>240</v>
      </c>
      <c r="Z334" s="210"/>
      <c r="AA334" s="210"/>
      <c r="AB334" s="210"/>
      <c r="AC334" s="210"/>
      <c r="AD334" s="210"/>
      <c r="AE334" s="210"/>
      <c r="AF334" s="210"/>
      <c r="AG334" s="210" t="s">
        <v>241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27"/>
      <c r="B335" s="228"/>
      <c r="C335" s="266" t="s">
        <v>582</v>
      </c>
      <c r="D335" s="233"/>
      <c r="E335" s="234">
        <v>630.45000000000005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243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27"/>
      <c r="B336" s="228"/>
      <c r="C336" s="266" t="s">
        <v>583</v>
      </c>
      <c r="D336" s="233"/>
      <c r="E336" s="234">
        <v>1455.4716000000001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243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0.399999999999999" outlineLevel="1" x14ac:dyDescent="0.25">
      <c r="A337" s="249">
        <v>53</v>
      </c>
      <c r="B337" s="250" t="s">
        <v>585</v>
      </c>
      <c r="C337" s="265" t="s">
        <v>586</v>
      </c>
      <c r="D337" s="251" t="s">
        <v>272</v>
      </c>
      <c r="E337" s="252">
        <v>2085.9216000000001</v>
      </c>
      <c r="F337" s="253"/>
      <c r="G337" s="254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7.5600000000000001E-2</v>
      </c>
      <c r="O337" s="230">
        <f>ROUND(E337*N337,2)</f>
        <v>157.69999999999999</v>
      </c>
      <c r="P337" s="230">
        <v>0</v>
      </c>
      <c r="Q337" s="230">
        <f>ROUND(E337*P337,2)</f>
        <v>0</v>
      </c>
      <c r="R337" s="231"/>
      <c r="S337" s="231" t="s">
        <v>378</v>
      </c>
      <c r="T337" s="231" t="s">
        <v>379</v>
      </c>
      <c r="U337" s="231">
        <v>0.03</v>
      </c>
      <c r="V337" s="231">
        <f>ROUND(E337*U337,2)</f>
        <v>62.58</v>
      </c>
      <c r="W337" s="231"/>
      <c r="X337" s="231" t="s">
        <v>239</v>
      </c>
      <c r="Y337" s="231" t="s">
        <v>240</v>
      </c>
      <c r="Z337" s="210"/>
      <c r="AA337" s="210"/>
      <c r="AB337" s="210"/>
      <c r="AC337" s="210"/>
      <c r="AD337" s="210"/>
      <c r="AE337" s="210"/>
      <c r="AF337" s="210"/>
      <c r="AG337" s="210" t="s">
        <v>241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27"/>
      <c r="B338" s="228"/>
      <c r="C338" s="266" t="s">
        <v>582</v>
      </c>
      <c r="D338" s="233"/>
      <c r="E338" s="234">
        <v>630.45000000000005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243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27"/>
      <c r="B339" s="228"/>
      <c r="C339" s="266" t="s">
        <v>587</v>
      </c>
      <c r="D339" s="233"/>
      <c r="E339" s="234">
        <v>1455.4716000000001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243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x14ac:dyDescent="0.25">
      <c r="A340" s="242" t="s">
        <v>232</v>
      </c>
      <c r="B340" s="243" t="s">
        <v>146</v>
      </c>
      <c r="C340" s="264" t="s">
        <v>147</v>
      </c>
      <c r="D340" s="244"/>
      <c r="E340" s="245"/>
      <c r="F340" s="246"/>
      <c r="G340" s="247">
        <f>SUMIF(AG341:AG350,"&lt;&gt;NOR",G341:G350)</f>
        <v>0</v>
      </c>
      <c r="H340" s="241"/>
      <c r="I340" s="241">
        <f>SUM(I341:I350)</f>
        <v>0</v>
      </c>
      <c r="J340" s="241"/>
      <c r="K340" s="241">
        <f>SUM(K341:K350)</f>
        <v>0</v>
      </c>
      <c r="L340" s="241"/>
      <c r="M340" s="241">
        <f>SUM(M341:M350)</f>
        <v>0</v>
      </c>
      <c r="N340" s="240"/>
      <c r="O340" s="240">
        <f>SUM(O341:O350)</f>
        <v>638.29</v>
      </c>
      <c r="P340" s="240"/>
      <c r="Q340" s="240">
        <f>SUM(Q341:Q350)</f>
        <v>0</v>
      </c>
      <c r="R340" s="241"/>
      <c r="S340" s="241"/>
      <c r="T340" s="241"/>
      <c r="U340" s="241"/>
      <c r="V340" s="241">
        <f>SUM(V341:V350)</f>
        <v>939.66</v>
      </c>
      <c r="W340" s="241"/>
      <c r="X340" s="241"/>
      <c r="Y340" s="241"/>
      <c r="AG340" t="s">
        <v>233</v>
      </c>
    </row>
    <row r="341" spans="1:60" outlineLevel="1" x14ac:dyDescent="0.25">
      <c r="A341" s="249">
        <v>54</v>
      </c>
      <c r="B341" s="250" t="s">
        <v>588</v>
      </c>
      <c r="C341" s="265" t="s">
        <v>589</v>
      </c>
      <c r="D341" s="251" t="s">
        <v>236</v>
      </c>
      <c r="E341" s="252">
        <v>134.40282999999999</v>
      </c>
      <c r="F341" s="253"/>
      <c r="G341" s="254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237</v>
      </c>
      <c r="T341" s="231" t="s">
        <v>238</v>
      </c>
      <c r="U341" s="231">
        <v>0.21</v>
      </c>
      <c r="V341" s="231">
        <f>ROUND(E341*U341,2)</f>
        <v>28.22</v>
      </c>
      <c r="W341" s="231"/>
      <c r="X341" s="231" t="s">
        <v>239</v>
      </c>
      <c r="Y341" s="231" t="s">
        <v>240</v>
      </c>
      <c r="Z341" s="210"/>
      <c r="AA341" s="210"/>
      <c r="AB341" s="210"/>
      <c r="AC341" s="210"/>
      <c r="AD341" s="210"/>
      <c r="AE341" s="210"/>
      <c r="AF341" s="210"/>
      <c r="AG341" s="210" t="s">
        <v>241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27"/>
      <c r="B342" s="228"/>
      <c r="C342" s="266" t="s">
        <v>590</v>
      </c>
      <c r="D342" s="233"/>
      <c r="E342" s="234">
        <v>134.40282999999999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243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49">
        <v>55</v>
      </c>
      <c r="B343" s="250" t="s">
        <v>591</v>
      </c>
      <c r="C343" s="265" t="s">
        <v>592</v>
      </c>
      <c r="D343" s="251" t="s">
        <v>236</v>
      </c>
      <c r="E343" s="252">
        <v>250.31058999999999</v>
      </c>
      <c r="F343" s="253"/>
      <c r="G343" s="254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2.5499999999999998</v>
      </c>
      <c r="O343" s="230">
        <f>ROUND(E343*N343,2)</f>
        <v>638.29</v>
      </c>
      <c r="P343" s="230">
        <v>0</v>
      </c>
      <c r="Q343" s="230">
        <f>ROUND(E343*P343,2)</f>
        <v>0</v>
      </c>
      <c r="R343" s="231"/>
      <c r="S343" s="231" t="s">
        <v>237</v>
      </c>
      <c r="T343" s="231" t="s">
        <v>238</v>
      </c>
      <c r="U343" s="231">
        <v>2.58</v>
      </c>
      <c r="V343" s="231">
        <f>ROUND(E343*U343,2)</f>
        <v>645.79999999999995</v>
      </c>
      <c r="W343" s="231"/>
      <c r="X343" s="231" t="s">
        <v>239</v>
      </c>
      <c r="Y343" s="231" t="s">
        <v>240</v>
      </c>
      <c r="Z343" s="210"/>
      <c r="AA343" s="210"/>
      <c r="AB343" s="210"/>
      <c r="AC343" s="210"/>
      <c r="AD343" s="210"/>
      <c r="AE343" s="210"/>
      <c r="AF343" s="210"/>
      <c r="AG343" s="210" t="s">
        <v>241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27"/>
      <c r="B344" s="228"/>
      <c r="C344" s="266" t="s">
        <v>593</v>
      </c>
      <c r="D344" s="233"/>
      <c r="E344" s="234">
        <v>75.653999999999996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243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27"/>
      <c r="B345" s="228"/>
      <c r="C345" s="266" t="s">
        <v>594</v>
      </c>
      <c r="D345" s="233"/>
      <c r="E345" s="234">
        <v>174.65658999999999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243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49">
        <v>56</v>
      </c>
      <c r="B346" s="250" t="s">
        <v>595</v>
      </c>
      <c r="C346" s="265" t="s">
        <v>596</v>
      </c>
      <c r="D346" s="251" t="s">
        <v>338</v>
      </c>
      <c r="E346" s="252">
        <v>917.80550000000005</v>
      </c>
      <c r="F346" s="253"/>
      <c r="G346" s="254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237</v>
      </c>
      <c r="T346" s="231" t="s">
        <v>238</v>
      </c>
      <c r="U346" s="231">
        <v>0.1</v>
      </c>
      <c r="V346" s="231">
        <f>ROUND(E346*U346,2)</f>
        <v>91.78</v>
      </c>
      <c r="W346" s="231"/>
      <c r="X346" s="231" t="s">
        <v>239</v>
      </c>
      <c r="Y346" s="231" t="s">
        <v>240</v>
      </c>
      <c r="Z346" s="210"/>
      <c r="AA346" s="210"/>
      <c r="AB346" s="210"/>
      <c r="AC346" s="210"/>
      <c r="AD346" s="210"/>
      <c r="AE346" s="210"/>
      <c r="AF346" s="210"/>
      <c r="AG346" s="210" t="s">
        <v>241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27"/>
      <c r="B347" s="228"/>
      <c r="C347" s="266" t="s">
        <v>597</v>
      </c>
      <c r="D347" s="233"/>
      <c r="E347" s="234">
        <v>277.39800000000002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243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27"/>
      <c r="B348" s="228"/>
      <c r="C348" s="266" t="s">
        <v>598</v>
      </c>
      <c r="D348" s="233"/>
      <c r="E348" s="234">
        <v>640.40750000000003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243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57</v>
      </c>
      <c r="B349" s="250" t="s">
        <v>599</v>
      </c>
      <c r="C349" s="265" t="s">
        <v>600</v>
      </c>
      <c r="D349" s="251" t="s">
        <v>272</v>
      </c>
      <c r="E349" s="252">
        <v>965.89800000000002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1"/>
      <c r="S349" s="231" t="s">
        <v>237</v>
      </c>
      <c r="T349" s="231" t="s">
        <v>238</v>
      </c>
      <c r="U349" s="231">
        <v>0.18</v>
      </c>
      <c r="V349" s="231">
        <f>ROUND(E349*U349,2)</f>
        <v>173.86</v>
      </c>
      <c r="W349" s="231"/>
      <c r="X349" s="231" t="s">
        <v>239</v>
      </c>
      <c r="Y349" s="231" t="s">
        <v>240</v>
      </c>
      <c r="Z349" s="210"/>
      <c r="AA349" s="210"/>
      <c r="AB349" s="210"/>
      <c r="AC349" s="210"/>
      <c r="AD349" s="210"/>
      <c r="AE349" s="210"/>
      <c r="AF349" s="210"/>
      <c r="AG349" s="210" t="s">
        <v>241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27"/>
      <c r="B350" s="228"/>
      <c r="C350" s="266" t="s">
        <v>574</v>
      </c>
      <c r="D350" s="233"/>
      <c r="E350" s="234">
        <v>965.89800000000002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243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x14ac:dyDescent="0.25">
      <c r="A351" s="242" t="s">
        <v>232</v>
      </c>
      <c r="B351" s="243" t="s">
        <v>148</v>
      </c>
      <c r="C351" s="264" t="s">
        <v>149</v>
      </c>
      <c r="D351" s="244"/>
      <c r="E351" s="245"/>
      <c r="F351" s="246"/>
      <c r="G351" s="247">
        <f>SUMIF(AG352:AG374,"&lt;&gt;NOR",G352:G374)</f>
        <v>0</v>
      </c>
      <c r="H351" s="241"/>
      <c r="I351" s="241">
        <f>SUM(I352:I374)</f>
        <v>0</v>
      </c>
      <c r="J351" s="241"/>
      <c r="K351" s="241">
        <f>SUM(K352:K374)</f>
        <v>0</v>
      </c>
      <c r="L351" s="241"/>
      <c r="M351" s="241">
        <f>SUM(M352:M374)</f>
        <v>0</v>
      </c>
      <c r="N351" s="240"/>
      <c r="O351" s="240">
        <f>SUM(O352:O374)</f>
        <v>0.69</v>
      </c>
      <c r="P351" s="240"/>
      <c r="Q351" s="240">
        <f>SUM(Q352:Q374)</f>
        <v>0</v>
      </c>
      <c r="R351" s="241"/>
      <c r="S351" s="241"/>
      <c r="T351" s="241"/>
      <c r="U351" s="241"/>
      <c r="V351" s="241">
        <f>SUM(V352:V374)</f>
        <v>3261.17</v>
      </c>
      <c r="W351" s="241"/>
      <c r="X351" s="241"/>
      <c r="Y351" s="241"/>
      <c r="AG351" t="s">
        <v>233</v>
      </c>
    </row>
    <row r="352" spans="1:60" outlineLevel="1" x14ac:dyDescent="0.25">
      <c r="A352" s="249">
        <v>58</v>
      </c>
      <c r="B352" s="250" t="s">
        <v>601</v>
      </c>
      <c r="C352" s="265" t="s">
        <v>602</v>
      </c>
      <c r="D352" s="251" t="s">
        <v>459</v>
      </c>
      <c r="E352" s="252">
        <v>1.4436899999999999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6.0000000000000002E-5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378</v>
      </c>
      <c r="T352" s="231" t="s">
        <v>379</v>
      </c>
      <c r="U352" s="231">
        <v>0.22</v>
      </c>
      <c r="V352" s="231">
        <f>ROUND(E352*U352,2)</f>
        <v>0.32</v>
      </c>
      <c r="W352" s="231"/>
      <c r="X352" s="231" t="s">
        <v>239</v>
      </c>
      <c r="Y352" s="231" t="s">
        <v>240</v>
      </c>
      <c r="Z352" s="210"/>
      <c r="AA352" s="210"/>
      <c r="AB352" s="210"/>
      <c r="AC352" s="210"/>
      <c r="AD352" s="210"/>
      <c r="AE352" s="210"/>
      <c r="AF352" s="210"/>
      <c r="AG352" s="210" t="s">
        <v>241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27"/>
      <c r="B353" s="228"/>
      <c r="C353" s="266" t="s">
        <v>603</v>
      </c>
      <c r="D353" s="233"/>
      <c r="E353" s="234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243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27"/>
      <c r="B354" s="228"/>
      <c r="C354" s="266" t="s">
        <v>604</v>
      </c>
      <c r="D354" s="233"/>
      <c r="E354" s="234">
        <v>1.0782499999999999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243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27"/>
      <c r="B355" s="228"/>
      <c r="C355" s="266" t="s">
        <v>605</v>
      </c>
      <c r="D355" s="233"/>
      <c r="E355" s="234">
        <v>0.29437999999999998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243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27"/>
      <c r="B356" s="228"/>
      <c r="C356" s="266" t="s">
        <v>606</v>
      </c>
      <c r="D356" s="233"/>
      <c r="E356" s="234">
        <v>7.1059999999999998E-2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243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49">
        <v>59</v>
      </c>
      <c r="B357" s="250" t="s">
        <v>607</v>
      </c>
      <c r="C357" s="265" t="s">
        <v>608</v>
      </c>
      <c r="D357" s="251" t="s">
        <v>350</v>
      </c>
      <c r="E357" s="252">
        <v>6</v>
      </c>
      <c r="F357" s="253"/>
      <c r="G357" s="254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1.48E-3</v>
      </c>
      <c r="O357" s="230">
        <f>ROUND(E357*N357,2)</f>
        <v>0.01</v>
      </c>
      <c r="P357" s="230">
        <v>0</v>
      </c>
      <c r="Q357" s="230">
        <f>ROUND(E357*P357,2)</f>
        <v>0</v>
      </c>
      <c r="R357" s="231"/>
      <c r="S357" s="231" t="s">
        <v>378</v>
      </c>
      <c r="T357" s="231" t="s">
        <v>379</v>
      </c>
      <c r="U357" s="231">
        <v>7.03</v>
      </c>
      <c r="V357" s="231">
        <f>ROUND(E357*U357,2)</f>
        <v>42.18</v>
      </c>
      <c r="W357" s="231"/>
      <c r="X357" s="231" t="s">
        <v>239</v>
      </c>
      <c r="Y357" s="231" t="s">
        <v>240</v>
      </c>
      <c r="Z357" s="210"/>
      <c r="AA357" s="210"/>
      <c r="AB357" s="210"/>
      <c r="AC357" s="210"/>
      <c r="AD357" s="210"/>
      <c r="AE357" s="210"/>
      <c r="AF357" s="210"/>
      <c r="AG357" s="210" t="s">
        <v>241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27"/>
      <c r="B358" s="228"/>
      <c r="C358" s="266" t="s">
        <v>603</v>
      </c>
      <c r="D358" s="233"/>
      <c r="E358" s="234"/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243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27"/>
      <c r="B359" s="228"/>
      <c r="C359" s="266" t="s">
        <v>609</v>
      </c>
      <c r="D359" s="233"/>
      <c r="E359" s="234">
        <v>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243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27"/>
      <c r="B360" s="228"/>
      <c r="C360" s="266" t="s">
        <v>610</v>
      </c>
      <c r="D360" s="233"/>
      <c r="E360" s="234">
        <v>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243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27"/>
      <c r="B361" s="228"/>
      <c r="C361" s="266" t="s">
        <v>611</v>
      </c>
      <c r="D361" s="233"/>
      <c r="E361" s="234">
        <v>4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243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49">
        <v>60</v>
      </c>
      <c r="B362" s="250" t="s">
        <v>612</v>
      </c>
      <c r="C362" s="265" t="s">
        <v>613</v>
      </c>
      <c r="D362" s="251" t="s">
        <v>614</v>
      </c>
      <c r="E362" s="252">
        <v>242.375</v>
      </c>
      <c r="F362" s="253"/>
      <c r="G362" s="254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1.48E-3</v>
      </c>
      <c r="O362" s="230">
        <f>ROUND(E362*N362,2)</f>
        <v>0.36</v>
      </c>
      <c r="P362" s="230">
        <v>0</v>
      </c>
      <c r="Q362" s="230">
        <f>ROUND(E362*P362,2)</f>
        <v>0</v>
      </c>
      <c r="R362" s="231"/>
      <c r="S362" s="231" t="s">
        <v>378</v>
      </c>
      <c r="T362" s="231" t="s">
        <v>379</v>
      </c>
      <c r="U362" s="231">
        <v>7.03</v>
      </c>
      <c r="V362" s="231">
        <f>ROUND(E362*U362,2)</f>
        <v>1703.9</v>
      </c>
      <c r="W362" s="231"/>
      <c r="X362" s="231" t="s">
        <v>239</v>
      </c>
      <c r="Y362" s="231" t="s">
        <v>240</v>
      </c>
      <c r="Z362" s="210"/>
      <c r="AA362" s="210"/>
      <c r="AB362" s="210"/>
      <c r="AC362" s="210"/>
      <c r="AD362" s="210"/>
      <c r="AE362" s="210"/>
      <c r="AF362" s="210"/>
      <c r="AG362" s="210" t="s">
        <v>241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27"/>
      <c r="B363" s="228"/>
      <c r="C363" s="266" t="s">
        <v>454</v>
      </c>
      <c r="D363" s="233"/>
      <c r="E363" s="234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243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27"/>
      <c r="B364" s="228"/>
      <c r="C364" s="266" t="s">
        <v>455</v>
      </c>
      <c r="D364" s="233"/>
      <c r="E364" s="234"/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243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27"/>
      <c r="B365" s="228"/>
      <c r="C365" s="266" t="s">
        <v>615</v>
      </c>
      <c r="D365" s="233"/>
      <c r="E365" s="234">
        <v>104.625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243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3" x14ac:dyDescent="0.25">
      <c r="A366" s="227"/>
      <c r="B366" s="228"/>
      <c r="C366" s="266" t="s">
        <v>616</v>
      </c>
      <c r="D366" s="233"/>
      <c r="E366" s="234">
        <v>68.875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243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3" x14ac:dyDescent="0.25">
      <c r="A367" s="227"/>
      <c r="B367" s="228"/>
      <c r="C367" s="266" t="s">
        <v>617</v>
      </c>
      <c r="D367" s="233"/>
      <c r="E367" s="234">
        <v>68.875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243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49">
        <v>61</v>
      </c>
      <c r="B368" s="250" t="s">
        <v>618</v>
      </c>
      <c r="C368" s="265" t="s">
        <v>619</v>
      </c>
      <c r="D368" s="251" t="s">
        <v>614</v>
      </c>
      <c r="E368" s="252">
        <v>215.4725</v>
      </c>
      <c r="F368" s="253"/>
      <c r="G368" s="254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1.48E-3</v>
      </c>
      <c r="O368" s="230">
        <f>ROUND(E368*N368,2)</f>
        <v>0.32</v>
      </c>
      <c r="P368" s="230">
        <v>0</v>
      </c>
      <c r="Q368" s="230">
        <f>ROUND(E368*P368,2)</f>
        <v>0</v>
      </c>
      <c r="R368" s="231"/>
      <c r="S368" s="231" t="s">
        <v>378</v>
      </c>
      <c r="T368" s="231" t="s">
        <v>379</v>
      </c>
      <c r="U368" s="231">
        <v>7.03</v>
      </c>
      <c r="V368" s="231">
        <f>ROUND(E368*U368,2)</f>
        <v>1514.77</v>
      </c>
      <c r="W368" s="231"/>
      <c r="X368" s="231" t="s">
        <v>239</v>
      </c>
      <c r="Y368" s="231" t="s">
        <v>240</v>
      </c>
      <c r="Z368" s="210"/>
      <c r="AA368" s="210"/>
      <c r="AB368" s="210"/>
      <c r="AC368" s="210"/>
      <c r="AD368" s="210"/>
      <c r="AE368" s="210"/>
      <c r="AF368" s="210"/>
      <c r="AG368" s="210" t="s">
        <v>241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 x14ac:dyDescent="0.25">
      <c r="A369" s="227"/>
      <c r="B369" s="228"/>
      <c r="C369" s="266" t="s">
        <v>454</v>
      </c>
      <c r="D369" s="233"/>
      <c r="E369" s="234"/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243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27"/>
      <c r="B370" s="228"/>
      <c r="C370" s="266" t="s">
        <v>620</v>
      </c>
      <c r="D370" s="233"/>
      <c r="E370" s="234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243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27"/>
      <c r="B371" s="228"/>
      <c r="C371" s="266" t="s">
        <v>621</v>
      </c>
      <c r="D371" s="233"/>
      <c r="E371" s="234"/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243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27"/>
      <c r="B372" s="228"/>
      <c r="C372" s="266" t="s">
        <v>622</v>
      </c>
      <c r="D372" s="233"/>
      <c r="E372" s="234">
        <v>107.44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243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27"/>
      <c r="B373" s="228"/>
      <c r="C373" s="266" t="s">
        <v>623</v>
      </c>
      <c r="D373" s="233"/>
      <c r="E373" s="234">
        <v>67.150000000000006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243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27"/>
      <c r="B374" s="228"/>
      <c r="C374" s="266" t="s">
        <v>624</v>
      </c>
      <c r="D374" s="233"/>
      <c r="E374" s="234">
        <v>40.8825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243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x14ac:dyDescent="0.25">
      <c r="A375" s="242" t="s">
        <v>232</v>
      </c>
      <c r="B375" s="243" t="s">
        <v>154</v>
      </c>
      <c r="C375" s="264" t="s">
        <v>155</v>
      </c>
      <c r="D375" s="244"/>
      <c r="E375" s="245"/>
      <c r="F375" s="246"/>
      <c r="G375" s="247">
        <f>SUMIF(AG376:AG380,"&lt;&gt;NOR",G376:G380)</f>
        <v>0</v>
      </c>
      <c r="H375" s="241"/>
      <c r="I375" s="241">
        <f>SUM(I376:I380)</f>
        <v>0</v>
      </c>
      <c r="J375" s="241"/>
      <c r="K375" s="241">
        <f>SUM(K376:K380)</f>
        <v>0</v>
      </c>
      <c r="L375" s="241"/>
      <c r="M375" s="241">
        <f>SUM(M376:M380)</f>
        <v>0</v>
      </c>
      <c r="N375" s="240"/>
      <c r="O375" s="240">
        <f>SUM(O376:O380)</f>
        <v>0.32</v>
      </c>
      <c r="P375" s="240"/>
      <c r="Q375" s="240">
        <f>SUM(Q376:Q380)</f>
        <v>0</v>
      </c>
      <c r="R375" s="241"/>
      <c r="S375" s="241"/>
      <c r="T375" s="241"/>
      <c r="U375" s="241"/>
      <c r="V375" s="241">
        <f>SUM(V376:V380)</f>
        <v>420.22</v>
      </c>
      <c r="W375" s="241"/>
      <c r="X375" s="241"/>
      <c r="Y375" s="241"/>
      <c r="AG375" t="s">
        <v>233</v>
      </c>
    </row>
    <row r="376" spans="1:60" ht="20.399999999999999" outlineLevel="1" x14ac:dyDescent="0.25">
      <c r="A376" s="255">
        <v>62</v>
      </c>
      <c r="B376" s="256" t="s">
        <v>625</v>
      </c>
      <c r="C376" s="267" t="s">
        <v>626</v>
      </c>
      <c r="D376" s="257" t="s">
        <v>627</v>
      </c>
      <c r="E376" s="258">
        <v>2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0</v>
      </c>
      <c r="O376" s="230">
        <f>ROUND(E376*N376,2)</f>
        <v>0</v>
      </c>
      <c r="P376" s="230">
        <v>0</v>
      </c>
      <c r="Q376" s="230">
        <f>ROUND(E376*P376,2)</f>
        <v>0</v>
      </c>
      <c r="R376" s="231"/>
      <c r="S376" s="231" t="s">
        <v>237</v>
      </c>
      <c r="T376" s="231" t="s">
        <v>238</v>
      </c>
      <c r="U376" s="231">
        <v>3.61</v>
      </c>
      <c r="V376" s="231">
        <f>ROUND(E376*U376,2)</f>
        <v>7.22</v>
      </c>
      <c r="W376" s="231"/>
      <c r="X376" s="231" t="s">
        <v>239</v>
      </c>
      <c r="Y376" s="231" t="s">
        <v>240</v>
      </c>
      <c r="Z376" s="210"/>
      <c r="AA376" s="210"/>
      <c r="AB376" s="210"/>
      <c r="AC376" s="210"/>
      <c r="AD376" s="210"/>
      <c r="AE376" s="210"/>
      <c r="AF376" s="210"/>
      <c r="AG376" s="210" t="s">
        <v>241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5">
      <c r="A377" s="255">
        <v>63</v>
      </c>
      <c r="B377" s="256" t="s">
        <v>628</v>
      </c>
      <c r="C377" s="267" t="s">
        <v>629</v>
      </c>
      <c r="D377" s="257" t="s">
        <v>630</v>
      </c>
      <c r="E377" s="258">
        <v>2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0</v>
      </c>
      <c r="O377" s="230">
        <f>ROUND(E377*N377,2)</f>
        <v>0</v>
      </c>
      <c r="P377" s="230">
        <v>0</v>
      </c>
      <c r="Q377" s="230">
        <f>ROUND(E377*P377,2)</f>
        <v>0</v>
      </c>
      <c r="R377" s="231"/>
      <c r="S377" s="231" t="s">
        <v>237</v>
      </c>
      <c r="T377" s="231" t="s">
        <v>238</v>
      </c>
      <c r="U377" s="231">
        <v>0</v>
      </c>
      <c r="V377" s="231">
        <f>ROUND(E377*U377,2)</f>
        <v>0</v>
      </c>
      <c r="W377" s="231"/>
      <c r="X377" s="231" t="s">
        <v>239</v>
      </c>
      <c r="Y377" s="231" t="s">
        <v>240</v>
      </c>
      <c r="Z377" s="210"/>
      <c r="AA377" s="210"/>
      <c r="AB377" s="210"/>
      <c r="AC377" s="210"/>
      <c r="AD377" s="210"/>
      <c r="AE377" s="210"/>
      <c r="AF377" s="210"/>
      <c r="AG377" s="210" t="s">
        <v>241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64</v>
      </c>
      <c r="B378" s="256" t="s">
        <v>631</v>
      </c>
      <c r="C378" s="267" t="s">
        <v>632</v>
      </c>
      <c r="D378" s="257" t="s">
        <v>272</v>
      </c>
      <c r="E378" s="258">
        <v>50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6.3499999999999997E-3</v>
      </c>
      <c r="O378" s="230">
        <f>ROUND(E378*N378,2)</f>
        <v>0.32</v>
      </c>
      <c r="P378" s="230">
        <v>0</v>
      </c>
      <c r="Q378" s="230">
        <f>ROUND(E378*P378,2)</f>
        <v>0</v>
      </c>
      <c r="R378" s="231"/>
      <c r="S378" s="231" t="s">
        <v>237</v>
      </c>
      <c r="T378" s="231" t="s">
        <v>238</v>
      </c>
      <c r="U378" s="231">
        <v>0.26</v>
      </c>
      <c r="V378" s="231">
        <f>ROUND(E378*U378,2)</f>
        <v>13</v>
      </c>
      <c r="W378" s="231"/>
      <c r="X378" s="231" t="s">
        <v>239</v>
      </c>
      <c r="Y378" s="231" t="s">
        <v>240</v>
      </c>
      <c r="Z378" s="210"/>
      <c r="AA378" s="210"/>
      <c r="AB378" s="210"/>
      <c r="AC378" s="210"/>
      <c r="AD378" s="210"/>
      <c r="AE378" s="210"/>
      <c r="AF378" s="210"/>
      <c r="AG378" s="210" t="s">
        <v>241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5">
      <c r="A379" s="255">
        <v>65</v>
      </c>
      <c r="B379" s="256" t="s">
        <v>633</v>
      </c>
      <c r="C379" s="267" t="s">
        <v>634</v>
      </c>
      <c r="D379" s="257" t="s">
        <v>635</v>
      </c>
      <c r="E379" s="258">
        <v>200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0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237</v>
      </c>
      <c r="T379" s="231" t="s">
        <v>238</v>
      </c>
      <c r="U379" s="231">
        <v>2</v>
      </c>
      <c r="V379" s="231">
        <f>ROUND(E379*U379,2)</f>
        <v>400</v>
      </c>
      <c r="W379" s="231"/>
      <c r="X379" s="231" t="s">
        <v>239</v>
      </c>
      <c r="Y379" s="231" t="s">
        <v>240</v>
      </c>
      <c r="Z379" s="210"/>
      <c r="AA379" s="210"/>
      <c r="AB379" s="210"/>
      <c r="AC379" s="210"/>
      <c r="AD379" s="210"/>
      <c r="AE379" s="210"/>
      <c r="AF379" s="210"/>
      <c r="AG379" s="210" t="s">
        <v>241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ht="20.399999999999999" outlineLevel="1" x14ac:dyDescent="0.25">
      <c r="A380" s="255">
        <v>66</v>
      </c>
      <c r="B380" s="256" t="s">
        <v>636</v>
      </c>
      <c r="C380" s="267" t="s">
        <v>637</v>
      </c>
      <c r="D380" s="257" t="s">
        <v>638</v>
      </c>
      <c r="E380" s="258">
        <v>270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0</v>
      </c>
      <c r="O380" s="230">
        <f>ROUND(E380*N380,2)</f>
        <v>0</v>
      </c>
      <c r="P380" s="230">
        <v>0</v>
      </c>
      <c r="Q380" s="230">
        <f>ROUND(E380*P380,2)</f>
        <v>0</v>
      </c>
      <c r="R380" s="231"/>
      <c r="S380" s="231" t="s">
        <v>237</v>
      </c>
      <c r="T380" s="231" t="s">
        <v>238</v>
      </c>
      <c r="U380" s="231">
        <v>0</v>
      </c>
      <c r="V380" s="231">
        <f>ROUND(E380*U380,2)</f>
        <v>0</v>
      </c>
      <c r="W380" s="231"/>
      <c r="X380" s="231" t="s">
        <v>239</v>
      </c>
      <c r="Y380" s="231" t="s">
        <v>240</v>
      </c>
      <c r="Z380" s="210"/>
      <c r="AA380" s="210"/>
      <c r="AB380" s="210"/>
      <c r="AC380" s="210"/>
      <c r="AD380" s="210"/>
      <c r="AE380" s="210"/>
      <c r="AF380" s="210"/>
      <c r="AG380" s="210" t="s">
        <v>241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26.4" x14ac:dyDescent="0.25">
      <c r="A381" s="242" t="s">
        <v>232</v>
      </c>
      <c r="B381" s="243" t="s">
        <v>156</v>
      </c>
      <c r="C381" s="264" t="s">
        <v>157</v>
      </c>
      <c r="D381" s="244"/>
      <c r="E381" s="245"/>
      <c r="F381" s="246"/>
      <c r="G381" s="247">
        <f>SUMIF(AG382:AG384,"&lt;&gt;NOR",G382:G384)</f>
        <v>0</v>
      </c>
      <c r="H381" s="241"/>
      <c r="I381" s="241">
        <f>SUM(I382:I384)</f>
        <v>0</v>
      </c>
      <c r="J381" s="241"/>
      <c r="K381" s="241">
        <f>SUM(K382:K384)</f>
        <v>0</v>
      </c>
      <c r="L381" s="241"/>
      <c r="M381" s="241">
        <f>SUM(M382:M384)</f>
        <v>0</v>
      </c>
      <c r="N381" s="240"/>
      <c r="O381" s="240">
        <f>SUM(O382:O384)</f>
        <v>0.08</v>
      </c>
      <c r="P381" s="240"/>
      <c r="Q381" s="240">
        <f>SUM(Q382:Q384)</f>
        <v>0</v>
      </c>
      <c r="R381" s="241"/>
      <c r="S381" s="241"/>
      <c r="T381" s="241"/>
      <c r="U381" s="241"/>
      <c r="V381" s="241">
        <f>SUM(V382:V384)</f>
        <v>730.07</v>
      </c>
      <c r="W381" s="241"/>
      <c r="X381" s="241"/>
      <c r="Y381" s="241"/>
      <c r="AG381" t="s">
        <v>233</v>
      </c>
    </row>
    <row r="382" spans="1:60" outlineLevel="1" x14ac:dyDescent="0.25">
      <c r="A382" s="249">
        <v>67</v>
      </c>
      <c r="B382" s="250" t="s">
        <v>639</v>
      </c>
      <c r="C382" s="265" t="s">
        <v>640</v>
      </c>
      <c r="D382" s="251" t="s">
        <v>272</v>
      </c>
      <c r="E382" s="252">
        <v>2085.9216000000001</v>
      </c>
      <c r="F382" s="253"/>
      <c r="G382" s="254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4.0000000000000003E-5</v>
      </c>
      <c r="O382" s="230">
        <f>ROUND(E382*N382,2)</f>
        <v>0.08</v>
      </c>
      <c r="P382" s="230">
        <v>0</v>
      </c>
      <c r="Q382" s="230">
        <f>ROUND(E382*P382,2)</f>
        <v>0</v>
      </c>
      <c r="R382" s="231"/>
      <c r="S382" s="231" t="s">
        <v>237</v>
      </c>
      <c r="T382" s="231" t="s">
        <v>238</v>
      </c>
      <c r="U382" s="231">
        <v>0.35</v>
      </c>
      <c r="V382" s="231">
        <f>ROUND(E382*U382,2)</f>
        <v>730.07</v>
      </c>
      <c r="W382" s="231"/>
      <c r="X382" s="231" t="s">
        <v>239</v>
      </c>
      <c r="Y382" s="231" t="s">
        <v>240</v>
      </c>
      <c r="Z382" s="210"/>
      <c r="AA382" s="210"/>
      <c r="AB382" s="210"/>
      <c r="AC382" s="210"/>
      <c r="AD382" s="210"/>
      <c r="AE382" s="210"/>
      <c r="AF382" s="210"/>
      <c r="AG382" s="210" t="s">
        <v>241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2" x14ac:dyDescent="0.25">
      <c r="A383" s="227"/>
      <c r="B383" s="228"/>
      <c r="C383" s="266" t="s">
        <v>582</v>
      </c>
      <c r="D383" s="233"/>
      <c r="E383" s="234">
        <v>630.45000000000005</v>
      </c>
      <c r="F383" s="231"/>
      <c r="G383" s="231"/>
      <c r="H383" s="231"/>
      <c r="I383" s="231"/>
      <c r="J383" s="231"/>
      <c r="K383" s="231"/>
      <c r="L383" s="231"/>
      <c r="M383" s="231"/>
      <c r="N383" s="230"/>
      <c r="O383" s="230"/>
      <c r="P383" s="230"/>
      <c r="Q383" s="230"/>
      <c r="R383" s="231"/>
      <c r="S383" s="231"/>
      <c r="T383" s="231"/>
      <c r="U383" s="231"/>
      <c r="V383" s="231"/>
      <c r="W383" s="231"/>
      <c r="X383" s="231"/>
      <c r="Y383" s="231"/>
      <c r="Z383" s="210"/>
      <c r="AA383" s="210"/>
      <c r="AB383" s="210"/>
      <c r="AC383" s="210"/>
      <c r="AD383" s="210"/>
      <c r="AE383" s="210"/>
      <c r="AF383" s="210"/>
      <c r="AG383" s="210" t="s">
        <v>243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3" x14ac:dyDescent="0.25">
      <c r="A384" s="227"/>
      <c r="B384" s="228"/>
      <c r="C384" s="266" t="s">
        <v>583</v>
      </c>
      <c r="D384" s="233"/>
      <c r="E384" s="234">
        <v>1455.4716000000001</v>
      </c>
      <c r="F384" s="231"/>
      <c r="G384" s="231"/>
      <c r="H384" s="231"/>
      <c r="I384" s="231"/>
      <c r="J384" s="231"/>
      <c r="K384" s="231"/>
      <c r="L384" s="231"/>
      <c r="M384" s="231"/>
      <c r="N384" s="230"/>
      <c r="O384" s="230"/>
      <c r="P384" s="230"/>
      <c r="Q384" s="230"/>
      <c r="R384" s="231"/>
      <c r="S384" s="231"/>
      <c r="T384" s="231"/>
      <c r="U384" s="231"/>
      <c r="V384" s="231"/>
      <c r="W384" s="231"/>
      <c r="X384" s="231"/>
      <c r="Y384" s="231"/>
      <c r="Z384" s="210"/>
      <c r="AA384" s="210"/>
      <c r="AB384" s="210"/>
      <c r="AC384" s="210"/>
      <c r="AD384" s="210"/>
      <c r="AE384" s="210"/>
      <c r="AF384" s="210"/>
      <c r="AG384" s="210" t="s">
        <v>243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x14ac:dyDescent="0.25">
      <c r="A385" s="242" t="s">
        <v>232</v>
      </c>
      <c r="B385" s="243" t="s">
        <v>158</v>
      </c>
      <c r="C385" s="264" t="s">
        <v>159</v>
      </c>
      <c r="D385" s="244"/>
      <c r="E385" s="245"/>
      <c r="F385" s="246"/>
      <c r="G385" s="247">
        <f>SUMIF(AG386:AG386,"&lt;&gt;NOR",G386:G386)</f>
        <v>0</v>
      </c>
      <c r="H385" s="241"/>
      <c r="I385" s="241">
        <f>SUM(I386:I386)</f>
        <v>0</v>
      </c>
      <c r="J385" s="241"/>
      <c r="K385" s="241">
        <f>SUM(K386:K386)</f>
        <v>0</v>
      </c>
      <c r="L385" s="241"/>
      <c r="M385" s="241">
        <f>SUM(M386:M386)</f>
        <v>0</v>
      </c>
      <c r="N385" s="240"/>
      <c r="O385" s="240">
        <f>SUM(O386:O386)</f>
        <v>0</v>
      </c>
      <c r="P385" s="240"/>
      <c r="Q385" s="240">
        <f>SUM(Q386:Q386)</f>
        <v>0</v>
      </c>
      <c r="R385" s="241"/>
      <c r="S385" s="241"/>
      <c r="T385" s="241"/>
      <c r="U385" s="241"/>
      <c r="V385" s="241">
        <f>SUM(V386:V386)</f>
        <v>1305.3</v>
      </c>
      <c r="W385" s="241"/>
      <c r="X385" s="241"/>
      <c r="Y385" s="241"/>
      <c r="AG385" t="s">
        <v>233</v>
      </c>
    </row>
    <row r="386" spans="1:60" outlineLevel="1" x14ac:dyDescent="0.25">
      <c r="A386" s="255">
        <v>68</v>
      </c>
      <c r="B386" s="256" t="s">
        <v>641</v>
      </c>
      <c r="C386" s="267" t="s">
        <v>642</v>
      </c>
      <c r="D386" s="257" t="s">
        <v>249</v>
      </c>
      <c r="E386" s="258">
        <v>4079.0653200000002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0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237</v>
      </c>
      <c r="T386" s="231" t="s">
        <v>238</v>
      </c>
      <c r="U386" s="231">
        <v>0.32</v>
      </c>
      <c r="V386" s="231">
        <f>ROUND(E386*U386,2)</f>
        <v>1305.3</v>
      </c>
      <c r="W386" s="231"/>
      <c r="X386" s="231" t="s">
        <v>643</v>
      </c>
      <c r="Y386" s="231" t="s">
        <v>240</v>
      </c>
      <c r="Z386" s="210"/>
      <c r="AA386" s="210"/>
      <c r="AB386" s="210"/>
      <c r="AC386" s="210"/>
      <c r="AD386" s="210"/>
      <c r="AE386" s="210"/>
      <c r="AF386" s="210"/>
      <c r="AG386" s="210" t="s">
        <v>644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x14ac:dyDescent="0.25">
      <c r="A387" s="242" t="s">
        <v>232</v>
      </c>
      <c r="B387" s="243" t="s">
        <v>160</v>
      </c>
      <c r="C387" s="264" t="s">
        <v>161</v>
      </c>
      <c r="D387" s="244"/>
      <c r="E387" s="245"/>
      <c r="F387" s="246"/>
      <c r="G387" s="247">
        <f>SUMIF(AG388:AG410,"&lt;&gt;NOR",G388:G410)</f>
        <v>0</v>
      </c>
      <c r="H387" s="241"/>
      <c r="I387" s="241">
        <f>SUM(I388:I410)</f>
        <v>0</v>
      </c>
      <c r="J387" s="241"/>
      <c r="K387" s="241">
        <f>SUM(K388:K410)</f>
        <v>0</v>
      </c>
      <c r="L387" s="241"/>
      <c r="M387" s="241">
        <f>SUM(M388:M410)</f>
        <v>0</v>
      </c>
      <c r="N387" s="240"/>
      <c r="O387" s="240">
        <f>SUM(O388:O410)</f>
        <v>7.7299999999999995</v>
      </c>
      <c r="P387" s="240"/>
      <c r="Q387" s="240">
        <f>SUM(Q388:Q410)</f>
        <v>0</v>
      </c>
      <c r="R387" s="241"/>
      <c r="S387" s="241"/>
      <c r="T387" s="241"/>
      <c r="U387" s="241"/>
      <c r="V387" s="241">
        <f>SUM(V388:V410)</f>
        <v>939.36999999999989</v>
      </c>
      <c r="W387" s="241"/>
      <c r="X387" s="241"/>
      <c r="Y387" s="241"/>
      <c r="AG387" t="s">
        <v>233</v>
      </c>
    </row>
    <row r="388" spans="1:60" ht="20.399999999999999" outlineLevel="1" x14ac:dyDescent="0.25">
      <c r="A388" s="249">
        <v>69</v>
      </c>
      <c r="B388" s="250" t="s">
        <v>645</v>
      </c>
      <c r="C388" s="265" t="s">
        <v>646</v>
      </c>
      <c r="D388" s="251" t="s">
        <v>338</v>
      </c>
      <c r="E388" s="252">
        <v>89.25</v>
      </c>
      <c r="F388" s="253"/>
      <c r="G388" s="254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5.2999999999999998E-4</v>
      </c>
      <c r="O388" s="230">
        <f>ROUND(E388*N388,2)</f>
        <v>0.05</v>
      </c>
      <c r="P388" s="230">
        <v>0</v>
      </c>
      <c r="Q388" s="230">
        <f>ROUND(E388*P388,2)</f>
        <v>0</v>
      </c>
      <c r="R388" s="231"/>
      <c r="S388" s="231" t="s">
        <v>238</v>
      </c>
      <c r="T388" s="231" t="s">
        <v>238</v>
      </c>
      <c r="U388" s="231">
        <v>0.1</v>
      </c>
      <c r="V388" s="231">
        <f>ROUND(E388*U388,2)</f>
        <v>8.93</v>
      </c>
      <c r="W388" s="231"/>
      <c r="X388" s="231" t="s">
        <v>239</v>
      </c>
      <c r="Y388" s="231" t="s">
        <v>240</v>
      </c>
      <c r="Z388" s="210"/>
      <c r="AA388" s="210"/>
      <c r="AB388" s="210"/>
      <c r="AC388" s="210"/>
      <c r="AD388" s="210"/>
      <c r="AE388" s="210"/>
      <c r="AF388" s="210"/>
      <c r="AG388" s="210" t="s">
        <v>241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2" x14ac:dyDescent="0.25">
      <c r="A389" s="227"/>
      <c r="B389" s="228"/>
      <c r="C389" s="266" t="s">
        <v>647</v>
      </c>
      <c r="D389" s="233"/>
      <c r="E389" s="234">
        <v>89.25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243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5">
      <c r="A390" s="249">
        <v>70</v>
      </c>
      <c r="B390" s="250" t="s">
        <v>648</v>
      </c>
      <c r="C390" s="265" t="s">
        <v>649</v>
      </c>
      <c r="D390" s="251" t="s">
        <v>272</v>
      </c>
      <c r="E390" s="252">
        <v>133.42875000000001</v>
      </c>
      <c r="F390" s="253"/>
      <c r="G390" s="254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1.15E-3</v>
      </c>
      <c r="O390" s="230">
        <f>ROUND(E390*N390,2)</f>
        <v>0.15</v>
      </c>
      <c r="P390" s="230">
        <v>0</v>
      </c>
      <c r="Q390" s="230">
        <f>ROUND(E390*P390,2)</f>
        <v>0</v>
      </c>
      <c r="R390" s="231"/>
      <c r="S390" s="231" t="s">
        <v>237</v>
      </c>
      <c r="T390" s="231" t="s">
        <v>238</v>
      </c>
      <c r="U390" s="231">
        <v>0.16</v>
      </c>
      <c r="V390" s="231">
        <f>ROUND(E390*U390,2)</f>
        <v>21.35</v>
      </c>
      <c r="W390" s="231"/>
      <c r="X390" s="231" t="s">
        <v>239</v>
      </c>
      <c r="Y390" s="231" t="s">
        <v>240</v>
      </c>
      <c r="Z390" s="210"/>
      <c r="AA390" s="210"/>
      <c r="AB390" s="210"/>
      <c r="AC390" s="210"/>
      <c r="AD390" s="210"/>
      <c r="AE390" s="210"/>
      <c r="AF390" s="210"/>
      <c r="AG390" s="210" t="s">
        <v>241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2" x14ac:dyDescent="0.25">
      <c r="A391" s="227"/>
      <c r="B391" s="228"/>
      <c r="C391" s="266" t="s">
        <v>650</v>
      </c>
      <c r="D391" s="233"/>
      <c r="E391" s="234">
        <v>133.42875000000001</v>
      </c>
      <c r="F391" s="231"/>
      <c r="G391" s="231"/>
      <c r="H391" s="231"/>
      <c r="I391" s="231"/>
      <c r="J391" s="231"/>
      <c r="K391" s="231"/>
      <c r="L391" s="231"/>
      <c r="M391" s="231"/>
      <c r="N391" s="230"/>
      <c r="O391" s="230"/>
      <c r="P391" s="230"/>
      <c r="Q391" s="230"/>
      <c r="R391" s="231"/>
      <c r="S391" s="231"/>
      <c r="T391" s="231"/>
      <c r="U391" s="231"/>
      <c r="V391" s="231"/>
      <c r="W391" s="231"/>
      <c r="X391" s="231"/>
      <c r="Y391" s="231"/>
      <c r="Z391" s="210"/>
      <c r="AA391" s="210"/>
      <c r="AB391" s="210"/>
      <c r="AC391" s="210"/>
      <c r="AD391" s="210"/>
      <c r="AE391" s="210"/>
      <c r="AF391" s="210"/>
      <c r="AG391" s="210" t="s">
        <v>243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ht="20.399999999999999" outlineLevel="1" x14ac:dyDescent="0.25">
      <c r="A392" s="249">
        <v>71</v>
      </c>
      <c r="B392" s="250" t="s">
        <v>651</v>
      </c>
      <c r="C392" s="265" t="s">
        <v>652</v>
      </c>
      <c r="D392" s="251" t="s">
        <v>272</v>
      </c>
      <c r="E392" s="252">
        <v>2085.9216000000001</v>
      </c>
      <c r="F392" s="253"/>
      <c r="G392" s="254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0</v>
      </c>
      <c r="O392" s="230">
        <f>ROUND(E392*N392,2)</f>
        <v>0</v>
      </c>
      <c r="P392" s="230">
        <v>0</v>
      </c>
      <c r="Q392" s="230">
        <f>ROUND(E392*P392,2)</f>
        <v>0</v>
      </c>
      <c r="R392" s="231"/>
      <c r="S392" s="231" t="s">
        <v>237</v>
      </c>
      <c r="T392" s="231" t="s">
        <v>238</v>
      </c>
      <c r="U392" s="231">
        <v>0.31</v>
      </c>
      <c r="V392" s="231">
        <f>ROUND(E392*U392,2)</f>
        <v>646.64</v>
      </c>
      <c r="W392" s="231"/>
      <c r="X392" s="231" t="s">
        <v>239</v>
      </c>
      <c r="Y392" s="231" t="s">
        <v>240</v>
      </c>
      <c r="Z392" s="210"/>
      <c r="AA392" s="210"/>
      <c r="AB392" s="210"/>
      <c r="AC392" s="210"/>
      <c r="AD392" s="210"/>
      <c r="AE392" s="210"/>
      <c r="AF392" s="210"/>
      <c r="AG392" s="210" t="s">
        <v>241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2" x14ac:dyDescent="0.25">
      <c r="A393" s="227"/>
      <c r="B393" s="228"/>
      <c r="C393" s="266" t="s">
        <v>582</v>
      </c>
      <c r="D393" s="233"/>
      <c r="E393" s="234">
        <v>630.45000000000005</v>
      </c>
      <c r="F393" s="231"/>
      <c r="G393" s="231"/>
      <c r="H393" s="231"/>
      <c r="I393" s="231"/>
      <c r="J393" s="231"/>
      <c r="K393" s="231"/>
      <c r="L393" s="231"/>
      <c r="M393" s="231"/>
      <c r="N393" s="230"/>
      <c r="O393" s="230"/>
      <c r="P393" s="230"/>
      <c r="Q393" s="230"/>
      <c r="R393" s="231"/>
      <c r="S393" s="231"/>
      <c r="T393" s="231"/>
      <c r="U393" s="231"/>
      <c r="V393" s="231"/>
      <c r="W393" s="231"/>
      <c r="X393" s="231"/>
      <c r="Y393" s="231"/>
      <c r="Z393" s="210"/>
      <c r="AA393" s="210"/>
      <c r="AB393" s="210"/>
      <c r="AC393" s="210"/>
      <c r="AD393" s="210"/>
      <c r="AE393" s="210"/>
      <c r="AF393" s="210"/>
      <c r="AG393" s="210" t="s">
        <v>243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 x14ac:dyDescent="0.25">
      <c r="A394" s="227"/>
      <c r="B394" s="228"/>
      <c r="C394" s="266" t="s">
        <v>587</v>
      </c>
      <c r="D394" s="233"/>
      <c r="E394" s="234">
        <v>1455.4716000000001</v>
      </c>
      <c r="F394" s="231"/>
      <c r="G394" s="231"/>
      <c r="H394" s="231"/>
      <c r="I394" s="231"/>
      <c r="J394" s="231"/>
      <c r="K394" s="231"/>
      <c r="L394" s="231"/>
      <c r="M394" s="231"/>
      <c r="N394" s="230"/>
      <c r="O394" s="230"/>
      <c r="P394" s="230"/>
      <c r="Q394" s="230"/>
      <c r="R394" s="231"/>
      <c r="S394" s="231"/>
      <c r="T394" s="231"/>
      <c r="U394" s="231"/>
      <c r="V394" s="231"/>
      <c r="W394" s="231"/>
      <c r="X394" s="231"/>
      <c r="Y394" s="231"/>
      <c r="Z394" s="210"/>
      <c r="AA394" s="210"/>
      <c r="AB394" s="210"/>
      <c r="AC394" s="210"/>
      <c r="AD394" s="210"/>
      <c r="AE394" s="210"/>
      <c r="AF394" s="210"/>
      <c r="AG394" s="210" t="s">
        <v>243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ht="20.399999999999999" outlineLevel="1" x14ac:dyDescent="0.25">
      <c r="A395" s="249">
        <v>72</v>
      </c>
      <c r="B395" s="250" t="s">
        <v>653</v>
      </c>
      <c r="C395" s="265" t="s">
        <v>654</v>
      </c>
      <c r="D395" s="251" t="s">
        <v>272</v>
      </c>
      <c r="E395" s="252">
        <v>2085.9216000000001</v>
      </c>
      <c r="F395" s="253"/>
      <c r="G395" s="254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0</v>
      </c>
      <c r="O395" s="230">
        <f>ROUND(E395*N395,2)</f>
        <v>0</v>
      </c>
      <c r="P395" s="230">
        <v>0</v>
      </c>
      <c r="Q395" s="230">
        <f>ROUND(E395*P395,2)</f>
        <v>0</v>
      </c>
      <c r="R395" s="231"/>
      <c r="S395" s="231" t="s">
        <v>237</v>
      </c>
      <c r="T395" s="231" t="s">
        <v>238</v>
      </c>
      <c r="U395" s="231">
        <v>0.05</v>
      </c>
      <c r="V395" s="231">
        <f>ROUND(E395*U395,2)</f>
        <v>104.3</v>
      </c>
      <c r="W395" s="231"/>
      <c r="X395" s="231" t="s">
        <v>239</v>
      </c>
      <c r="Y395" s="231" t="s">
        <v>240</v>
      </c>
      <c r="Z395" s="210"/>
      <c r="AA395" s="210"/>
      <c r="AB395" s="210"/>
      <c r="AC395" s="210"/>
      <c r="AD395" s="210"/>
      <c r="AE395" s="210"/>
      <c r="AF395" s="210"/>
      <c r="AG395" s="210" t="s">
        <v>241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 x14ac:dyDescent="0.25">
      <c r="A396" s="227"/>
      <c r="B396" s="228"/>
      <c r="C396" s="266" t="s">
        <v>582</v>
      </c>
      <c r="D396" s="233"/>
      <c r="E396" s="234">
        <v>630.45000000000005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243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 x14ac:dyDescent="0.25">
      <c r="A397" s="227"/>
      <c r="B397" s="228"/>
      <c r="C397" s="266" t="s">
        <v>587</v>
      </c>
      <c r="D397" s="233"/>
      <c r="E397" s="234">
        <v>1455.4716000000001</v>
      </c>
      <c r="F397" s="231"/>
      <c r="G397" s="231"/>
      <c r="H397" s="231"/>
      <c r="I397" s="231"/>
      <c r="J397" s="231"/>
      <c r="K397" s="231"/>
      <c r="L397" s="231"/>
      <c r="M397" s="231"/>
      <c r="N397" s="230"/>
      <c r="O397" s="230"/>
      <c r="P397" s="230"/>
      <c r="Q397" s="230"/>
      <c r="R397" s="231"/>
      <c r="S397" s="231"/>
      <c r="T397" s="231"/>
      <c r="U397" s="231"/>
      <c r="V397" s="231"/>
      <c r="W397" s="231"/>
      <c r="X397" s="231"/>
      <c r="Y397" s="231"/>
      <c r="Z397" s="210"/>
      <c r="AA397" s="210"/>
      <c r="AB397" s="210"/>
      <c r="AC397" s="210"/>
      <c r="AD397" s="210"/>
      <c r="AE397" s="210"/>
      <c r="AF397" s="210"/>
      <c r="AG397" s="210" t="s">
        <v>243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ht="20.399999999999999" outlineLevel="1" x14ac:dyDescent="0.25">
      <c r="A398" s="249">
        <v>73</v>
      </c>
      <c r="B398" s="250" t="s">
        <v>655</v>
      </c>
      <c r="C398" s="265" t="s">
        <v>656</v>
      </c>
      <c r="D398" s="251" t="s">
        <v>272</v>
      </c>
      <c r="E398" s="252">
        <v>2085.9216000000001</v>
      </c>
      <c r="F398" s="253"/>
      <c r="G398" s="254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0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237</v>
      </c>
      <c r="T398" s="231" t="s">
        <v>238</v>
      </c>
      <c r="U398" s="231">
        <v>7.0000000000000007E-2</v>
      </c>
      <c r="V398" s="231">
        <f>ROUND(E398*U398,2)</f>
        <v>146.01</v>
      </c>
      <c r="W398" s="231"/>
      <c r="X398" s="231" t="s">
        <v>239</v>
      </c>
      <c r="Y398" s="231" t="s">
        <v>240</v>
      </c>
      <c r="Z398" s="210"/>
      <c r="AA398" s="210"/>
      <c r="AB398" s="210"/>
      <c r="AC398" s="210"/>
      <c r="AD398" s="210"/>
      <c r="AE398" s="210"/>
      <c r="AF398" s="210"/>
      <c r="AG398" s="210" t="s">
        <v>241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2" x14ac:dyDescent="0.25">
      <c r="A399" s="227"/>
      <c r="B399" s="228"/>
      <c r="C399" s="266" t="s">
        <v>582</v>
      </c>
      <c r="D399" s="233"/>
      <c r="E399" s="234">
        <v>630.45000000000005</v>
      </c>
      <c r="F399" s="231"/>
      <c r="G399" s="231"/>
      <c r="H399" s="231"/>
      <c r="I399" s="231"/>
      <c r="J399" s="231"/>
      <c r="K399" s="231"/>
      <c r="L399" s="231"/>
      <c r="M399" s="231"/>
      <c r="N399" s="230"/>
      <c r="O399" s="230"/>
      <c r="P399" s="230"/>
      <c r="Q399" s="230"/>
      <c r="R399" s="231"/>
      <c r="S399" s="231"/>
      <c r="T399" s="231"/>
      <c r="U399" s="231"/>
      <c r="V399" s="231"/>
      <c r="W399" s="231"/>
      <c r="X399" s="231"/>
      <c r="Y399" s="231"/>
      <c r="Z399" s="210"/>
      <c r="AA399" s="210"/>
      <c r="AB399" s="210"/>
      <c r="AC399" s="210"/>
      <c r="AD399" s="210"/>
      <c r="AE399" s="210"/>
      <c r="AF399" s="210"/>
      <c r="AG399" s="210" t="s">
        <v>243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 x14ac:dyDescent="0.25">
      <c r="A400" s="227"/>
      <c r="B400" s="228"/>
      <c r="C400" s="266" t="s">
        <v>587</v>
      </c>
      <c r="D400" s="233"/>
      <c r="E400" s="234">
        <v>1455.4716000000001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243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5">
      <c r="A401" s="249">
        <v>74</v>
      </c>
      <c r="B401" s="250" t="s">
        <v>657</v>
      </c>
      <c r="C401" s="265" t="s">
        <v>658</v>
      </c>
      <c r="D401" s="251" t="s">
        <v>272</v>
      </c>
      <c r="E401" s="252">
        <v>2398.8098399999999</v>
      </c>
      <c r="F401" s="253"/>
      <c r="G401" s="254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2.5400000000000002E-3</v>
      </c>
      <c r="O401" s="230">
        <f>ROUND(E401*N401,2)</f>
        <v>6.09</v>
      </c>
      <c r="P401" s="230">
        <v>0</v>
      </c>
      <c r="Q401" s="230">
        <f>ROUND(E401*P401,2)</f>
        <v>0</v>
      </c>
      <c r="R401" s="231" t="s">
        <v>250</v>
      </c>
      <c r="S401" s="231" t="s">
        <v>237</v>
      </c>
      <c r="T401" s="231" t="s">
        <v>238</v>
      </c>
      <c r="U401" s="231">
        <v>0</v>
      </c>
      <c r="V401" s="231">
        <f>ROUND(E401*U401,2)</f>
        <v>0</v>
      </c>
      <c r="W401" s="231"/>
      <c r="X401" s="231" t="s">
        <v>252</v>
      </c>
      <c r="Y401" s="231" t="s">
        <v>240</v>
      </c>
      <c r="Z401" s="210"/>
      <c r="AA401" s="210"/>
      <c r="AB401" s="210"/>
      <c r="AC401" s="210"/>
      <c r="AD401" s="210"/>
      <c r="AE401" s="210"/>
      <c r="AF401" s="210"/>
      <c r="AG401" s="210" t="s">
        <v>253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2" x14ac:dyDescent="0.25">
      <c r="A402" s="227"/>
      <c r="B402" s="228"/>
      <c r="C402" s="266" t="s">
        <v>659</v>
      </c>
      <c r="D402" s="233"/>
      <c r="E402" s="234">
        <v>725.01750000000004</v>
      </c>
      <c r="F402" s="231"/>
      <c r="G402" s="231"/>
      <c r="H402" s="231"/>
      <c r="I402" s="231"/>
      <c r="J402" s="231"/>
      <c r="K402" s="231"/>
      <c r="L402" s="231"/>
      <c r="M402" s="231"/>
      <c r="N402" s="230"/>
      <c r="O402" s="230"/>
      <c r="P402" s="230"/>
      <c r="Q402" s="230"/>
      <c r="R402" s="231"/>
      <c r="S402" s="231"/>
      <c r="T402" s="231"/>
      <c r="U402" s="231"/>
      <c r="V402" s="231"/>
      <c r="W402" s="231"/>
      <c r="X402" s="231"/>
      <c r="Y402" s="231"/>
      <c r="Z402" s="210"/>
      <c r="AA402" s="210"/>
      <c r="AB402" s="210"/>
      <c r="AC402" s="210"/>
      <c r="AD402" s="210"/>
      <c r="AE402" s="210"/>
      <c r="AF402" s="210"/>
      <c r="AG402" s="210" t="s">
        <v>243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3" x14ac:dyDescent="0.25">
      <c r="A403" s="227"/>
      <c r="B403" s="228"/>
      <c r="C403" s="266" t="s">
        <v>660</v>
      </c>
      <c r="D403" s="233"/>
      <c r="E403" s="234">
        <v>1673.79234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243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5">
      <c r="A404" s="249">
        <v>75</v>
      </c>
      <c r="B404" s="250" t="s">
        <v>661</v>
      </c>
      <c r="C404" s="265" t="s">
        <v>662</v>
      </c>
      <c r="D404" s="251" t="s">
        <v>272</v>
      </c>
      <c r="E404" s="252">
        <v>2398.8098399999999</v>
      </c>
      <c r="F404" s="253"/>
      <c r="G404" s="254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2.0000000000000001E-4</v>
      </c>
      <c r="O404" s="230">
        <f>ROUND(E404*N404,2)</f>
        <v>0.48</v>
      </c>
      <c r="P404" s="230">
        <v>0</v>
      </c>
      <c r="Q404" s="230">
        <f>ROUND(E404*P404,2)</f>
        <v>0</v>
      </c>
      <c r="R404" s="231" t="s">
        <v>250</v>
      </c>
      <c r="S404" s="231" t="s">
        <v>237</v>
      </c>
      <c r="T404" s="231" t="s">
        <v>238</v>
      </c>
      <c r="U404" s="231">
        <v>0</v>
      </c>
      <c r="V404" s="231">
        <f>ROUND(E404*U404,2)</f>
        <v>0</v>
      </c>
      <c r="W404" s="231"/>
      <c r="X404" s="231" t="s">
        <v>252</v>
      </c>
      <c r="Y404" s="231" t="s">
        <v>240</v>
      </c>
      <c r="Z404" s="210"/>
      <c r="AA404" s="210"/>
      <c r="AB404" s="210"/>
      <c r="AC404" s="210"/>
      <c r="AD404" s="210"/>
      <c r="AE404" s="210"/>
      <c r="AF404" s="210"/>
      <c r="AG404" s="210" t="s">
        <v>253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2" x14ac:dyDescent="0.25">
      <c r="A405" s="227"/>
      <c r="B405" s="228"/>
      <c r="C405" s="266" t="s">
        <v>659</v>
      </c>
      <c r="D405" s="233"/>
      <c r="E405" s="234">
        <v>725.01750000000004</v>
      </c>
      <c r="F405" s="231"/>
      <c r="G405" s="231"/>
      <c r="H405" s="231"/>
      <c r="I405" s="231"/>
      <c r="J405" s="231"/>
      <c r="K405" s="231"/>
      <c r="L405" s="231"/>
      <c r="M405" s="231"/>
      <c r="N405" s="230"/>
      <c r="O405" s="230"/>
      <c r="P405" s="230"/>
      <c r="Q405" s="230"/>
      <c r="R405" s="231"/>
      <c r="S405" s="231"/>
      <c r="T405" s="231"/>
      <c r="U405" s="231"/>
      <c r="V405" s="231"/>
      <c r="W405" s="231"/>
      <c r="X405" s="231"/>
      <c r="Y405" s="231"/>
      <c r="Z405" s="210"/>
      <c r="AA405" s="210"/>
      <c r="AB405" s="210"/>
      <c r="AC405" s="210"/>
      <c r="AD405" s="210"/>
      <c r="AE405" s="210"/>
      <c r="AF405" s="210"/>
      <c r="AG405" s="210" t="s">
        <v>243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 x14ac:dyDescent="0.25">
      <c r="A406" s="227"/>
      <c r="B406" s="228"/>
      <c r="C406" s="266" t="s">
        <v>660</v>
      </c>
      <c r="D406" s="233"/>
      <c r="E406" s="234">
        <v>1673.79234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243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5">
      <c r="A407" s="249">
        <v>76</v>
      </c>
      <c r="B407" s="250" t="s">
        <v>663</v>
      </c>
      <c r="C407" s="265" t="s">
        <v>664</v>
      </c>
      <c r="D407" s="251" t="s">
        <v>272</v>
      </c>
      <c r="E407" s="252">
        <v>2398.8098399999999</v>
      </c>
      <c r="F407" s="253"/>
      <c r="G407" s="254">
        <f>ROUND(E407*F407,2)</f>
        <v>0</v>
      </c>
      <c r="H407" s="232"/>
      <c r="I407" s="231">
        <f>ROUND(E407*H407,2)</f>
        <v>0</v>
      </c>
      <c r="J407" s="232"/>
      <c r="K407" s="231">
        <f>ROUND(E407*J407,2)</f>
        <v>0</v>
      </c>
      <c r="L407" s="231">
        <v>21</v>
      </c>
      <c r="M407" s="231">
        <f>G407*(1+L407/100)</f>
        <v>0</v>
      </c>
      <c r="N407" s="230">
        <v>4.0000000000000002E-4</v>
      </c>
      <c r="O407" s="230">
        <f>ROUND(E407*N407,2)</f>
        <v>0.96</v>
      </c>
      <c r="P407" s="230">
        <v>0</v>
      </c>
      <c r="Q407" s="230">
        <f>ROUND(E407*P407,2)</f>
        <v>0</v>
      </c>
      <c r="R407" s="231" t="s">
        <v>250</v>
      </c>
      <c r="S407" s="231" t="s">
        <v>237</v>
      </c>
      <c r="T407" s="231" t="s">
        <v>238</v>
      </c>
      <c r="U407" s="231">
        <v>0</v>
      </c>
      <c r="V407" s="231">
        <f>ROUND(E407*U407,2)</f>
        <v>0</v>
      </c>
      <c r="W407" s="231"/>
      <c r="X407" s="231" t="s">
        <v>252</v>
      </c>
      <c r="Y407" s="231" t="s">
        <v>240</v>
      </c>
      <c r="Z407" s="210"/>
      <c r="AA407" s="210"/>
      <c r="AB407" s="210"/>
      <c r="AC407" s="210"/>
      <c r="AD407" s="210"/>
      <c r="AE407" s="210"/>
      <c r="AF407" s="210"/>
      <c r="AG407" s="210" t="s">
        <v>253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2" x14ac:dyDescent="0.25">
      <c r="A408" s="227"/>
      <c r="B408" s="228"/>
      <c r="C408" s="266" t="s">
        <v>659</v>
      </c>
      <c r="D408" s="233"/>
      <c r="E408" s="234">
        <v>725.01750000000004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243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 x14ac:dyDescent="0.25">
      <c r="A409" s="227"/>
      <c r="B409" s="228"/>
      <c r="C409" s="266" t="s">
        <v>660</v>
      </c>
      <c r="D409" s="233"/>
      <c r="E409" s="234">
        <v>1673.79234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243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5">
      <c r="A410" s="255">
        <v>77</v>
      </c>
      <c r="B410" s="256" t="s">
        <v>665</v>
      </c>
      <c r="C410" s="267" t="s">
        <v>666</v>
      </c>
      <c r="D410" s="257" t="s">
        <v>249</v>
      </c>
      <c r="E410" s="258">
        <v>7.7330100000000002</v>
      </c>
      <c r="F410" s="259"/>
      <c r="G410" s="260">
        <f>ROUND(E410*F410,2)</f>
        <v>0</v>
      </c>
      <c r="H410" s="232"/>
      <c r="I410" s="231">
        <f>ROUND(E410*H410,2)</f>
        <v>0</v>
      </c>
      <c r="J410" s="232"/>
      <c r="K410" s="231">
        <f>ROUND(E410*J410,2)</f>
        <v>0</v>
      </c>
      <c r="L410" s="231">
        <v>21</v>
      </c>
      <c r="M410" s="231">
        <f>G410*(1+L410/100)</f>
        <v>0</v>
      </c>
      <c r="N410" s="230">
        <v>0</v>
      </c>
      <c r="O410" s="230">
        <f>ROUND(E410*N410,2)</f>
        <v>0</v>
      </c>
      <c r="P410" s="230">
        <v>0</v>
      </c>
      <c r="Q410" s="230">
        <f>ROUND(E410*P410,2)</f>
        <v>0</v>
      </c>
      <c r="R410" s="231"/>
      <c r="S410" s="231" t="s">
        <v>237</v>
      </c>
      <c r="T410" s="231" t="s">
        <v>238</v>
      </c>
      <c r="U410" s="231">
        <v>1.57</v>
      </c>
      <c r="V410" s="231">
        <f>ROUND(E410*U410,2)</f>
        <v>12.14</v>
      </c>
      <c r="W410" s="231"/>
      <c r="X410" s="231" t="s">
        <v>643</v>
      </c>
      <c r="Y410" s="231" t="s">
        <v>240</v>
      </c>
      <c r="Z410" s="210"/>
      <c r="AA410" s="210"/>
      <c r="AB410" s="210"/>
      <c r="AC410" s="210"/>
      <c r="AD410" s="210"/>
      <c r="AE410" s="210"/>
      <c r="AF410" s="210"/>
      <c r="AG410" s="210" t="s">
        <v>644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x14ac:dyDescent="0.25">
      <c r="A411" s="242" t="s">
        <v>232</v>
      </c>
      <c r="B411" s="243" t="s">
        <v>162</v>
      </c>
      <c r="C411" s="264" t="s">
        <v>163</v>
      </c>
      <c r="D411" s="244"/>
      <c r="E411" s="245"/>
      <c r="F411" s="246"/>
      <c r="G411" s="247">
        <f>SUMIF(AG412:AG425,"&lt;&gt;NOR",G412:G425)</f>
        <v>0</v>
      </c>
      <c r="H411" s="241"/>
      <c r="I411" s="241">
        <f>SUM(I412:I425)</f>
        <v>0</v>
      </c>
      <c r="J411" s="241"/>
      <c r="K411" s="241">
        <f>SUM(K412:K425)</f>
        <v>0</v>
      </c>
      <c r="L411" s="241"/>
      <c r="M411" s="241">
        <f>SUM(M412:M425)</f>
        <v>0</v>
      </c>
      <c r="N411" s="240"/>
      <c r="O411" s="240">
        <f>SUM(O412:O425)</f>
        <v>5.63</v>
      </c>
      <c r="P411" s="240"/>
      <c r="Q411" s="240">
        <f>SUM(Q412:Q425)</f>
        <v>0</v>
      </c>
      <c r="R411" s="241"/>
      <c r="S411" s="241"/>
      <c r="T411" s="241"/>
      <c r="U411" s="241"/>
      <c r="V411" s="241">
        <f>SUM(V412:V425)</f>
        <v>2056.1800000000003</v>
      </c>
      <c r="W411" s="241"/>
      <c r="X411" s="241"/>
      <c r="Y411" s="241"/>
      <c r="AG411" t="s">
        <v>233</v>
      </c>
    </row>
    <row r="412" spans="1:60" outlineLevel="1" x14ac:dyDescent="0.25">
      <c r="A412" s="249">
        <v>78</v>
      </c>
      <c r="B412" s="250" t="s">
        <v>667</v>
      </c>
      <c r="C412" s="265" t="s">
        <v>668</v>
      </c>
      <c r="D412" s="251" t="s">
        <v>350</v>
      </c>
      <c r="E412" s="252">
        <v>12</v>
      </c>
      <c r="F412" s="253"/>
      <c r="G412" s="254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8.1999999999999998E-4</v>
      </c>
      <c r="O412" s="230">
        <f>ROUND(E412*N412,2)</f>
        <v>0.01</v>
      </c>
      <c r="P412" s="230">
        <v>0</v>
      </c>
      <c r="Q412" s="230">
        <f>ROUND(E412*P412,2)</f>
        <v>0</v>
      </c>
      <c r="R412" s="231"/>
      <c r="S412" s="231" t="s">
        <v>378</v>
      </c>
      <c r="T412" s="231" t="s">
        <v>379</v>
      </c>
      <c r="U412" s="231">
        <v>0.2</v>
      </c>
      <c r="V412" s="231">
        <f>ROUND(E412*U412,2)</f>
        <v>2.4</v>
      </c>
      <c r="W412" s="231"/>
      <c r="X412" s="231" t="s">
        <v>239</v>
      </c>
      <c r="Y412" s="231" t="s">
        <v>240</v>
      </c>
      <c r="Z412" s="210"/>
      <c r="AA412" s="210"/>
      <c r="AB412" s="210"/>
      <c r="AC412" s="210"/>
      <c r="AD412" s="210"/>
      <c r="AE412" s="210"/>
      <c r="AF412" s="210"/>
      <c r="AG412" s="210" t="s">
        <v>241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2" x14ac:dyDescent="0.25">
      <c r="A413" s="227"/>
      <c r="B413" s="228"/>
      <c r="C413" s="266" t="s">
        <v>669</v>
      </c>
      <c r="D413" s="233"/>
      <c r="E413" s="234">
        <v>4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243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3" x14ac:dyDescent="0.25">
      <c r="A414" s="227"/>
      <c r="B414" s="228"/>
      <c r="C414" s="266" t="s">
        <v>670</v>
      </c>
      <c r="D414" s="233"/>
      <c r="E414" s="234">
        <v>8</v>
      </c>
      <c r="F414" s="231"/>
      <c r="G414" s="231"/>
      <c r="H414" s="231"/>
      <c r="I414" s="231"/>
      <c r="J414" s="231"/>
      <c r="K414" s="231"/>
      <c r="L414" s="231"/>
      <c r="M414" s="231"/>
      <c r="N414" s="230"/>
      <c r="O414" s="230"/>
      <c r="P414" s="230"/>
      <c r="Q414" s="230"/>
      <c r="R414" s="231"/>
      <c r="S414" s="231"/>
      <c r="T414" s="231"/>
      <c r="U414" s="231"/>
      <c r="V414" s="231"/>
      <c r="W414" s="231"/>
      <c r="X414" s="231"/>
      <c r="Y414" s="231"/>
      <c r="Z414" s="210"/>
      <c r="AA414" s="210"/>
      <c r="AB414" s="210"/>
      <c r="AC414" s="210"/>
      <c r="AD414" s="210"/>
      <c r="AE414" s="210"/>
      <c r="AF414" s="210"/>
      <c r="AG414" s="210" t="s">
        <v>243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ht="30.6" outlineLevel="1" x14ac:dyDescent="0.25">
      <c r="A415" s="249">
        <v>79</v>
      </c>
      <c r="B415" s="250" t="s">
        <v>671</v>
      </c>
      <c r="C415" s="265" t="s">
        <v>672</v>
      </c>
      <c r="D415" s="251" t="s">
        <v>272</v>
      </c>
      <c r="E415" s="252">
        <v>2246.9351999999999</v>
      </c>
      <c r="F415" s="253"/>
      <c r="G415" s="254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2.5000000000000001E-4</v>
      </c>
      <c r="O415" s="230">
        <f>ROUND(E415*N415,2)</f>
        <v>0.56000000000000005</v>
      </c>
      <c r="P415" s="230">
        <v>0</v>
      </c>
      <c r="Q415" s="230">
        <f>ROUND(E415*P415,2)</f>
        <v>0</v>
      </c>
      <c r="R415" s="231"/>
      <c r="S415" s="231" t="s">
        <v>237</v>
      </c>
      <c r="T415" s="231" t="s">
        <v>673</v>
      </c>
      <c r="U415" s="231">
        <v>0.91</v>
      </c>
      <c r="V415" s="231">
        <f>ROUND(E415*U415,2)</f>
        <v>2044.71</v>
      </c>
      <c r="W415" s="231"/>
      <c r="X415" s="231" t="s">
        <v>239</v>
      </c>
      <c r="Y415" s="231" t="s">
        <v>240</v>
      </c>
      <c r="Z415" s="210"/>
      <c r="AA415" s="210"/>
      <c r="AB415" s="210"/>
      <c r="AC415" s="210"/>
      <c r="AD415" s="210"/>
      <c r="AE415" s="210"/>
      <c r="AF415" s="210"/>
      <c r="AG415" s="210" t="s">
        <v>241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2" x14ac:dyDescent="0.25">
      <c r="A416" s="227"/>
      <c r="B416" s="228"/>
      <c r="C416" s="266" t="s">
        <v>583</v>
      </c>
      <c r="D416" s="233"/>
      <c r="E416" s="234">
        <v>1455.4716000000001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243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3" x14ac:dyDescent="0.25">
      <c r="A417" s="227"/>
      <c r="B417" s="228"/>
      <c r="C417" s="266" t="s">
        <v>674</v>
      </c>
      <c r="D417" s="233"/>
      <c r="E417" s="234">
        <v>77.83</v>
      </c>
      <c r="F417" s="231"/>
      <c r="G417" s="231"/>
      <c r="H417" s="231"/>
      <c r="I417" s="231"/>
      <c r="J417" s="231"/>
      <c r="K417" s="231"/>
      <c r="L417" s="231"/>
      <c r="M417" s="231"/>
      <c r="N417" s="230"/>
      <c r="O417" s="230"/>
      <c r="P417" s="230"/>
      <c r="Q417" s="230"/>
      <c r="R417" s="231"/>
      <c r="S417" s="231"/>
      <c r="T417" s="231"/>
      <c r="U417" s="231"/>
      <c r="V417" s="231"/>
      <c r="W417" s="231"/>
      <c r="X417" s="231"/>
      <c r="Y417" s="231"/>
      <c r="Z417" s="210"/>
      <c r="AA417" s="210"/>
      <c r="AB417" s="210"/>
      <c r="AC417" s="210"/>
      <c r="AD417" s="210"/>
      <c r="AE417" s="210"/>
      <c r="AF417" s="210"/>
      <c r="AG417" s="210" t="s">
        <v>243</v>
      </c>
      <c r="AH417" s="210">
        <v>0</v>
      </c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3" x14ac:dyDescent="0.25">
      <c r="A418" s="227"/>
      <c r="B418" s="228"/>
      <c r="C418" s="266" t="s">
        <v>675</v>
      </c>
      <c r="D418" s="233"/>
      <c r="E418" s="234">
        <v>634.85360000000003</v>
      </c>
      <c r="F418" s="231"/>
      <c r="G418" s="231"/>
      <c r="H418" s="231"/>
      <c r="I418" s="231"/>
      <c r="J418" s="231"/>
      <c r="K418" s="231"/>
      <c r="L418" s="231"/>
      <c r="M418" s="231"/>
      <c r="N418" s="230"/>
      <c r="O418" s="230"/>
      <c r="P418" s="230"/>
      <c r="Q418" s="230"/>
      <c r="R418" s="231"/>
      <c r="S418" s="231"/>
      <c r="T418" s="231"/>
      <c r="U418" s="231"/>
      <c r="V418" s="231"/>
      <c r="W418" s="231"/>
      <c r="X418" s="231"/>
      <c r="Y418" s="231"/>
      <c r="Z418" s="210"/>
      <c r="AA418" s="210"/>
      <c r="AB418" s="210"/>
      <c r="AC418" s="210"/>
      <c r="AD418" s="210"/>
      <c r="AE418" s="210"/>
      <c r="AF418" s="210"/>
      <c r="AG418" s="210" t="s">
        <v>243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3" x14ac:dyDescent="0.25">
      <c r="A419" s="227"/>
      <c r="B419" s="228"/>
      <c r="C419" s="266" t="s">
        <v>676</v>
      </c>
      <c r="D419" s="233"/>
      <c r="E419" s="234">
        <v>78.78</v>
      </c>
      <c r="F419" s="231"/>
      <c r="G419" s="231"/>
      <c r="H419" s="231"/>
      <c r="I419" s="231"/>
      <c r="J419" s="231"/>
      <c r="K419" s="231"/>
      <c r="L419" s="231"/>
      <c r="M419" s="231"/>
      <c r="N419" s="230"/>
      <c r="O419" s="230"/>
      <c r="P419" s="230"/>
      <c r="Q419" s="230"/>
      <c r="R419" s="231"/>
      <c r="S419" s="231"/>
      <c r="T419" s="231"/>
      <c r="U419" s="231"/>
      <c r="V419" s="231"/>
      <c r="W419" s="231"/>
      <c r="X419" s="231"/>
      <c r="Y419" s="231"/>
      <c r="Z419" s="210"/>
      <c r="AA419" s="210"/>
      <c r="AB419" s="210"/>
      <c r="AC419" s="210"/>
      <c r="AD419" s="210"/>
      <c r="AE419" s="210"/>
      <c r="AF419" s="210"/>
      <c r="AG419" s="210" t="s">
        <v>243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5">
      <c r="A420" s="249">
        <v>80</v>
      </c>
      <c r="B420" s="250" t="s">
        <v>677</v>
      </c>
      <c r="C420" s="265" t="s">
        <v>678</v>
      </c>
      <c r="D420" s="251" t="s">
        <v>272</v>
      </c>
      <c r="E420" s="252">
        <v>2583.9754800000001</v>
      </c>
      <c r="F420" s="253"/>
      <c r="G420" s="254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1.9599999999999999E-3</v>
      </c>
      <c r="O420" s="230">
        <f>ROUND(E420*N420,2)</f>
        <v>5.0599999999999996</v>
      </c>
      <c r="P420" s="230">
        <v>0</v>
      </c>
      <c r="Q420" s="230">
        <f>ROUND(E420*P420,2)</f>
        <v>0</v>
      </c>
      <c r="R420" s="231" t="s">
        <v>250</v>
      </c>
      <c r="S420" s="231" t="s">
        <v>679</v>
      </c>
      <c r="T420" s="231" t="s">
        <v>679</v>
      </c>
      <c r="U420" s="231">
        <v>0</v>
      </c>
      <c r="V420" s="231">
        <f>ROUND(E420*U420,2)</f>
        <v>0</v>
      </c>
      <c r="W420" s="231"/>
      <c r="X420" s="231" t="s">
        <v>252</v>
      </c>
      <c r="Y420" s="231" t="s">
        <v>240</v>
      </c>
      <c r="Z420" s="210"/>
      <c r="AA420" s="210"/>
      <c r="AB420" s="210"/>
      <c r="AC420" s="210"/>
      <c r="AD420" s="210"/>
      <c r="AE420" s="210"/>
      <c r="AF420" s="210"/>
      <c r="AG420" s="210" t="s">
        <v>253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2" x14ac:dyDescent="0.25">
      <c r="A421" s="227"/>
      <c r="B421" s="228"/>
      <c r="C421" s="266" t="s">
        <v>660</v>
      </c>
      <c r="D421" s="233"/>
      <c r="E421" s="234">
        <v>1673.79234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243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 x14ac:dyDescent="0.25">
      <c r="A422" s="227"/>
      <c r="B422" s="228"/>
      <c r="C422" s="266" t="s">
        <v>680</v>
      </c>
      <c r="D422" s="233"/>
      <c r="E422" s="234">
        <v>89.504499999999993</v>
      </c>
      <c r="F422" s="231"/>
      <c r="G422" s="231"/>
      <c r="H422" s="231"/>
      <c r="I422" s="231"/>
      <c r="J422" s="231"/>
      <c r="K422" s="231"/>
      <c r="L422" s="231"/>
      <c r="M422" s="231"/>
      <c r="N422" s="230"/>
      <c r="O422" s="230"/>
      <c r="P422" s="230"/>
      <c r="Q422" s="230"/>
      <c r="R422" s="231"/>
      <c r="S422" s="231"/>
      <c r="T422" s="231"/>
      <c r="U422" s="231"/>
      <c r="V422" s="231"/>
      <c r="W422" s="231"/>
      <c r="X422" s="231"/>
      <c r="Y422" s="231"/>
      <c r="Z422" s="210"/>
      <c r="AA422" s="210"/>
      <c r="AB422" s="210"/>
      <c r="AC422" s="210"/>
      <c r="AD422" s="210"/>
      <c r="AE422" s="210"/>
      <c r="AF422" s="210"/>
      <c r="AG422" s="210" t="s">
        <v>243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 x14ac:dyDescent="0.25">
      <c r="A423" s="227"/>
      <c r="B423" s="228"/>
      <c r="C423" s="266" t="s">
        <v>681</v>
      </c>
      <c r="D423" s="233"/>
      <c r="E423" s="234">
        <v>730.08163999999999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243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27"/>
      <c r="B424" s="228"/>
      <c r="C424" s="266" t="s">
        <v>682</v>
      </c>
      <c r="D424" s="233"/>
      <c r="E424" s="234">
        <v>90.596999999999994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243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81</v>
      </c>
      <c r="B425" s="256" t="s">
        <v>683</v>
      </c>
      <c r="C425" s="267" t="s">
        <v>684</v>
      </c>
      <c r="D425" s="257" t="s">
        <v>249</v>
      </c>
      <c r="E425" s="258">
        <v>5.6361699999999999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0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237</v>
      </c>
      <c r="T425" s="231" t="s">
        <v>238</v>
      </c>
      <c r="U425" s="231">
        <v>1.61</v>
      </c>
      <c r="V425" s="231">
        <f>ROUND(E425*U425,2)</f>
        <v>9.07</v>
      </c>
      <c r="W425" s="231"/>
      <c r="X425" s="231" t="s">
        <v>643</v>
      </c>
      <c r="Y425" s="231" t="s">
        <v>240</v>
      </c>
      <c r="Z425" s="210"/>
      <c r="AA425" s="210"/>
      <c r="AB425" s="210"/>
      <c r="AC425" s="210"/>
      <c r="AD425" s="210"/>
      <c r="AE425" s="210"/>
      <c r="AF425" s="210"/>
      <c r="AG425" s="210" t="s">
        <v>644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x14ac:dyDescent="0.25">
      <c r="A426" s="242" t="s">
        <v>232</v>
      </c>
      <c r="B426" s="243" t="s">
        <v>164</v>
      </c>
      <c r="C426" s="264" t="s">
        <v>165</v>
      </c>
      <c r="D426" s="244"/>
      <c r="E426" s="245"/>
      <c r="F426" s="246"/>
      <c r="G426" s="247">
        <f>SUMIF(AG427:AG470,"&lt;&gt;NOR",G427:G470)</f>
        <v>0</v>
      </c>
      <c r="H426" s="241"/>
      <c r="I426" s="241">
        <f>SUM(I427:I470)</f>
        <v>0</v>
      </c>
      <c r="J426" s="241"/>
      <c r="K426" s="241">
        <f>SUM(K427:K470)</f>
        <v>0</v>
      </c>
      <c r="L426" s="241"/>
      <c r="M426" s="241">
        <f>SUM(M427:M470)</f>
        <v>0</v>
      </c>
      <c r="N426" s="240"/>
      <c r="O426" s="240">
        <f>SUM(O427:O470)</f>
        <v>64.670000000000016</v>
      </c>
      <c r="P426" s="240"/>
      <c r="Q426" s="240">
        <f>SUM(Q427:Q470)</f>
        <v>0</v>
      </c>
      <c r="R426" s="241"/>
      <c r="S426" s="241"/>
      <c r="T426" s="241"/>
      <c r="U426" s="241"/>
      <c r="V426" s="241">
        <f>SUM(V427:V470)</f>
        <v>2168.7100000000005</v>
      </c>
      <c r="W426" s="241"/>
      <c r="X426" s="241"/>
      <c r="Y426" s="241"/>
      <c r="AG426" t="s">
        <v>233</v>
      </c>
    </row>
    <row r="427" spans="1:60" outlineLevel="1" x14ac:dyDescent="0.25">
      <c r="A427" s="249">
        <v>82</v>
      </c>
      <c r="B427" s="250" t="s">
        <v>685</v>
      </c>
      <c r="C427" s="265" t="s">
        <v>686</v>
      </c>
      <c r="D427" s="251" t="s">
        <v>272</v>
      </c>
      <c r="E427" s="252">
        <v>2085.9216000000001</v>
      </c>
      <c r="F427" s="253"/>
      <c r="G427" s="254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0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237</v>
      </c>
      <c r="T427" s="231" t="s">
        <v>251</v>
      </c>
      <c r="U427" s="231">
        <v>7.0000000000000007E-2</v>
      </c>
      <c r="V427" s="231">
        <f>ROUND(E427*U427,2)</f>
        <v>146.01</v>
      </c>
      <c r="W427" s="231"/>
      <c r="X427" s="231" t="s">
        <v>239</v>
      </c>
      <c r="Y427" s="231" t="s">
        <v>240</v>
      </c>
      <c r="Z427" s="210"/>
      <c r="AA427" s="210"/>
      <c r="AB427" s="210"/>
      <c r="AC427" s="210"/>
      <c r="AD427" s="210"/>
      <c r="AE427" s="210"/>
      <c r="AF427" s="210"/>
      <c r="AG427" s="210" t="s">
        <v>241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27"/>
      <c r="B428" s="228"/>
      <c r="C428" s="266" t="s">
        <v>687</v>
      </c>
      <c r="D428" s="233"/>
      <c r="E428" s="234">
        <v>630.45000000000005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243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27"/>
      <c r="B429" s="228"/>
      <c r="C429" s="266" t="s">
        <v>587</v>
      </c>
      <c r="D429" s="233"/>
      <c r="E429" s="234">
        <v>1455.4716000000001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243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ht="20.399999999999999" outlineLevel="1" x14ac:dyDescent="0.25">
      <c r="A430" s="249">
        <v>83</v>
      </c>
      <c r="B430" s="250" t="s">
        <v>688</v>
      </c>
      <c r="C430" s="265" t="s">
        <v>689</v>
      </c>
      <c r="D430" s="251" t="s">
        <v>272</v>
      </c>
      <c r="E430" s="252">
        <v>2398.8098399999999</v>
      </c>
      <c r="F430" s="253"/>
      <c r="G430" s="254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1.0000000000000001E-5</v>
      </c>
      <c r="O430" s="230">
        <f>ROUND(E430*N430,2)</f>
        <v>0.02</v>
      </c>
      <c r="P430" s="230">
        <v>0</v>
      </c>
      <c r="Q430" s="230">
        <f>ROUND(E430*P430,2)</f>
        <v>0</v>
      </c>
      <c r="R430" s="231" t="s">
        <v>250</v>
      </c>
      <c r="S430" s="231" t="s">
        <v>237</v>
      </c>
      <c r="T430" s="231" t="s">
        <v>251</v>
      </c>
      <c r="U430" s="231">
        <v>0</v>
      </c>
      <c r="V430" s="231">
        <f>ROUND(E430*U430,2)</f>
        <v>0</v>
      </c>
      <c r="W430" s="231"/>
      <c r="X430" s="231" t="s">
        <v>252</v>
      </c>
      <c r="Y430" s="231" t="s">
        <v>240</v>
      </c>
      <c r="Z430" s="210"/>
      <c r="AA430" s="210"/>
      <c r="AB430" s="210"/>
      <c r="AC430" s="210"/>
      <c r="AD430" s="210"/>
      <c r="AE430" s="210"/>
      <c r="AF430" s="210"/>
      <c r="AG430" s="210" t="s">
        <v>253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2" x14ac:dyDescent="0.25">
      <c r="A431" s="227"/>
      <c r="B431" s="228"/>
      <c r="C431" s="266" t="s">
        <v>659</v>
      </c>
      <c r="D431" s="233"/>
      <c r="E431" s="234">
        <v>725.01750000000004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243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3" x14ac:dyDescent="0.25">
      <c r="A432" s="227"/>
      <c r="B432" s="228"/>
      <c r="C432" s="266" t="s">
        <v>660</v>
      </c>
      <c r="D432" s="233"/>
      <c r="E432" s="234">
        <v>1673.79234</v>
      </c>
      <c r="F432" s="231"/>
      <c r="G432" s="231"/>
      <c r="H432" s="231"/>
      <c r="I432" s="231"/>
      <c r="J432" s="231"/>
      <c r="K432" s="231"/>
      <c r="L432" s="231"/>
      <c r="M432" s="231"/>
      <c r="N432" s="230"/>
      <c r="O432" s="230"/>
      <c r="P432" s="230"/>
      <c r="Q432" s="230"/>
      <c r="R432" s="231"/>
      <c r="S432" s="231"/>
      <c r="T432" s="231"/>
      <c r="U432" s="231"/>
      <c r="V432" s="231"/>
      <c r="W432" s="231"/>
      <c r="X432" s="231"/>
      <c r="Y432" s="231"/>
      <c r="Z432" s="210"/>
      <c r="AA432" s="210"/>
      <c r="AB432" s="210"/>
      <c r="AC432" s="210"/>
      <c r="AD432" s="210"/>
      <c r="AE432" s="210"/>
      <c r="AF432" s="210"/>
      <c r="AG432" s="210" t="s">
        <v>243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30.6" outlineLevel="1" x14ac:dyDescent="0.25">
      <c r="A433" s="249">
        <v>84</v>
      </c>
      <c r="B433" s="250" t="s">
        <v>690</v>
      </c>
      <c r="C433" s="265" t="s">
        <v>691</v>
      </c>
      <c r="D433" s="251" t="s">
        <v>272</v>
      </c>
      <c r="E433" s="252">
        <v>116.02500000000001</v>
      </c>
      <c r="F433" s="253"/>
      <c r="G433" s="254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4.28E-3</v>
      </c>
      <c r="O433" s="230">
        <f>ROUND(E433*N433,2)</f>
        <v>0.5</v>
      </c>
      <c r="P433" s="230">
        <v>0</v>
      </c>
      <c r="Q433" s="230">
        <f>ROUND(E433*P433,2)</f>
        <v>0</v>
      </c>
      <c r="R433" s="231"/>
      <c r="S433" s="231" t="s">
        <v>237</v>
      </c>
      <c r="T433" s="231" t="s">
        <v>238</v>
      </c>
      <c r="U433" s="231">
        <v>0.61919999999999997</v>
      </c>
      <c r="V433" s="231">
        <f>ROUND(E433*U433,2)</f>
        <v>71.84</v>
      </c>
      <c r="W433" s="231"/>
      <c r="X433" s="231" t="s">
        <v>239</v>
      </c>
      <c r="Y433" s="231" t="s">
        <v>240</v>
      </c>
      <c r="Z433" s="210"/>
      <c r="AA433" s="210"/>
      <c r="AB433" s="210"/>
      <c r="AC433" s="210"/>
      <c r="AD433" s="210"/>
      <c r="AE433" s="210"/>
      <c r="AF433" s="210"/>
      <c r="AG433" s="210" t="s">
        <v>241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2" x14ac:dyDescent="0.25">
      <c r="A434" s="227"/>
      <c r="B434" s="228"/>
      <c r="C434" s="266" t="s">
        <v>692</v>
      </c>
      <c r="D434" s="233"/>
      <c r="E434" s="234">
        <v>116.02500000000001</v>
      </c>
      <c r="F434" s="231"/>
      <c r="G434" s="231"/>
      <c r="H434" s="231"/>
      <c r="I434" s="231"/>
      <c r="J434" s="231"/>
      <c r="K434" s="231"/>
      <c r="L434" s="231"/>
      <c r="M434" s="231"/>
      <c r="N434" s="230"/>
      <c r="O434" s="230"/>
      <c r="P434" s="230"/>
      <c r="Q434" s="230"/>
      <c r="R434" s="231"/>
      <c r="S434" s="231"/>
      <c r="T434" s="231"/>
      <c r="U434" s="231"/>
      <c r="V434" s="231"/>
      <c r="W434" s="231"/>
      <c r="X434" s="231"/>
      <c r="Y434" s="231"/>
      <c r="Z434" s="210"/>
      <c r="AA434" s="210"/>
      <c r="AB434" s="210"/>
      <c r="AC434" s="210"/>
      <c r="AD434" s="210"/>
      <c r="AE434" s="210"/>
      <c r="AF434" s="210"/>
      <c r="AG434" s="210" t="s">
        <v>243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5">
      <c r="A435" s="249">
        <v>85</v>
      </c>
      <c r="B435" s="250" t="s">
        <v>693</v>
      </c>
      <c r="C435" s="265" t="s">
        <v>694</v>
      </c>
      <c r="D435" s="251" t="s">
        <v>236</v>
      </c>
      <c r="E435" s="252">
        <v>4.9225000000000003</v>
      </c>
      <c r="F435" s="253"/>
      <c r="G435" s="254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1.7500000000000002E-2</v>
      </c>
      <c r="O435" s="230">
        <f>ROUND(E435*N435,2)</f>
        <v>0.09</v>
      </c>
      <c r="P435" s="230">
        <v>0</v>
      </c>
      <c r="Q435" s="230">
        <f>ROUND(E435*P435,2)</f>
        <v>0</v>
      </c>
      <c r="R435" s="231" t="s">
        <v>250</v>
      </c>
      <c r="S435" s="231" t="s">
        <v>237</v>
      </c>
      <c r="T435" s="231" t="s">
        <v>238</v>
      </c>
      <c r="U435" s="231">
        <v>0</v>
      </c>
      <c r="V435" s="231">
        <f>ROUND(E435*U435,2)</f>
        <v>0</v>
      </c>
      <c r="W435" s="231"/>
      <c r="X435" s="231" t="s">
        <v>252</v>
      </c>
      <c r="Y435" s="231" t="s">
        <v>240</v>
      </c>
      <c r="Z435" s="210"/>
      <c r="AA435" s="210"/>
      <c r="AB435" s="210"/>
      <c r="AC435" s="210"/>
      <c r="AD435" s="210"/>
      <c r="AE435" s="210"/>
      <c r="AF435" s="210"/>
      <c r="AG435" s="210" t="s">
        <v>253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 x14ac:dyDescent="0.25">
      <c r="A436" s="227"/>
      <c r="B436" s="228"/>
      <c r="C436" s="266" t="s">
        <v>695</v>
      </c>
      <c r="D436" s="233"/>
      <c r="E436" s="234">
        <v>4.9225000000000003</v>
      </c>
      <c r="F436" s="231"/>
      <c r="G436" s="231"/>
      <c r="H436" s="231"/>
      <c r="I436" s="231"/>
      <c r="J436" s="231"/>
      <c r="K436" s="231"/>
      <c r="L436" s="231"/>
      <c r="M436" s="231"/>
      <c r="N436" s="230"/>
      <c r="O436" s="230"/>
      <c r="P436" s="230"/>
      <c r="Q436" s="230"/>
      <c r="R436" s="231"/>
      <c r="S436" s="231"/>
      <c r="T436" s="231"/>
      <c r="U436" s="231"/>
      <c r="V436" s="231"/>
      <c r="W436" s="231"/>
      <c r="X436" s="231"/>
      <c r="Y436" s="231"/>
      <c r="Z436" s="210"/>
      <c r="AA436" s="210"/>
      <c r="AB436" s="210"/>
      <c r="AC436" s="210"/>
      <c r="AD436" s="210"/>
      <c r="AE436" s="210"/>
      <c r="AF436" s="210"/>
      <c r="AG436" s="210" t="s">
        <v>243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5">
      <c r="A437" s="249">
        <v>86</v>
      </c>
      <c r="B437" s="250" t="s">
        <v>696</v>
      </c>
      <c r="C437" s="265" t="s">
        <v>697</v>
      </c>
      <c r="D437" s="251" t="s">
        <v>272</v>
      </c>
      <c r="E437" s="252">
        <v>51.686250000000001</v>
      </c>
      <c r="F437" s="253"/>
      <c r="G437" s="254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1.15E-3</v>
      </c>
      <c r="O437" s="230">
        <f>ROUND(E437*N437,2)</f>
        <v>0.06</v>
      </c>
      <c r="P437" s="230">
        <v>0</v>
      </c>
      <c r="Q437" s="230">
        <f>ROUND(E437*P437,2)</f>
        <v>0</v>
      </c>
      <c r="R437" s="231" t="s">
        <v>250</v>
      </c>
      <c r="S437" s="231" t="s">
        <v>237</v>
      </c>
      <c r="T437" s="231" t="s">
        <v>238</v>
      </c>
      <c r="U437" s="231">
        <v>0</v>
      </c>
      <c r="V437" s="231">
        <f>ROUND(E437*U437,2)</f>
        <v>0</v>
      </c>
      <c r="W437" s="231"/>
      <c r="X437" s="231" t="s">
        <v>252</v>
      </c>
      <c r="Y437" s="231" t="s">
        <v>240</v>
      </c>
      <c r="Z437" s="210"/>
      <c r="AA437" s="210"/>
      <c r="AB437" s="210"/>
      <c r="AC437" s="210"/>
      <c r="AD437" s="210"/>
      <c r="AE437" s="210"/>
      <c r="AF437" s="210"/>
      <c r="AG437" s="210" t="s">
        <v>253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2" x14ac:dyDescent="0.25">
      <c r="A438" s="227"/>
      <c r="B438" s="228"/>
      <c r="C438" s="266" t="s">
        <v>698</v>
      </c>
      <c r="D438" s="233"/>
      <c r="E438" s="234">
        <v>51.686250000000001</v>
      </c>
      <c r="F438" s="231"/>
      <c r="G438" s="231"/>
      <c r="H438" s="231"/>
      <c r="I438" s="231"/>
      <c r="J438" s="231"/>
      <c r="K438" s="231"/>
      <c r="L438" s="231"/>
      <c r="M438" s="231"/>
      <c r="N438" s="230"/>
      <c r="O438" s="230"/>
      <c r="P438" s="230"/>
      <c r="Q438" s="230"/>
      <c r="R438" s="231"/>
      <c r="S438" s="231"/>
      <c r="T438" s="231"/>
      <c r="U438" s="231"/>
      <c r="V438" s="231"/>
      <c r="W438" s="231"/>
      <c r="X438" s="231"/>
      <c r="Y438" s="231"/>
      <c r="Z438" s="210"/>
      <c r="AA438" s="210"/>
      <c r="AB438" s="210"/>
      <c r="AC438" s="210"/>
      <c r="AD438" s="210"/>
      <c r="AE438" s="210"/>
      <c r="AF438" s="210"/>
      <c r="AG438" s="210" t="s">
        <v>243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49">
        <v>87</v>
      </c>
      <c r="B439" s="250" t="s">
        <v>699</v>
      </c>
      <c r="C439" s="265" t="s">
        <v>700</v>
      </c>
      <c r="D439" s="251" t="s">
        <v>272</v>
      </c>
      <c r="E439" s="252">
        <v>121.82625</v>
      </c>
      <c r="F439" s="253"/>
      <c r="G439" s="254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7.0000000000000001E-3</v>
      </c>
      <c r="O439" s="230">
        <f>ROUND(E439*N439,2)</f>
        <v>0.85</v>
      </c>
      <c r="P439" s="230">
        <v>0</v>
      </c>
      <c r="Q439" s="230">
        <f>ROUND(E439*P439,2)</f>
        <v>0</v>
      </c>
      <c r="R439" s="231"/>
      <c r="S439" s="231" t="s">
        <v>378</v>
      </c>
      <c r="T439" s="231" t="s">
        <v>379</v>
      </c>
      <c r="U439" s="231">
        <v>0</v>
      </c>
      <c r="V439" s="231">
        <f>ROUND(E439*U439,2)</f>
        <v>0</v>
      </c>
      <c r="W439" s="231"/>
      <c r="X439" s="231" t="s">
        <v>252</v>
      </c>
      <c r="Y439" s="231" t="s">
        <v>240</v>
      </c>
      <c r="Z439" s="210"/>
      <c r="AA439" s="210"/>
      <c r="AB439" s="210"/>
      <c r="AC439" s="210"/>
      <c r="AD439" s="210"/>
      <c r="AE439" s="210"/>
      <c r="AF439" s="210"/>
      <c r="AG439" s="210" t="s">
        <v>253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2" x14ac:dyDescent="0.25">
      <c r="A440" s="227"/>
      <c r="B440" s="228"/>
      <c r="C440" s="266" t="s">
        <v>701</v>
      </c>
      <c r="D440" s="233"/>
      <c r="E440" s="234">
        <v>121.82625</v>
      </c>
      <c r="F440" s="231"/>
      <c r="G440" s="231"/>
      <c r="H440" s="231"/>
      <c r="I440" s="231"/>
      <c r="J440" s="231"/>
      <c r="K440" s="231"/>
      <c r="L440" s="231"/>
      <c r="M440" s="231"/>
      <c r="N440" s="230"/>
      <c r="O440" s="230"/>
      <c r="P440" s="230"/>
      <c r="Q440" s="230"/>
      <c r="R440" s="231"/>
      <c r="S440" s="231"/>
      <c r="T440" s="231"/>
      <c r="U440" s="231"/>
      <c r="V440" s="231"/>
      <c r="W440" s="231"/>
      <c r="X440" s="231"/>
      <c r="Y440" s="231"/>
      <c r="Z440" s="210"/>
      <c r="AA440" s="210"/>
      <c r="AB440" s="210"/>
      <c r="AC440" s="210"/>
      <c r="AD440" s="210"/>
      <c r="AE440" s="210"/>
      <c r="AF440" s="210"/>
      <c r="AG440" s="210" t="s">
        <v>243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5">
      <c r="A441" s="249">
        <v>88</v>
      </c>
      <c r="B441" s="250" t="s">
        <v>702</v>
      </c>
      <c r="C441" s="265" t="s">
        <v>703</v>
      </c>
      <c r="D441" s="251" t="s">
        <v>272</v>
      </c>
      <c r="E441" s="252">
        <v>2085.9216000000001</v>
      </c>
      <c r="F441" s="253"/>
      <c r="G441" s="254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0</v>
      </c>
      <c r="O441" s="230">
        <f>ROUND(E441*N441,2)</f>
        <v>0</v>
      </c>
      <c r="P441" s="230">
        <v>0</v>
      </c>
      <c r="Q441" s="230">
        <f>ROUND(E441*P441,2)</f>
        <v>0</v>
      </c>
      <c r="R441" s="231"/>
      <c r="S441" s="231" t="s">
        <v>237</v>
      </c>
      <c r="T441" s="231" t="s">
        <v>238</v>
      </c>
      <c r="U441" s="231">
        <v>0.15</v>
      </c>
      <c r="V441" s="231">
        <f>ROUND(E441*U441,2)</f>
        <v>312.89</v>
      </c>
      <c r="W441" s="231"/>
      <c r="X441" s="231" t="s">
        <v>239</v>
      </c>
      <c r="Y441" s="231" t="s">
        <v>240</v>
      </c>
      <c r="Z441" s="210"/>
      <c r="AA441" s="210"/>
      <c r="AB441" s="210"/>
      <c r="AC441" s="210"/>
      <c r="AD441" s="210"/>
      <c r="AE441" s="210"/>
      <c r="AF441" s="210"/>
      <c r="AG441" s="210" t="s">
        <v>241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2" x14ac:dyDescent="0.25">
      <c r="A442" s="227"/>
      <c r="B442" s="228"/>
      <c r="C442" s="266" t="s">
        <v>582</v>
      </c>
      <c r="D442" s="233"/>
      <c r="E442" s="234">
        <v>630.45000000000005</v>
      </c>
      <c r="F442" s="231"/>
      <c r="G442" s="231"/>
      <c r="H442" s="231"/>
      <c r="I442" s="231"/>
      <c r="J442" s="231"/>
      <c r="K442" s="231"/>
      <c r="L442" s="231"/>
      <c r="M442" s="231"/>
      <c r="N442" s="230"/>
      <c r="O442" s="230"/>
      <c r="P442" s="230"/>
      <c r="Q442" s="230"/>
      <c r="R442" s="231"/>
      <c r="S442" s="231"/>
      <c r="T442" s="231"/>
      <c r="U442" s="231"/>
      <c r="V442" s="231"/>
      <c r="W442" s="231"/>
      <c r="X442" s="231"/>
      <c r="Y442" s="231"/>
      <c r="Z442" s="210"/>
      <c r="AA442" s="210"/>
      <c r="AB442" s="210"/>
      <c r="AC442" s="210"/>
      <c r="AD442" s="210"/>
      <c r="AE442" s="210"/>
      <c r="AF442" s="210"/>
      <c r="AG442" s="210" t="s">
        <v>243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3" x14ac:dyDescent="0.25">
      <c r="A443" s="227"/>
      <c r="B443" s="228"/>
      <c r="C443" s="266" t="s">
        <v>587</v>
      </c>
      <c r="D443" s="233"/>
      <c r="E443" s="234">
        <v>1455.4716000000001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243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49">
        <v>89</v>
      </c>
      <c r="B444" s="250" t="s">
        <v>704</v>
      </c>
      <c r="C444" s="265" t="s">
        <v>705</v>
      </c>
      <c r="D444" s="251" t="s">
        <v>272</v>
      </c>
      <c r="E444" s="252">
        <v>2085.9216000000001</v>
      </c>
      <c r="F444" s="253"/>
      <c r="G444" s="254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0</v>
      </c>
      <c r="O444" s="230">
        <f>ROUND(E444*N444,2)</f>
        <v>0</v>
      </c>
      <c r="P444" s="230">
        <v>0</v>
      </c>
      <c r="Q444" s="230">
        <f>ROUND(E444*P444,2)</f>
        <v>0</v>
      </c>
      <c r="R444" s="231"/>
      <c r="S444" s="231" t="s">
        <v>378</v>
      </c>
      <c r="T444" s="231" t="s">
        <v>379</v>
      </c>
      <c r="U444" s="231">
        <v>0.45</v>
      </c>
      <c r="V444" s="231">
        <f>ROUND(E444*U444,2)</f>
        <v>938.66</v>
      </c>
      <c r="W444" s="231"/>
      <c r="X444" s="231" t="s">
        <v>239</v>
      </c>
      <c r="Y444" s="231" t="s">
        <v>240</v>
      </c>
      <c r="Z444" s="210"/>
      <c r="AA444" s="210"/>
      <c r="AB444" s="210"/>
      <c r="AC444" s="210"/>
      <c r="AD444" s="210"/>
      <c r="AE444" s="210"/>
      <c r="AF444" s="210"/>
      <c r="AG444" s="210" t="s">
        <v>241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2" x14ac:dyDescent="0.25">
      <c r="A445" s="227"/>
      <c r="B445" s="228"/>
      <c r="C445" s="266" t="s">
        <v>582</v>
      </c>
      <c r="D445" s="233"/>
      <c r="E445" s="234">
        <v>630.45000000000005</v>
      </c>
      <c r="F445" s="231"/>
      <c r="G445" s="231"/>
      <c r="H445" s="231"/>
      <c r="I445" s="231"/>
      <c r="J445" s="231"/>
      <c r="K445" s="231"/>
      <c r="L445" s="231"/>
      <c r="M445" s="231"/>
      <c r="N445" s="230"/>
      <c r="O445" s="230"/>
      <c r="P445" s="230"/>
      <c r="Q445" s="230"/>
      <c r="R445" s="231"/>
      <c r="S445" s="231"/>
      <c r="T445" s="231"/>
      <c r="U445" s="231"/>
      <c r="V445" s="231"/>
      <c r="W445" s="231"/>
      <c r="X445" s="231"/>
      <c r="Y445" s="231"/>
      <c r="Z445" s="210"/>
      <c r="AA445" s="210"/>
      <c r="AB445" s="210"/>
      <c r="AC445" s="210"/>
      <c r="AD445" s="210"/>
      <c r="AE445" s="210"/>
      <c r="AF445" s="210"/>
      <c r="AG445" s="210" t="s">
        <v>243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3" x14ac:dyDescent="0.25">
      <c r="A446" s="227"/>
      <c r="B446" s="228"/>
      <c r="C446" s="266" t="s">
        <v>587</v>
      </c>
      <c r="D446" s="233"/>
      <c r="E446" s="234">
        <v>1455.4716000000001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243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5">
      <c r="A447" s="249">
        <v>90</v>
      </c>
      <c r="B447" s="250" t="s">
        <v>706</v>
      </c>
      <c r="C447" s="265" t="s">
        <v>707</v>
      </c>
      <c r="D447" s="251" t="s">
        <v>272</v>
      </c>
      <c r="E447" s="252">
        <v>2085.9216000000001</v>
      </c>
      <c r="F447" s="253"/>
      <c r="G447" s="254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2.3E-3</v>
      </c>
      <c r="O447" s="230">
        <f>ROUND(E447*N447,2)</f>
        <v>4.8</v>
      </c>
      <c r="P447" s="230">
        <v>0</v>
      </c>
      <c r="Q447" s="230">
        <f>ROUND(E447*P447,2)</f>
        <v>0</v>
      </c>
      <c r="R447" s="231"/>
      <c r="S447" s="231" t="s">
        <v>378</v>
      </c>
      <c r="T447" s="231" t="s">
        <v>379</v>
      </c>
      <c r="U447" s="231">
        <v>0</v>
      </c>
      <c r="V447" s="231">
        <f>ROUND(E447*U447,2)</f>
        <v>0</v>
      </c>
      <c r="W447" s="231"/>
      <c r="X447" s="231" t="s">
        <v>252</v>
      </c>
      <c r="Y447" s="231" t="s">
        <v>240</v>
      </c>
      <c r="Z447" s="210"/>
      <c r="AA447" s="210"/>
      <c r="AB447" s="210"/>
      <c r="AC447" s="210"/>
      <c r="AD447" s="210"/>
      <c r="AE447" s="210"/>
      <c r="AF447" s="210"/>
      <c r="AG447" s="210" t="s">
        <v>253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2" x14ac:dyDescent="0.25">
      <c r="A448" s="227"/>
      <c r="B448" s="228"/>
      <c r="C448" s="266" t="s">
        <v>582</v>
      </c>
      <c r="D448" s="233"/>
      <c r="E448" s="234">
        <v>630.45000000000005</v>
      </c>
      <c r="F448" s="231"/>
      <c r="G448" s="231"/>
      <c r="H448" s="231"/>
      <c r="I448" s="231"/>
      <c r="J448" s="231"/>
      <c r="K448" s="231"/>
      <c r="L448" s="231"/>
      <c r="M448" s="231"/>
      <c r="N448" s="230"/>
      <c r="O448" s="230"/>
      <c r="P448" s="230"/>
      <c r="Q448" s="230"/>
      <c r="R448" s="231"/>
      <c r="S448" s="231"/>
      <c r="T448" s="231"/>
      <c r="U448" s="231"/>
      <c r="V448" s="231"/>
      <c r="W448" s="231"/>
      <c r="X448" s="231"/>
      <c r="Y448" s="231"/>
      <c r="Z448" s="210"/>
      <c r="AA448" s="210"/>
      <c r="AB448" s="210"/>
      <c r="AC448" s="210"/>
      <c r="AD448" s="210"/>
      <c r="AE448" s="210"/>
      <c r="AF448" s="210"/>
      <c r="AG448" s="210" t="s">
        <v>243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 x14ac:dyDescent="0.25">
      <c r="A449" s="227"/>
      <c r="B449" s="228"/>
      <c r="C449" s="266" t="s">
        <v>587</v>
      </c>
      <c r="D449" s="233"/>
      <c r="E449" s="234">
        <v>1455.4716000000001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243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5">
      <c r="A450" s="249">
        <v>91</v>
      </c>
      <c r="B450" s="250" t="s">
        <v>708</v>
      </c>
      <c r="C450" s="265" t="s">
        <v>709</v>
      </c>
      <c r="D450" s="251" t="s">
        <v>272</v>
      </c>
      <c r="E450" s="252">
        <v>2085.9216000000001</v>
      </c>
      <c r="F450" s="253"/>
      <c r="G450" s="254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3.6800000000000001E-3</v>
      </c>
      <c r="O450" s="230">
        <f>ROUND(E450*N450,2)</f>
        <v>7.68</v>
      </c>
      <c r="P450" s="230">
        <v>0</v>
      </c>
      <c r="Q450" s="230">
        <f>ROUND(E450*P450,2)</f>
        <v>0</v>
      </c>
      <c r="R450" s="231"/>
      <c r="S450" s="231" t="s">
        <v>378</v>
      </c>
      <c r="T450" s="231" t="s">
        <v>379</v>
      </c>
      <c r="U450" s="231">
        <v>0</v>
      </c>
      <c r="V450" s="231">
        <f>ROUND(E450*U450,2)</f>
        <v>0</v>
      </c>
      <c r="W450" s="231"/>
      <c r="X450" s="231" t="s">
        <v>252</v>
      </c>
      <c r="Y450" s="231" t="s">
        <v>240</v>
      </c>
      <c r="Z450" s="210"/>
      <c r="AA450" s="210"/>
      <c r="AB450" s="210"/>
      <c r="AC450" s="210"/>
      <c r="AD450" s="210"/>
      <c r="AE450" s="210"/>
      <c r="AF450" s="210"/>
      <c r="AG450" s="210" t="s">
        <v>253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2" x14ac:dyDescent="0.25">
      <c r="A451" s="227"/>
      <c r="B451" s="228"/>
      <c r="C451" s="266" t="s">
        <v>582</v>
      </c>
      <c r="D451" s="233"/>
      <c r="E451" s="234">
        <v>630.45000000000005</v>
      </c>
      <c r="F451" s="231"/>
      <c r="G451" s="231"/>
      <c r="H451" s="231"/>
      <c r="I451" s="231"/>
      <c r="J451" s="231"/>
      <c r="K451" s="231"/>
      <c r="L451" s="231"/>
      <c r="M451" s="231"/>
      <c r="N451" s="230"/>
      <c r="O451" s="230"/>
      <c r="P451" s="230"/>
      <c r="Q451" s="230"/>
      <c r="R451" s="231"/>
      <c r="S451" s="231"/>
      <c r="T451" s="231"/>
      <c r="U451" s="231"/>
      <c r="V451" s="231"/>
      <c r="W451" s="231"/>
      <c r="X451" s="231"/>
      <c r="Y451" s="231"/>
      <c r="Z451" s="210"/>
      <c r="AA451" s="210"/>
      <c r="AB451" s="210"/>
      <c r="AC451" s="210"/>
      <c r="AD451" s="210"/>
      <c r="AE451" s="210"/>
      <c r="AF451" s="210"/>
      <c r="AG451" s="210" t="s">
        <v>243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3" x14ac:dyDescent="0.25">
      <c r="A452" s="227"/>
      <c r="B452" s="228"/>
      <c r="C452" s="266" t="s">
        <v>587</v>
      </c>
      <c r="D452" s="233"/>
      <c r="E452" s="234">
        <v>1455.4716000000001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243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5">
      <c r="A453" s="249">
        <v>92</v>
      </c>
      <c r="B453" s="250" t="s">
        <v>710</v>
      </c>
      <c r="C453" s="265" t="s">
        <v>711</v>
      </c>
      <c r="D453" s="251" t="s">
        <v>272</v>
      </c>
      <c r="E453" s="252">
        <v>4270.2932000000001</v>
      </c>
      <c r="F453" s="253"/>
      <c r="G453" s="254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0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237</v>
      </c>
      <c r="T453" s="231" t="s">
        <v>238</v>
      </c>
      <c r="U453" s="231">
        <v>7.0000000000000007E-2</v>
      </c>
      <c r="V453" s="231">
        <f>ROUND(E453*U453,2)</f>
        <v>298.92</v>
      </c>
      <c r="W453" s="231"/>
      <c r="X453" s="231" t="s">
        <v>239</v>
      </c>
      <c r="Y453" s="231" t="s">
        <v>240</v>
      </c>
      <c r="Z453" s="210"/>
      <c r="AA453" s="210"/>
      <c r="AB453" s="210"/>
      <c r="AC453" s="210"/>
      <c r="AD453" s="210"/>
      <c r="AE453" s="210"/>
      <c r="AF453" s="210"/>
      <c r="AG453" s="210" t="s">
        <v>241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2" x14ac:dyDescent="0.25">
      <c r="A454" s="227"/>
      <c r="B454" s="228"/>
      <c r="C454" s="266" t="s">
        <v>712</v>
      </c>
      <c r="D454" s="233"/>
      <c r="E454" s="234">
        <v>1260.9000000000001</v>
      </c>
      <c r="F454" s="231"/>
      <c r="G454" s="231"/>
      <c r="H454" s="231"/>
      <c r="I454" s="231"/>
      <c r="J454" s="231"/>
      <c r="K454" s="231"/>
      <c r="L454" s="231"/>
      <c r="M454" s="231"/>
      <c r="N454" s="230"/>
      <c r="O454" s="230"/>
      <c r="P454" s="230"/>
      <c r="Q454" s="230"/>
      <c r="R454" s="231"/>
      <c r="S454" s="231"/>
      <c r="T454" s="231"/>
      <c r="U454" s="231"/>
      <c r="V454" s="231"/>
      <c r="W454" s="231"/>
      <c r="X454" s="231"/>
      <c r="Y454" s="231"/>
      <c r="Z454" s="210"/>
      <c r="AA454" s="210"/>
      <c r="AB454" s="210"/>
      <c r="AC454" s="210"/>
      <c r="AD454" s="210"/>
      <c r="AE454" s="210"/>
      <c r="AF454" s="210"/>
      <c r="AG454" s="210" t="s">
        <v>243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3" x14ac:dyDescent="0.25">
      <c r="A455" s="227"/>
      <c r="B455" s="228"/>
      <c r="C455" s="266" t="s">
        <v>713</v>
      </c>
      <c r="D455" s="233"/>
      <c r="E455" s="234">
        <v>2910.9432000000002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243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27"/>
      <c r="B456" s="228"/>
      <c r="C456" s="266" t="s">
        <v>714</v>
      </c>
      <c r="D456" s="233"/>
      <c r="E456" s="234">
        <v>98.45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243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5">
      <c r="A457" s="249">
        <v>93</v>
      </c>
      <c r="B457" s="250" t="s">
        <v>715</v>
      </c>
      <c r="C457" s="265" t="s">
        <v>716</v>
      </c>
      <c r="D457" s="251" t="s">
        <v>272</v>
      </c>
      <c r="E457" s="252">
        <v>4171.8432000000003</v>
      </c>
      <c r="F457" s="253"/>
      <c r="G457" s="254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7.0000000000000001E-3</v>
      </c>
      <c r="O457" s="230">
        <f>ROUND(E457*N457,2)</f>
        <v>29.2</v>
      </c>
      <c r="P457" s="230">
        <v>0</v>
      </c>
      <c r="Q457" s="230">
        <f>ROUND(E457*P457,2)</f>
        <v>0</v>
      </c>
      <c r="R457" s="231" t="s">
        <v>250</v>
      </c>
      <c r="S457" s="231" t="s">
        <v>237</v>
      </c>
      <c r="T457" s="231" t="s">
        <v>238</v>
      </c>
      <c r="U457" s="231">
        <v>0</v>
      </c>
      <c r="V457" s="231">
        <f>ROUND(E457*U457,2)</f>
        <v>0</v>
      </c>
      <c r="W457" s="231"/>
      <c r="X457" s="231" t="s">
        <v>252</v>
      </c>
      <c r="Y457" s="231" t="s">
        <v>240</v>
      </c>
      <c r="Z457" s="210"/>
      <c r="AA457" s="210"/>
      <c r="AB457" s="210"/>
      <c r="AC457" s="210"/>
      <c r="AD457" s="210"/>
      <c r="AE457" s="210"/>
      <c r="AF457" s="210"/>
      <c r="AG457" s="210" t="s">
        <v>253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2" x14ac:dyDescent="0.25">
      <c r="A458" s="227"/>
      <c r="B458" s="228"/>
      <c r="C458" s="266" t="s">
        <v>712</v>
      </c>
      <c r="D458" s="233"/>
      <c r="E458" s="234">
        <v>1260.9000000000001</v>
      </c>
      <c r="F458" s="231"/>
      <c r="G458" s="231"/>
      <c r="H458" s="231"/>
      <c r="I458" s="231"/>
      <c r="J458" s="231"/>
      <c r="K458" s="231"/>
      <c r="L458" s="231"/>
      <c r="M458" s="231"/>
      <c r="N458" s="230"/>
      <c r="O458" s="230"/>
      <c r="P458" s="230"/>
      <c r="Q458" s="230"/>
      <c r="R458" s="231"/>
      <c r="S458" s="231"/>
      <c r="T458" s="231"/>
      <c r="U458" s="231"/>
      <c r="V458" s="231"/>
      <c r="W458" s="231"/>
      <c r="X458" s="231"/>
      <c r="Y458" s="231"/>
      <c r="Z458" s="210"/>
      <c r="AA458" s="210"/>
      <c r="AB458" s="210"/>
      <c r="AC458" s="210"/>
      <c r="AD458" s="210"/>
      <c r="AE458" s="210"/>
      <c r="AF458" s="210"/>
      <c r="AG458" s="210" t="s">
        <v>243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3" x14ac:dyDescent="0.25">
      <c r="A459" s="227"/>
      <c r="B459" s="228"/>
      <c r="C459" s="266" t="s">
        <v>713</v>
      </c>
      <c r="D459" s="233"/>
      <c r="E459" s="234">
        <v>2910.9432000000002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243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5">
      <c r="A460" s="249">
        <v>94</v>
      </c>
      <c r="B460" s="250" t="s">
        <v>717</v>
      </c>
      <c r="C460" s="265" t="s">
        <v>718</v>
      </c>
      <c r="D460" s="251" t="s">
        <v>236</v>
      </c>
      <c r="E460" s="252">
        <v>75.653999999999996</v>
      </c>
      <c r="F460" s="253"/>
      <c r="G460" s="254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0.03</v>
      </c>
      <c r="O460" s="230">
        <f>ROUND(E460*N460,2)</f>
        <v>2.27</v>
      </c>
      <c r="P460" s="230">
        <v>0</v>
      </c>
      <c r="Q460" s="230">
        <f>ROUND(E460*P460,2)</f>
        <v>0</v>
      </c>
      <c r="R460" s="231" t="s">
        <v>250</v>
      </c>
      <c r="S460" s="231" t="s">
        <v>237</v>
      </c>
      <c r="T460" s="231" t="s">
        <v>251</v>
      </c>
      <c r="U460" s="231">
        <v>0</v>
      </c>
      <c r="V460" s="231">
        <f>ROUND(E460*U460,2)</f>
        <v>0</v>
      </c>
      <c r="W460" s="231"/>
      <c r="X460" s="231" t="s">
        <v>252</v>
      </c>
      <c r="Y460" s="231" t="s">
        <v>240</v>
      </c>
      <c r="Z460" s="210"/>
      <c r="AA460" s="210"/>
      <c r="AB460" s="210"/>
      <c r="AC460" s="210"/>
      <c r="AD460" s="210"/>
      <c r="AE460" s="210"/>
      <c r="AF460" s="210"/>
      <c r="AG460" s="210" t="s">
        <v>253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2" x14ac:dyDescent="0.25">
      <c r="A461" s="227"/>
      <c r="B461" s="228"/>
      <c r="C461" s="266" t="s">
        <v>593</v>
      </c>
      <c r="D461" s="233"/>
      <c r="E461" s="234">
        <v>75.653999999999996</v>
      </c>
      <c r="F461" s="231"/>
      <c r="G461" s="231"/>
      <c r="H461" s="231"/>
      <c r="I461" s="231"/>
      <c r="J461" s="231"/>
      <c r="K461" s="231"/>
      <c r="L461" s="231"/>
      <c r="M461" s="231"/>
      <c r="N461" s="230"/>
      <c r="O461" s="230"/>
      <c r="P461" s="230"/>
      <c r="Q461" s="230"/>
      <c r="R461" s="231"/>
      <c r="S461" s="231"/>
      <c r="T461" s="231"/>
      <c r="U461" s="231"/>
      <c r="V461" s="231"/>
      <c r="W461" s="231"/>
      <c r="X461" s="231"/>
      <c r="Y461" s="231"/>
      <c r="Z461" s="210"/>
      <c r="AA461" s="210"/>
      <c r="AB461" s="210"/>
      <c r="AC461" s="210"/>
      <c r="AD461" s="210"/>
      <c r="AE461" s="210"/>
      <c r="AF461" s="210"/>
      <c r="AG461" s="210" t="s">
        <v>243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5">
      <c r="A462" s="249">
        <v>95</v>
      </c>
      <c r="B462" s="250" t="s">
        <v>719</v>
      </c>
      <c r="C462" s="265" t="s">
        <v>720</v>
      </c>
      <c r="D462" s="251" t="s">
        <v>272</v>
      </c>
      <c r="E462" s="252">
        <v>4171.8432000000003</v>
      </c>
      <c r="F462" s="253"/>
      <c r="G462" s="254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4.4999999999999997E-3</v>
      </c>
      <c r="O462" s="230">
        <f>ROUND(E462*N462,2)</f>
        <v>18.77</v>
      </c>
      <c r="P462" s="230">
        <v>0</v>
      </c>
      <c r="Q462" s="230">
        <f>ROUND(E462*P462,2)</f>
        <v>0</v>
      </c>
      <c r="R462" s="231" t="s">
        <v>250</v>
      </c>
      <c r="S462" s="231" t="s">
        <v>237</v>
      </c>
      <c r="T462" s="231" t="s">
        <v>238</v>
      </c>
      <c r="U462" s="231">
        <v>0</v>
      </c>
      <c r="V462" s="231">
        <f>ROUND(E462*U462,2)</f>
        <v>0</v>
      </c>
      <c r="W462" s="231"/>
      <c r="X462" s="231" t="s">
        <v>252</v>
      </c>
      <c r="Y462" s="231" t="s">
        <v>240</v>
      </c>
      <c r="Z462" s="210"/>
      <c r="AA462" s="210"/>
      <c r="AB462" s="210"/>
      <c r="AC462" s="210"/>
      <c r="AD462" s="210"/>
      <c r="AE462" s="210"/>
      <c r="AF462" s="210"/>
      <c r="AG462" s="210" t="s">
        <v>253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2" x14ac:dyDescent="0.25">
      <c r="A463" s="227"/>
      <c r="B463" s="228"/>
      <c r="C463" s="266" t="s">
        <v>712</v>
      </c>
      <c r="D463" s="233"/>
      <c r="E463" s="234">
        <v>1260.9000000000001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243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3" x14ac:dyDescent="0.25">
      <c r="A464" s="227"/>
      <c r="B464" s="228"/>
      <c r="C464" s="266" t="s">
        <v>713</v>
      </c>
      <c r="D464" s="233"/>
      <c r="E464" s="234">
        <v>2910.9432000000002</v>
      </c>
      <c r="F464" s="231"/>
      <c r="G464" s="231"/>
      <c r="H464" s="231"/>
      <c r="I464" s="231"/>
      <c r="J464" s="231"/>
      <c r="K464" s="231"/>
      <c r="L464" s="231"/>
      <c r="M464" s="231"/>
      <c r="N464" s="230"/>
      <c r="O464" s="230"/>
      <c r="P464" s="230"/>
      <c r="Q464" s="230"/>
      <c r="R464" s="231"/>
      <c r="S464" s="231"/>
      <c r="T464" s="231"/>
      <c r="U464" s="231"/>
      <c r="V464" s="231"/>
      <c r="W464" s="231"/>
      <c r="X464" s="231"/>
      <c r="Y464" s="231"/>
      <c r="Z464" s="210"/>
      <c r="AA464" s="210"/>
      <c r="AB464" s="210"/>
      <c r="AC464" s="210"/>
      <c r="AD464" s="210"/>
      <c r="AE464" s="210"/>
      <c r="AF464" s="210"/>
      <c r="AG464" s="210" t="s">
        <v>243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5">
      <c r="A465" s="249">
        <v>96</v>
      </c>
      <c r="B465" s="250" t="s">
        <v>721</v>
      </c>
      <c r="C465" s="265" t="s">
        <v>722</v>
      </c>
      <c r="D465" s="251" t="s">
        <v>723</v>
      </c>
      <c r="E465" s="252">
        <v>78.348070000000007</v>
      </c>
      <c r="F465" s="253"/>
      <c r="G465" s="254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378</v>
      </c>
      <c r="T465" s="231" t="s">
        <v>379</v>
      </c>
      <c r="U465" s="231">
        <v>0</v>
      </c>
      <c r="V465" s="231">
        <f>ROUND(E465*U465,2)</f>
        <v>0</v>
      </c>
      <c r="W465" s="231"/>
      <c r="X465" s="231" t="s">
        <v>239</v>
      </c>
      <c r="Y465" s="231" t="s">
        <v>240</v>
      </c>
      <c r="Z465" s="210"/>
      <c r="AA465" s="210"/>
      <c r="AB465" s="210"/>
      <c r="AC465" s="210"/>
      <c r="AD465" s="210"/>
      <c r="AE465" s="210"/>
      <c r="AF465" s="210"/>
      <c r="AG465" s="210" t="s">
        <v>241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2" x14ac:dyDescent="0.25">
      <c r="A466" s="227"/>
      <c r="B466" s="228"/>
      <c r="C466" s="266" t="s">
        <v>724</v>
      </c>
      <c r="D466" s="233"/>
      <c r="E466" s="234">
        <v>78.348070000000007</v>
      </c>
      <c r="F466" s="231"/>
      <c r="G466" s="231"/>
      <c r="H466" s="231"/>
      <c r="I466" s="231"/>
      <c r="J466" s="231"/>
      <c r="K466" s="231"/>
      <c r="L466" s="231"/>
      <c r="M466" s="231"/>
      <c r="N466" s="230"/>
      <c r="O466" s="230"/>
      <c r="P466" s="230"/>
      <c r="Q466" s="230"/>
      <c r="R466" s="231"/>
      <c r="S466" s="231"/>
      <c r="T466" s="231"/>
      <c r="U466" s="231"/>
      <c r="V466" s="231"/>
      <c r="W466" s="231"/>
      <c r="X466" s="231"/>
      <c r="Y466" s="231"/>
      <c r="Z466" s="210"/>
      <c r="AA466" s="210"/>
      <c r="AB466" s="210"/>
      <c r="AC466" s="210"/>
      <c r="AD466" s="210"/>
      <c r="AE466" s="210"/>
      <c r="AF466" s="210"/>
      <c r="AG466" s="210" t="s">
        <v>243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5">
      <c r="A467" s="249">
        <v>97</v>
      </c>
      <c r="B467" s="250" t="s">
        <v>725</v>
      </c>
      <c r="C467" s="265" t="s">
        <v>726</v>
      </c>
      <c r="D467" s="251" t="s">
        <v>272</v>
      </c>
      <c r="E467" s="252">
        <v>2398.8098399999999</v>
      </c>
      <c r="F467" s="253"/>
      <c r="G467" s="254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1.8000000000000001E-4</v>
      </c>
      <c r="O467" s="230">
        <f>ROUND(E467*N467,2)</f>
        <v>0.43</v>
      </c>
      <c r="P467" s="230">
        <v>0</v>
      </c>
      <c r="Q467" s="230">
        <f>ROUND(E467*P467,2)</f>
        <v>0</v>
      </c>
      <c r="R467" s="231"/>
      <c r="S467" s="231" t="s">
        <v>237</v>
      </c>
      <c r="T467" s="231" t="s">
        <v>238</v>
      </c>
      <c r="U467" s="231">
        <v>0.12</v>
      </c>
      <c r="V467" s="231">
        <f>ROUND(E467*U467,2)</f>
        <v>287.86</v>
      </c>
      <c r="W467" s="231"/>
      <c r="X467" s="231" t="s">
        <v>239</v>
      </c>
      <c r="Y467" s="231" t="s">
        <v>240</v>
      </c>
      <c r="Z467" s="210"/>
      <c r="AA467" s="210"/>
      <c r="AB467" s="210"/>
      <c r="AC467" s="210"/>
      <c r="AD467" s="210"/>
      <c r="AE467" s="210"/>
      <c r="AF467" s="210"/>
      <c r="AG467" s="210" t="s">
        <v>241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2" x14ac:dyDescent="0.25">
      <c r="A468" s="227"/>
      <c r="B468" s="228"/>
      <c r="C468" s="266" t="s">
        <v>659</v>
      </c>
      <c r="D468" s="233"/>
      <c r="E468" s="234">
        <v>725.01750000000004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243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3" x14ac:dyDescent="0.25">
      <c r="A469" s="227"/>
      <c r="B469" s="228"/>
      <c r="C469" s="266" t="s">
        <v>660</v>
      </c>
      <c r="D469" s="233"/>
      <c r="E469" s="234">
        <v>1673.79234</v>
      </c>
      <c r="F469" s="231"/>
      <c r="G469" s="231"/>
      <c r="H469" s="231"/>
      <c r="I469" s="231"/>
      <c r="J469" s="231"/>
      <c r="K469" s="231"/>
      <c r="L469" s="231"/>
      <c r="M469" s="231"/>
      <c r="N469" s="230"/>
      <c r="O469" s="230"/>
      <c r="P469" s="230"/>
      <c r="Q469" s="230"/>
      <c r="R469" s="231"/>
      <c r="S469" s="231"/>
      <c r="T469" s="231"/>
      <c r="U469" s="231"/>
      <c r="V469" s="231"/>
      <c r="W469" s="231"/>
      <c r="X469" s="231"/>
      <c r="Y469" s="231"/>
      <c r="Z469" s="210"/>
      <c r="AA469" s="210"/>
      <c r="AB469" s="210"/>
      <c r="AC469" s="210"/>
      <c r="AD469" s="210"/>
      <c r="AE469" s="210"/>
      <c r="AF469" s="210"/>
      <c r="AG469" s="210" t="s">
        <v>243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5">
      <c r="A470" s="255">
        <v>98</v>
      </c>
      <c r="B470" s="256" t="s">
        <v>727</v>
      </c>
      <c r="C470" s="267" t="s">
        <v>728</v>
      </c>
      <c r="D470" s="257" t="s">
        <v>249</v>
      </c>
      <c r="E470" s="258">
        <v>64.670360000000002</v>
      </c>
      <c r="F470" s="259"/>
      <c r="G470" s="260">
        <f>ROUND(E470*F470,2)</f>
        <v>0</v>
      </c>
      <c r="H470" s="232"/>
      <c r="I470" s="231">
        <f>ROUND(E470*H470,2)</f>
        <v>0</v>
      </c>
      <c r="J470" s="232"/>
      <c r="K470" s="231">
        <f>ROUND(E470*J470,2)</f>
        <v>0</v>
      </c>
      <c r="L470" s="231">
        <v>21</v>
      </c>
      <c r="M470" s="231">
        <f>G470*(1+L470/100)</f>
        <v>0</v>
      </c>
      <c r="N470" s="230">
        <v>0</v>
      </c>
      <c r="O470" s="230">
        <f>ROUND(E470*N470,2)</f>
        <v>0</v>
      </c>
      <c r="P470" s="230">
        <v>0</v>
      </c>
      <c r="Q470" s="230">
        <f>ROUND(E470*P470,2)</f>
        <v>0</v>
      </c>
      <c r="R470" s="231"/>
      <c r="S470" s="231" t="s">
        <v>237</v>
      </c>
      <c r="T470" s="231" t="s">
        <v>238</v>
      </c>
      <c r="U470" s="231">
        <v>1.74</v>
      </c>
      <c r="V470" s="231">
        <f>ROUND(E470*U470,2)</f>
        <v>112.53</v>
      </c>
      <c r="W470" s="231"/>
      <c r="X470" s="231" t="s">
        <v>643</v>
      </c>
      <c r="Y470" s="231" t="s">
        <v>240</v>
      </c>
      <c r="Z470" s="210"/>
      <c r="AA470" s="210"/>
      <c r="AB470" s="210"/>
      <c r="AC470" s="210"/>
      <c r="AD470" s="210"/>
      <c r="AE470" s="210"/>
      <c r="AF470" s="210"/>
      <c r="AG470" s="210" t="s">
        <v>644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x14ac:dyDescent="0.25">
      <c r="A471" s="242" t="s">
        <v>232</v>
      </c>
      <c r="B471" s="243" t="s">
        <v>166</v>
      </c>
      <c r="C471" s="264" t="s">
        <v>167</v>
      </c>
      <c r="D471" s="244"/>
      <c r="E471" s="245"/>
      <c r="F471" s="246"/>
      <c r="G471" s="247">
        <f>SUMIF(AG472:AG479,"&lt;&gt;NOR",G472:G479)</f>
        <v>0</v>
      </c>
      <c r="H471" s="241"/>
      <c r="I471" s="241">
        <f>SUM(I472:I479)</f>
        <v>0</v>
      </c>
      <c r="J471" s="241"/>
      <c r="K471" s="241">
        <f>SUM(K472:K479)</f>
        <v>0</v>
      </c>
      <c r="L471" s="241"/>
      <c r="M471" s="241">
        <f>SUM(M472:M479)</f>
        <v>0</v>
      </c>
      <c r="N471" s="240"/>
      <c r="O471" s="240">
        <f>SUM(O472:O479)</f>
        <v>0.04</v>
      </c>
      <c r="P471" s="240"/>
      <c r="Q471" s="240">
        <f>SUM(Q472:Q479)</f>
        <v>0</v>
      </c>
      <c r="R471" s="241"/>
      <c r="S471" s="241"/>
      <c r="T471" s="241"/>
      <c r="U471" s="241"/>
      <c r="V471" s="241">
        <f>SUM(V472:V479)</f>
        <v>140.57</v>
      </c>
      <c r="W471" s="241"/>
      <c r="X471" s="241"/>
      <c r="Y471" s="241"/>
      <c r="AG471" t="s">
        <v>233</v>
      </c>
    </row>
    <row r="472" spans="1:60" outlineLevel="1" x14ac:dyDescent="0.25">
      <c r="A472" s="249">
        <v>99</v>
      </c>
      <c r="B472" s="250" t="s">
        <v>729</v>
      </c>
      <c r="C472" s="265" t="s">
        <v>730</v>
      </c>
      <c r="D472" s="251" t="s">
        <v>272</v>
      </c>
      <c r="E472" s="252">
        <v>305.59500000000003</v>
      </c>
      <c r="F472" s="253"/>
      <c r="G472" s="254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1.3999999999999999E-4</v>
      </c>
      <c r="O472" s="230">
        <f>ROUND(E472*N472,2)</f>
        <v>0.04</v>
      </c>
      <c r="P472" s="230">
        <v>0</v>
      </c>
      <c r="Q472" s="230">
        <f>ROUND(E472*P472,2)</f>
        <v>0</v>
      </c>
      <c r="R472" s="231"/>
      <c r="S472" s="231" t="s">
        <v>378</v>
      </c>
      <c r="T472" s="231" t="s">
        <v>379</v>
      </c>
      <c r="U472" s="231">
        <v>0.46</v>
      </c>
      <c r="V472" s="231">
        <f>ROUND(E472*U472,2)</f>
        <v>140.57</v>
      </c>
      <c r="W472" s="231"/>
      <c r="X472" s="231" t="s">
        <v>239</v>
      </c>
      <c r="Y472" s="231" t="s">
        <v>240</v>
      </c>
      <c r="Z472" s="210"/>
      <c r="AA472" s="210"/>
      <c r="AB472" s="210"/>
      <c r="AC472" s="210"/>
      <c r="AD472" s="210"/>
      <c r="AE472" s="210"/>
      <c r="AF472" s="210"/>
      <c r="AG472" s="210" t="s">
        <v>241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30.6" outlineLevel="2" x14ac:dyDescent="0.25">
      <c r="A473" s="227"/>
      <c r="B473" s="228"/>
      <c r="C473" s="266" t="s">
        <v>731</v>
      </c>
      <c r="D473" s="233"/>
      <c r="E473" s="234">
        <v>89.31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243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0.399999999999999" outlineLevel="3" x14ac:dyDescent="0.25">
      <c r="A474" s="227"/>
      <c r="B474" s="228"/>
      <c r="C474" s="266" t="s">
        <v>732</v>
      </c>
      <c r="D474" s="233"/>
      <c r="E474" s="234">
        <v>41.774999999999999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243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ht="20.399999999999999" outlineLevel="3" x14ac:dyDescent="0.25">
      <c r="A475" s="227"/>
      <c r="B475" s="228"/>
      <c r="C475" s="266" t="s">
        <v>733</v>
      </c>
      <c r="D475" s="233"/>
      <c r="E475" s="234">
        <v>174.51</v>
      </c>
      <c r="F475" s="231"/>
      <c r="G475" s="231"/>
      <c r="H475" s="231"/>
      <c r="I475" s="231"/>
      <c r="J475" s="231"/>
      <c r="K475" s="231"/>
      <c r="L475" s="231"/>
      <c r="M475" s="231"/>
      <c r="N475" s="230"/>
      <c r="O475" s="230"/>
      <c r="P475" s="230"/>
      <c r="Q475" s="230"/>
      <c r="R475" s="231"/>
      <c r="S475" s="231"/>
      <c r="T475" s="231"/>
      <c r="U475" s="231"/>
      <c r="V475" s="231"/>
      <c r="W475" s="231"/>
      <c r="X475" s="231"/>
      <c r="Y475" s="231"/>
      <c r="Z475" s="210"/>
      <c r="AA475" s="210"/>
      <c r="AB475" s="210"/>
      <c r="AC475" s="210"/>
      <c r="AD475" s="210"/>
      <c r="AE475" s="210"/>
      <c r="AF475" s="210"/>
      <c r="AG475" s="210" t="s">
        <v>243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49">
        <v>100</v>
      </c>
      <c r="B476" s="250" t="s">
        <v>734</v>
      </c>
      <c r="C476" s="265" t="s">
        <v>735</v>
      </c>
      <c r="D476" s="251" t="s">
        <v>614</v>
      </c>
      <c r="E476" s="252">
        <v>506.55099999999999</v>
      </c>
      <c r="F476" s="253"/>
      <c r="G476" s="254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0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378</v>
      </c>
      <c r="T476" s="231" t="s">
        <v>379</v>
      </c>
      <c r="U476" s="231">
        <v>0</v>
      </c>
      <c r="V476" s="231">
        <f>ROUND(E476*U476,2)</f>
        <v>0</v>
      </c>
      <c r="W476" s="231"/>
      <c r="X476" s="231" t="s">
        <v>239</v>
      </c>
      <c r="Y476" s="231" t="s">
        <v>240</v>
      </c>
      <c r="Z476" s="210"/>
      <c r="AA476" s="210"/>
      <c r="AB476" s="210"/>
      <c r="AC476" s="210"/>
      <c r="AD476" s="210"/>
      <c r="AE476" s="210"/>
      <c r="AF476" s="210"/>
      <c r="AG476" s="210" t="s">
        <v>241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2" x14ac:dyDescent="0.25">
      <c r="A477" s="227"/>
      <c r="B477" s="228"/>
      <c r="C477" s="266" t="s">
        <v>736</v>
      </c>
      <c r="D477" s="233"/>
      <c r="E477" s="234">
        <v>142.69499999999999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243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27"/>
      <c r="B478" s="228"/>
      <c r="C478" s="266" t="s">
        <v>737</v>
      </c>
      <c r="D478" s="233"/>
      <c r="E478" s="234">
        <v>151.80500000000001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243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3" x14ac:dyDescent="0.25">
      <c r="A479" s="227"/>
      <c r="B479" s="228"/>
      <c r="C479" s="266" t="s">
        <v>738</v>
      </c>
      <c r="D479" s="233"/>
      <c r="E479" s="234">
        <v>212.05099999999999</v>
      </c>
      <c r="F479" s="231"/>
      <c r="G479" s="231"/>
      <c r="H479" s="231"/>
      <c r="I479" s="231"/>
      <c r="J479" s="231"/>
      <c r="K479" s="231"/>
      <c r="L479" s="231"/>
      <c r="M479" s="231"/>
      <c r="N479" s="230"/>
      <c r="O479" s="230"/>
      <c r="P479" s="230"/>
      <c r="Q479" s="230"/>
      <c r="R479" s="231"/>
      <c r="S479" s="231"/>
      <c r="T479" s="231"/>
      <c r="U479" s="231"/>
      <c r="V479" s="231"/>
      <c r="W479" s="231"/>
      <c r="X479" s="231"/>
      <c r="Y479" s="231"/>
      <c r="Z479" s="210"/>
      <c r="AA479" s="210"/>
      <c r="AB479" s="210"/>
      <c r="AC479" s="210"/>
      <c r="AD479" s="210"/>
      <c r="AE479" s="210"/>
      <c r="AF479" s="210"/>
      <c r="AG479" s="210" t="s">
        <v>243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x14ac:dyDescent="0.25">
      <c r="A480" s="242" t="s">
        <v>232</v>
      </c>
      <c r="B480" s="243" t="s">
        <v>168</v>
      </c>
      <c r="C480" s="264" t="s">
        <v>169</v>
      </c>
      <c r="D480" s="244"/>
      <c r="E480" s="245"/>
      <c r="F480" s="246"/>
      <c r="G480" s="247">
        <f>SUMIF(AG481:AG492,"&lt;&gt;NOR",G481:G492)</f>
        <v>0</v>
      </c>
      <c r="H480" s="241"/>
      <c r="I480" s="241">
        <f>SUM(I481:I492)</f>
        <v>0</v>
      </c>
      <c r="J480" s="241"/>
      <c r="K480" s="241">
        <f>SUM(K481:K492)</f>
        <v>0</v>
      </c>
      <c r="L480" s="241"/>
      <c r="M480" s="241">
        <f>SUM(M481:M492)</f>
        <v>0</v>
      </c>
      <c r="N480" s="240"/>
      <c r="O480" s="240">
        <f>SUM(O481:O492)</f>
        <v>0</v>
      </c>
      <c r="P480" s="240"/>
      <c r="Q480" s="240">
        <f>SUM(Q481:Q492)</f>
        <v>0</v>
      </c>
      <c r="R480" s="241"/>
      <c r="S480" s="241"/>
      <c r="T480" s="241"/>
      <c r="U480" s="241"/>
      <c r="V480" s="241">
        <f>SUM(V481:V492)</f>
        <v>0</v>
      </c>
      <c r="W480" s="241"/>
      <c r="X480" s="241"/>
      <c r="Y480" s="241"/>
      <c r="AG480" t="s">
        <v>233</v>
      </c>
    </row>
    <row r="481" spans="1:60" outlineLevel="1" x14ac:dyDescent="0.25">
      <c r="A481" s="255">
        <v>101</v>
      </c>
      <c r="B481" s="256" t="s">
        <v>739</v>
      </c>
      <c r="C481" s="267" t="s">
        <v>740</v>
      </c>
      <c r="D481" s="257" t="s">
        <v>630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378</v>
      </c>
      <c r="T481" s="231" t="s">
        <v>379</v>
      </c>
      <c r="U481" s="231">
        <v>0</v>
      </c>
      <c r="V481" s="231">
        <f>ROUND(E481*U481,2)</f>
        <v>0</v>
      </c>
      <c r="W481" s="231"/>
      <c r="X481" s="231" t="s">
        <v>239</v>
      </c>
      <c r="Y481" s="231" t="s">
        <v>240</v>
      </c>
      <c r="Z481" s="210"/>
      <c r="AA481" s="210"/>
      <c r="AB481" s="210"/>
      <c r="AC481" s="210"/>
      <c r="AD481" s="210"/>
      <c r="AE481" s="210"/>
      <c r="AF481" s="210"/>
      <c r="AG481" s="210" t="s">
        <v>241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49">
        <v>102</v>
      </c>
      <c r="B482" s="250" t="s">
        <v>741</v>
      </c>
      <c r="C482" s="265" t="s">
        <v>742</v>
      </c>
      <c r="D482" s="251" t="s">
        <v>492</v>
      </c>
      <c r="E482" s="252">
        <v>5</v>
      </c>
      <c r="F482" s="253"/>
      <c r="G482" s="254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0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378</v>
      </c>
      <c r="T482" s="231" t="s">
        <v>379</v>
      </c>
      <c r="U482" s="231">
        <v>0</v>
      </c>
      <c r="V482" s="231">
        <f>ROUND(E482*U482,2)</f>
        <v>0</v>
      </c>
      <c r="W482" s="231"/>
      <c r="X482" s="231" t="s">
        <v>239</v>
      </c>
      <c r="Y482" s="231" t="s">
        <v>240</v>
      </c>
      <c r="Z482" s="210"/>
      <c r="AA482" s="210"/>
      <c r="AB482" s="210"/>
      <c r="AC482" s="210"/>
      <c r="AD482" s="210"/>
      <c r="AE482" s="210"/>
      <c r="AF482" s="210"/>
      <c r="AG482" s="210" t="s">
        <v>241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2" x14ac:dyDescent="0.25">
      <c r="A483" s="227"/>
      <c r="B483" s="228"/>
      <c r="C483" s="266" t="s">
        <v>743</v>
      </c>
      <c r="D483" s="233"/>
      <c r="E483" s="234">
        <v>2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243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3" x14ac:dyDescent="0.25">
      <c r="A484" s="227"/>
      <c r="B484" s="228"/>
      <c r="C484" s="266" t="s">
        <v>744</v>
      </c>
      <c r="D484" s="233"/>
      <c r="E484" s="234">
        <v>3</v>
      </c>
      <c r="F484" s="231"/>
      <c r="G484" s="231"/>
      <c r="H484" s="231"/>
      <c r="I484" s="231"/>
      <c r="J484" s="231"/>
      <c r="K484" s="231"/>
      <c r="L484" s="231"/>
      <c r="M484" s="231"/>
      <c r="N484" s="230"/>
      <c r="O484" s="230"/>
      <c r="P484" s="230"/>
      <c r="Q484" s="230"/>
      <c r="R484" s="231"/>
      <c r="S484" s="231"/>
      <c r="T484" s="231"/>
      <c r="U484" s="231"/>
      <c r="V484" s="231"/>
      <c r="W484" s="231"/>
      <c r="X484" s="231"/>
      <c r="Y484" s="231"/>
      <c r="Z484" s="210"/>
      <c r="AA484" s="210"/>
      <c r="AB484" s="210"/>
      <c r="AC484" s="210"/>
      <c r="AD484" s="210"/>
      <c r="AE484" s="210"/>
      <c r="AF484" s="210"/>
      <c r="AG484" s="210" t="s">
        <v>243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5">
      <c r="A485" s="249">
        <v>103</v>
      </c>
      <c r="B485" s="250" t="s">
        <v>745</v>
      </c>
      <c r="C485" s="265" t="s">
        <v>746</v>
      </c>
      <c r="D485" s="251" t="s">
        <v>492</v>
      </c>
      <c r="E485" s="252">
        <v>14</v>
      </c>
      <c r="F485" s="253"/>
      <c r="G485" s="254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378</v>
      </c>
      <c r="T485" s="231" t="s">
        <v>379</v>
      </c>
      <c r="U485" s="231">
        <v>0</v>
      </c>
      <c r="V485" s="231">
        <f>ROUND(E485*U485,2)</f>
        <v>0</v>
      </c>
      <c r="W485" s="231"/>
      <c r="X485" s="231" t="s">
        <v>239</v>
      </c>
      <c r="Y485" s="231" t="s">
        <v>240</v>
      </c>
      <c r="Z485" s="210"/>
      <c r="AA485" s="210"/>
      <c r="AB485" s="210"/>
      <c r="AC485" s="210"/>
      <c r="AD485" s="210"/>
      <c r="AE485" s="210"/>
      <c r="AF485" s="210"/>
      <c r="AG485" s="210" t="s">
        <v>241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2" x14ac:dyDescent="0.25">
      <c r="A486" s="227"/>
      <c r="B486" s="228"/>
      <c r="C486" s="266" t="s">
        <v>747</v>
      </c>
      <c r="D486" s="233"/>
      <c r="E486" s="234">
        <v>7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243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27"/>
      <c r="B487" s="228"/>
      <c r="C487" s="266" t="s">
        <v>748</v>
      </c>
      <c r="D487" s="233"/>
      <c r="E487" s="234">
        <v>2</v>
      </c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243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27"/>
      <c r="B488" s="228"/>
      <c r="C488" s="266" t="s">
        <v>749</v>
      </c>
      <c r="D488" s="233"/>
      <c r="E488" s="234">
        <v>1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243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27"/>
      <c r="B489" s="228"/>
      <c r="C489" s="266" t="s">
        <v>750</v>
      </c>
      <c r="D489" s="233"/>
      <c r="E489" s="234">
        <v>1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243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27"/>
      <c r="B490" s="228"/>
      <c r="C490" s="266" t="s">
        <v>751</v>
      </c>
      <c r="D490" s="233"/>
      <c r="E490" s="234">
        <v>1</v>
      </c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243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27"/>
      <c r="B491" s="228"/>
      <c r="C491" s="266" t="s">
        <v>752</v>
      </c>
      <c r="D491" s="233"/>
      <c r="E491" s="234">
        <v>1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243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3" x14ac:dyDescent="0.25">
      <c r="A492" s="227"/>
      <c r="B492" s="228"/>
      <c r="C492" s="266" t="s">
        <v>753</v>
      </c>
      <c r="D492" s="233"/>
      <c r="E492" s="234">
        <v>1</v>
      </c>
      <c r="F492" s="231"/>
      <c r="G492" s="231"/>
      <c r="H492" s="231"/>
      <c r="I492" s="231"/>
      <c r="J492" s="231"/>
      <c r="K492" s="231"/>
      <c r="L492" s="231"/>
      <c r="M492" s="231"/>
      <c r="N492" s="230"/>
      <c r="O492" s="230"/>
      <c r="P492" s="230"/>
      <c r="Q492" s="230"/>
      <c r="R492" s="231"/>
      <c r="S492" s="231"/>
      <c r="T492" s="231"/>
      <c r="U492" s="231"/>
      <c r="V492" s="231"/>
      <c r="W492" s="231"/>
      <c r="X492" s="231"/>
      <c r="Y492" s="231"/>
      <c r="Z492" s="210"/>
      <c r="AA492" s="210"/>
      <c r="AB492" s="210"/>
      <c r="AC492" s="210"/>
      <c r="AD492" s="210"/>
      <c r="AE492" s="210"/>
      <c r="AF492" s="210"/>
      <c r="AG492" s="210" t="s">
        <v>243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x14ac:dyDescent="0.25">
      <c r="A493" s="242" t="s">
        <v>232</v>
      </c>
      <c r="B493" s="243" t="s">
        <v>170</v>
      </c>
      <c r="C493" s="264" t="s">
        <v>171</v>
      </c>
      <c r="D493" s="244"/>
      <c r="E493" s="245"/>
      <c r="F493" s="246"/>
      <c r="G493" s="247">
        <f>SUMIF(AG494:AG518,"&lt;&gt;NOR",G494:G518)</f>
        <v>0</v>
      </c>
      <c r="H493" s="241"/>
      <c r="I493" s="241">
        <f>SUM(I494:I518)</f>
        <v>0</v>
      </c>
      <c r="J493" s="241"/>
      <c r="K493" s="241">
        <f>SUM(K494:K518)</f>
        <v>0</v>
      </c>
      <c r="L493" s="241"/>
      <c r="M493" s="241">
        <f>SUM(M494:M518)</f>
        <v>0</v>
      </c>
      <c r="N493" s="240"/>
      <c r="O493" s="240">
        <f>SUM(O494:O518)</f>
        <v>0</v>
      </c>
      <c r="P493" s="240"/>
      <c r="Q493" s="240">
        <f>SUM(Q494:Q518)</f>
        <v>0</v>
      </c>
      <c r="R493" s="241"/>
      <c r="S493" s="241"/>
      <c r="T493" s="241"/>
      <c r="U493" s="241"/>
      <c r="V493" s="241">
        <f>SUM(V494:V518)</f>
        <v>84.24</v>
      </c>
      <c r="W493" s="241"/>
      <c r="X493" s="241"/>
      <c r="Y493" s="241"/>
      <c r="AG493" t="s">
        <v>233</v>
      </c>
    </row>
    <row r="494" spans="1:60" outlineLevel="1" x14ac:dyDescent="0.25">
      <c r="A494" s="249">
        <v>104</v>
      </c>
      <c r="B494" s="250" t="s">
        <v>754</v>
      </c>
      <c r="C494" s="265" t="s">
        <v>755</v>
      </c>
      <c r="D494" s="251" t="s">
        <v>614</v>
      </c>
      <c r="E494" s="252">
        <v>7.29</v>
      </c>
      <c r="F494" s="253"/>
      <c r="G494" s="254">
        <f>ROUND(E494*F494,2)</f>
        <v>0</v>
      </c>
      <c r="H494" s="232"/>
      <c r="I494" s="231">
        <f>ROUND(E494*H494,2)</f>
        <v>0</v>
      </c>
      <c r="J494" s="232"/>
      <c r="K494" s="231">
        <f>ROUND(E494*J494,2)</f>
        <v>0</v>
      </c>
      <c r="L494" s="231">
        <v>21</v>
      </c>
      <c r="M494" s="231">
        <f>G494*(1+L494/100)</f>
        <v>0</v>
      </c>
      <c r="N494" s="230">
        <v>0</v>
      </c>
      <c r="O494" s="230">
        <f>ROUND(E494*N494,2)</f>
        <v>0</v>
      </c>
      <c r="P494" s="230">
        <v>0</v>
      </c>
      <c r="Q494" s="230">
        <f>ROUND(E494*P494,2)</f>
        <v>0</v>
      </c>
      <c r="R494" s="231"/>
      <c r="S494" s="231" t="s">
        <v>378</v>
      </c>
      <c r="T494" s="231" t="s">
        <v>379</v>
      </c>
      <c r="U494" s="231">
        <v>0</v>
      </c>
      <c r="V494" s="231">
        <f>ROUND(E494*U494,2)</f>
        <v>0</v>
      </c>
      <c r="W494" s="231"/>
      <c r="X494" s="231" t="s">
        <v>239</v>
      </c>
      <c r="Y494" s="231" t="s">
        <v>240</v>
      </c>
      <c r="Z494" s="210"/>
      <c r="AA494" s="210"/>
      <c r="AB494" s="210"/>
      <c r="AC494" s="210"/>
      <c r="AD494" s="210"/>
      <c r="AE494" s="210"/>
      <c r="AF494" s="210"/>
      <c r="AG494" s="210" t="s">
        <v>241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2" x14ac:dyDescent="0.25">
      <c r="A495" s="227"/>
      <c r="B495" s="228"/>
      <c r="C495" s="266" t="s">
        <v>454</v>
      </c>
      <c r="D495" s="233"/>
      <c r="E495" s="234"/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243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27"/>
      <c r="B496" s="228"/>
      <c r="C496" s="266" t="s">
        <v>756</v>
      </c>
      <c r="D496" s="233"/>
      <c r="E496" s="234">
        <v>5.22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243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3" x14ac:dyDescent="0.25">
      <c r="A497" s="227"/>
      <c r="B497" s="228"/>
      <c r="C497" s="266" t="s">
        <v>757</v>
      </c>
      <c r="D497" s="233"/>
      <c r="E497" s="234">
        <v>2.0699999999999998</v>
      </c>
      <c r="F497" s="231"/>
      <c r="G497" s="231"/>
      <c r="H497" s="231"/>
      <c r="I497" s="231"/>
      <c r="J497" s="231"/>
      <c r="K497" s="231"/>
      <c r="L497" s="231"/>
      <c r="M497" s="231"/>
      <c r="N497" s="230"/>
      <c r="O497" s="230"/>
      <c r="P497" s="230"/>
      <c r="Q497" s="230"/>
      <c r="R497" s="231"/>
      <c r="S497" s="231"/>
      <c r="T497" s="231"/>
      <c r="U497" s="231"/>
      <c r="V497" s="231"/>
      <c r="W497" s="231"/>
      <c r="X497" s="231"/>
      <c r="Y497" s="231"/>
      <c r="Z497" s="210"/>
      <c r="AA497" s="210"/>
      <c r="AB497" s="210"/>
      <c r="AC497" s="210"/>
      <c r="AD497" s="210"/>
      <c r="AE497" s="210"/>
      <c r="AF497" s="210"/>
      <c r="AG497" s="210" t="s">
        <v>243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5">
      <c r="A498" s="249">
        <v>105</v>
      </c>
      <c r="B498" s="250" t="s">
        <v>758</v>
      </c>
      <c r="C498" s="265" t="s">
        <v>759</v>
      </c>
      <c r="D498" s="251" t="s">
        <v>459</v>
      </c>
      <c r="E498" s="252">
        <v>10.42632</v>
      </c>
      <c r="F498" s="253"/>
      <c r="G498" s="254">
        <f>ROUND(E498*F498,2)</f>
        <v>0</v>
      </c>
      <c r="H498" s="232"/>
      <c r="I498" s="231">
        <f>ROUND(E498*H498,2)</f>
        <v>0</v>
      </c>
      <c r="J498" s="232"/>
      <c r="K498" s="231">
        <f>ROUND(E498*J498,2)</f>
        <v>0</v>
      </c>
      <c r="L498" s="231">
        <v>21</v>
      </c>
      <c r="M498" s="231">
        <f>G498*(1+L498/100)</f>
        <v>0</v>
      </c>
      <c r="N498" s="230">
        <v>0</v>
      </c>
      <c r="O498" s="230">
        <f>ROUND(E498*N498,2)</f>
        <v>0</v>
      </c>
      <c r="P498" s="230">
        <v>0</v>
      </c>
      <c r="Q498" s="230">
        <f>ROUND(E498*P498,2)</f>
        <v>0</v>
      </c>
      <c r="R498" s="231"/>
      <c r="S498" s="231" t="s">
        <v>378</v>
      </c>
      <c r="T498" s="231" t="s">
        <v>379</v>
      </c>
      <c r="U498" s="231">
        <v>0</v>
      </c>
      <c r="V498" s="231">
        <f>ROUND(E498*U498,2)</f>
        <v>0</v>
      </c>
      <c r="W498" s="231"/>
      <c r="X498" s="231" t="s">
        <v>239</v>
      </c>
      <c r="Y498" s="231" t="s">
        <v>240</v>
      </c>
      <c r="Z498" s="210"/>
      <c r="AA498" s="210"/>
      <c r="AB498" s="210"/>
      <c r="AC498" s="210"/>
      <c r="AD498" s="210"/>
      <c r="AE498" s="210"/>
      <c r="AF498" s="210"/>
      <c r="AG498" s="210" t="s">
        <v>241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2" x14ac:dyDescent="0.25">
      <c r="A499" s="227"/>
      <c r="B499" s="228"/>
      <c r="C499" s="266" t="s">
        <v>454</v>
      </c>
      <c r="D499" s="233"/>
      <c r="E499" s="234"/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243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 x14ac:dyDescent="0.25">
      <c r="A500" s="227"/>
      <c r="B500" s="228"/>
      <c r="C500" s="266" t="s">
        <v>760</v>
      </c>
      <c r="D500" s="233"/>
      <c r="E500" s="234">
        <v>3.9760200000000001</v>
      </c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243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5">
      <c r="A501" s="227"/>
      <c r="B501" s="228"/>
      <c r="C501" s="266" t="s">
        <v>761</v>
      </c>
      <c r="D501" s="233"/>
      <c r="E501" s="234">
        <v>5.1165399999999996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243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3" x14ac:dyDescent="0.25">
      <c r="A502" s="227"/>
      <c r="B502" s="228"/>
      <c r="C502" s="266" t="s">
        <v>762</v>
      </c>
      <c r="D502" s="233"/>
      <c r="E502" s="234">
        <v>1.3337699999999999</v>
      </c>
      <c r="F502" s="231"/>
      <c r="G502" s="231"/>
      <c r="H502" s="231"/>
      <c r="I502" s="231"/>
      <c r="J502" s="231"/>
      <c r="K502" s="231"/>
      <c r="L502" s="231"/>
      <c r="M502" s="231"/>
      <c r="N502" s="230"/>
      <c r="O502" s="230"/>
      <c r="P502" s="230"/>
      <c r="Q502" s="230"/>
      <c r="R502" s="231"/>
      <c r="S502" s="231"/>
      <c r="T502" s="231"/>
      <c r="U502" s="231"/>
      <c r="V502" s="231"/>
      <c r="W502" s="231"/>
      <c r="X502" s="231"/>
      <c r="Y502" s="231"/>
      <c r="Z502" s="210"/>
      <c r="AA502" s="210"/>
      <c r="AB502" s="210"/>
      <c r="AC502" s="210"/>
      <c r="AD502" s="210"/>
      <c r="AE502" s="210"/>
      <c r="AF502" s="210"/>
      <c r="AG502" s="210" t="s">
        <v>243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ht="20.399999999999999" outlineLevel="1" x14ac:dyDescent="0.25">
      <c r="A503" s="249">
        <v>106</v>
      </c>
      <c r="B503" s="250" t="s">
        <v>763</v>
      </c>
      <c r="C503" s="265" t="s">
        <v>764</v>
      </c>
      <c r="D503" s="251" t="s">
        <v>723</v>
      </c>
      <c r="E503" s="252">
        <v>12.897600000000001</v>
      </c>
      <c r="F503" s="253"/>
      <c r="G503" s="254">
        <f>ROUND(E503*F503,2)</f>
        <v>0</v>
      </c>
      <c r="H503" s="232"/>
      <c r="I503" s="231">
        <f>ROUND(E503*H503,2)</f>
        <v>0</v>
      </c>
      <c r="J503" s="232"/>
      <c r="K503" s="231">
        <f>ROUND(E503*J503,2)</f>
        <v>0</v>
      </c>
      <c r="L503" s="231">
        <v>21</v>
      </c>
      <c r="M503" s="231">
        <f>G503*(1+L503/100)</f>
        <v>0</v>
      </c>
      <c r="N503" s="230">
        <v>0</v>
      </c>
      <c r="O503" s="230">
        <f>ROUND(E503*N503,2)</f>
        <v>0</v>
      </c>
      <c r="P503" s="230">
        <v>0</v>
      </c>
      <c r="Q503" s="230">
        <f>ROUND(E503*P503,2)</f>
        <v>0</v>
      </c>
      <c r="R503" s="231"/>
      <c r="S503" s="231" t="s">
        <v>378</v>
      </c>
      <c r="T503" s="231" t="s">
        <v>379</v>
      </c>
      <c r="U503" s="231">
        <v>0</v>
      </c>
      <c r="V503" s="231">
        <f>ROUND(E503*U503,2)</f>
        <v>0</v>
      </c>
      <c r="W503" s="231"/>
      <c r="X503" s="231" t="s">
        <v>239</v>
      </c>
      <c r="Y503" s="231" t="s">
        <v>240</v>
      </c>
      <c r="Z503" s="210"/>
      <c r="AA503" s="210"/>
      <c r="AB503" s="210"/>
      <c r="AC503" s="210"/>
      <c r="AD503" s="210"/>
      <c r="AE503" s="210"/>
      <c r="AF503" s="210"/>
      <c r="AG503" s="210" t="s">
        <v>241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2" x14ac:dyDescent="0.25">
      <c r="A504" s="227"/>
      <c r="B504" s="228"/>
      <c r="C504" s="266" t="s">
        <v>454</v>
      </c>
      <c r="D504" s="233"/>
      <c r="E504" s="234"/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243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27"/>
      <c r="B505" s="228"/>
      <c r="C505" s="266" t="s">
        <v>765</v>
      </c>
      <c r="D505" s="233"/>
      <c r="E505" s="234">
        <v>6.1247999999999996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243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27"/>
      <c r="B506" s="228"/>
      <c r="C506" s="266" t="s">
        <v>766</v>
      </c>
      <c r="D506" s="233"/>
      <c r="E506" s="234">
        <v>2.4287999999999998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243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27"/>
      <c r="B507" s="228"/>
      <c r="C507" s="266" t="s">
        <v>767</v>
      </c>
      <c r="D507" s="233"/>
      <c r="E507" s="234">
        <v>3.9072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243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3" x14ac:dyDescent="0.25">
      <c r="A508" s="227"/>
      <c r="B508" s="228"/>
      <c r="C508" s="266" t="s">
        <v>768</v>
      </c>
      <c r="D508" s="233"/>
      <c r="E508" s="234">
        <v>0.43680000000000002</v>
      </c>
      <c r="F508" s="231"/>
      <c r="G508" s="231"/>
      <c r="H508" s="231"/>
      <c r="I508" s="231"/>
      <c r="J508" s="231"/>
      <c r="K508" s="231"/>
      <c r="L508" s="231"/>
      <c r="M508" s="231"/>
      <c r="N508" s="230"/>
      <c r="O508" s="230"/>
      <c r="P508" s="230"/>
      <c r="Q508" s="230"/>
      <c r="R508" s="231"/>
      <c r="S508" s="231"/>
      <c r="T508" s="231"/>
      <c r="U508" s="231"/>
      <c r="V508" s="231"/>
      <c r="W508" s="231"/>
      <c r="X508" s="231"/>
      <c r="Y508" s="231"/>
      <c r="Z508" s="210"/>
      <c r="AA508" s="210"/>
      <c r="AB508" s="210"/>
      <c r="AC508" s="210"/>
      <c r="AD508" s="210"/>
      <c r="AE508" s="210"/>
      <c r="AF508" s="210"/>
      <c r="AG508" s="210" t="s">
        <v>243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ht="20.399999999999999" outlineLevel="1" x14ac:dyDescent="0.25">
      <c r="A509" s="249">
        <v>107</v>
      </c>
      <c r="B509" s="250" t="s">
        <v>769</v>
      </c>
      <c r="C509" s="265" t="s">
        <v>770</v>
      </c>
      <c r="D509" s="251" t="s">
        <v>723</v>
      </c>
      <c r="E509" s="252">
        <v>45.011699999999998</v>
      </c>
      <c r="F509" s="253"/>
      <c r="G509" s="254">
        <f>ROUND(E509*F509,2)</f>
        <v>0</v>
      </c>
      <c r="H509" s="232"/>
      <c r="I509" s="231">
        <f>ROUND(E509*H509,2)</f>
        <v>0</v>
      </c>
      <c r="J509" s="232"/>
      <c r="K509" s="231">
        <f>ROUND(E509*J509,2)</f>
        <v>0</v>
      </c>
      <c r="L509" s="231">
        <v>21</v>
      </c>
      <c r="M509" s="231">
        <f>G509*(1+L509/100)</f>
        <v>0</v>
      </c>
      <c r="N509" s="230">
        <v>0</v>
      </c>
      <c r="O509" s="230">
        <f>ROUND(E509*N509,2)</f>
        <v>0</v>
      </c>
      <c r="P509" s="230">
        <v>0</v>
      </c>
      <c r="Q509" s="230">
        <f>ROUND(E509*P509,2)</f>
        <v>0</v>
      </c>
      <c r="R509" s="231"/>
      <c r="S509" s="231" t="s">
        <v>378</v>
      </c>
      <c r="T509" s="231" t="s">
        <v>379</v>
      </c>
      <c r="U509" s="231">
        <v>0</v>
      </c>
      <c r="V509" s="231">
        <f>ROUND(E509*U509,2)</f>
        <v>0</v>
      </c>
      <c r="W509" s="231"/>
      <c r="X509" s="231" t="s">
        <v>239</v>
      </c>
      <c r="Y509" s="231" t="s">
        <v>240</v>
      </c>
      <c r="Z509" s="210"/>
      <c r="AA509" s="210"/>
      <c r="AB509" s="210"/>
      <c r="AC509" s="210"/>
      <c r="AD509" s="210"/>
      <c r="AE509" s="210"/>
      <c r="AF509" s="210"/>
      <c r="AG509" s="210" t="s">
        <v>241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2" x14ac:dyDescent="0.25">
      <c r="A510" s="227"/>
      <c r="B510" s="228"/>
      <c r="C510" s="266" t="s">
        <v>454</v>
      </c>
      <c r="D510" s="233"/>
      <c r="E510" s="234"/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243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27"/>
      <c r="B511" s="228"/>
      <c r="C511" s="266" t="s">
        <v>771</v>
      </c>
      <c r="D511" s="233"/>
      <c r="E511" s="234">
        <v>19.521000000000001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243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27"/>
      <c r="B512" s="228"/>
      <c r="C512" s="266" t="s">
        <v>772</v>
      </c>
      <c r="D512" s="233"/>
      <c r="E512" s="234">
        <v>13.199759999999999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243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3" x14ac:dyDescent="0.25">
      <c r="A513" s="227"/>
      <c r="B513" s="228"/>
      <c r="C513" s="266" t="s">
        <v>773</v>
      </c>
      <c r="D513" s="233"/>
      <c r="E513" s="234">
        <v>12.290940000000001</v>
      </c>
      <c r="F513" s="231"/>
      <c r="G513" s="231"/>
      <c r="H513" s="231"/>
      <c r="I513" s="231"/>
      <c r="J513" s="231"/>
      <c r="K513" s="231"/>
      <c r="L513" s="231"/>
      <c r="M513" s="231"/>
      <c r="N513" s="230"/>
      <c r="O513" s="230"/>
      <c r="P513" s="230"/>
      <c r="Q513" s="230"/>
      <c r="R513" s="231"/>
      <c r="S513" s="231"/>
      <c r="T513" s="231"/>
      <c r="U513" s="231"/>
      <c r="V513" s="231"/>
      <c r="W513" s="231"/>
      <c r="X513" s="231"/>
      <c r="Y513" s="231"/>
      <c r="Z513" s="210"/>
      <c r="AA513" s="210"/>
      <c r="AB513" s="210"/>
      <c r="AC513" s="210"/>
      <c r="AD513" s="210"/>
      <c r="AE513" s="210"/>
      <c r="AF513" s="210"/>
      <c r="AG513" s="210" t="s">
        <v>243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1" x14ac:dyDescent="0.25">
      <c r="A514" s="249">
        <v>108</v>
      </c>
      <c r="B514" s="250" t="s">
        <v>774</v>
      </c>
      <c r="C514" s="265" t="s">
        <v>775</v>
      </c>
      <c r="D514" s="251" t="s">
        <v>350</v>
      </c>
      <c r="E514" s="252">
        <v>324</v>
      </c>
      <c r="F514" s="253"/>
      <c r="G514" s="254">
        <f>ROUND(E514*F514,2)</f>
        <v>0</v>
      </c>
      <c r="H514" s="232"/>
      <c r="I514" s="231">
        <f>ROUND(E514*H514,2)</f>
        <v>0</v>
      </c>
      <c r="J514" s="232"/>
      <c r="K514" s="231">
        <f>ROUND(E514*J514,2)</f>
        <v>0</v>
      </c>
      <c r="L514" s="231">
        <v>21</v>
      </c>
      <c r="M514" s="231">
        <f>G514*(1+L514/100)</f>
        <v>0</v>
      </c>
      <c r="N514" s="230">
        <v>0</v>
      </c>
      <c r="O514" s="230">
        <f>ROUND(E514*N514,2)</f>
        <v>0</v>
      </c>
      <c r="P514" s="230">
        <v>0</v>
      </c>
      <c r="Q514" s="230">
        <f>ROUND(E514*P514,2)</f>
        <v>0</v>
      </c>
      <c r="R514" s="231"/>
      <c r="S514" s="231" t="s">
        <v>378</v>
      </c>
      <c r="T514" s="231" t="s">
        <v>379</v>
      </c>
      <c r="U514" s="231">
        <v>0.26</v>
      </c>
      <c r="V514" s="231">
        <f>ROUND(E514*U514,2)</f>
        <v>84.24</v>
      </c>
      <c r="W514" s="231"/>
      <c r="X514" s="231" t="s">
        <v>239</v>
      </c>
      <c r="Y514" s="231" t="s">
        <v>240</v>
      </c>
      <c r="Z514" s="210"/>
      <c r="AA514" s="210"/>
      <c r="AB514" s="210"/>
      <c r="AC514" s="210"/>
      <c r="AD514" s="210"/>
      <c r="AE514" s="210"/>
      <c r="AF514" s="210"/>
      <c r="AG514" s="210" t="s">
        <v>241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2" x14ac:dyDescent="0.25">
      <c r="A515" s="227"/>
      <c r="B515" s="228"/>
      <c r="C515" s="266" t="s">
        <v>454</v>
      </c>
      <c r="D515" s="233"/>
      <c r="E515" s="234"/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243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27"/>
      <c r="B516" s="228"/>
      <c r="C516" s="266" t="s">
        <v>455</v>
      </c>
      <c r="D516" s="233"/>
      <c r="E516" s="234"/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243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27"/>
      <c r="B517" s="228"/>
      <c r="C517" s="266" t="s">
        <v>776</v>
      </c>
      <c r="D517" s="233"/>
      <c r="E517" s="234">
        <v>232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243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 x14ac:dyDescent="0.25">
      <c r="A518" s="227"/>
      <c r="B518" s="228"/>
      <c r="C518" s="266" t="s">
        <v>777</v>
      </c>
      <c r="D518" s="233"/>
      <c r="E518" s="234">
        <v>92</v>
      </c>
      <c r="F518" s="231"/>
      <c r="G518" s="231"/>
      <c r="H518" s="231"/>
      <c r="I518" s="231"/>
      <c r="J518" s="231"/>
      <c r="K518" s="231"/>
      <c r="L518" s="231"/>
      <c r="M518" s="231"/>
      <c r="N518" s="230"/>
      <c r="O518" s="230"/>
      <c r="P518" s="230"/>
      <c r="Q518" s="230"/>
      <c r="R518" s="231"/>
      <c r="S518" s="231"/>
      <c r="T518" s="231"/>
      <c r="U518" s="231"/>
      <c r="V518" s="231"/>
      <c r="W518" s="231"/>
      <c r="X518" s="231"/>
      <c r="Y518" s="231"/>
      <c r="Z518" s="210"/>
      <c r="AA518" s="210"/>
      <c r="AB518" s="210"/>
      <c r="AC518" s="210"/>
      <c r="AD518" s="210"/>
      <c r="AE518" s="210"/>
      <c r="AF518" s="210"/>
      <c r="AG518" s="210" t="s">
        <v>243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x14ac:dyDescent="0.25">
      <c r="A519" s="242" t="s">
        <v>232</v>
      </c>
      <c r="B519" s="243" t="s">
        <v>178</v>
      </c>
      <c r="C519" s="264" t="s">
        <v>179</v>
      </c>
      <c r="D519" s="244"/>
      <c r="E519" s="245"/>
      <c r="F519" s="246"/>
      <c r="G519" s="247">
        <f>SUMIF(AG520:AG523,"&lt;&gt;NOR",G520:G523)</f>
        <v>0</v>
      </c>
      <c r="H519" s="241"/>
      <c r="I519" s="241">
        <f>SUM(I520:I523)</f>
        <v>0</v>
      </c>
      <c r="J519" s="241"/>
      <c r="K519" s="241">
        <f>SUM(K520:K523)</f>
        <v>0</v>
      </c>
      <c r="L519" s="241"/>
      <c r="M519" s="241">
        <f>SUM(M520:M523)</f>
        <v>0</v>
      </c>
      <c r="N519" s="240"/>
      <c r="O519" s="240">
        <f>SUM(O520:O523)</f>
        <v>0.17</v>
      </c>
      <c r="P519" s="240"/>
      <c r="Q519" s="240">
        <f>SUM(Q520:Q523)</f>
        <v>0</v>
      </c>
      <c r="R519" s="241"/>
      <c r="S519" s="241"/>
      <c r="T519" s="241"/>
      <c r="U519" s="241"/>
      <c r="V519" s="241">
        <f>SUM(V520:V523)</f>
        <v>49.12</v>
      </c>
      <c r="W519" s="241"/>
      <c r="X519" s="241"/>
      <c r="Y519" s="241"/>
      <c r="AG519" t="s">
        <v>233</v>
      </c>
    </row>
    <row r="520" spans="1:60" ht="30.6" outlineLevel="1" x14ac:dyDescent="0.25">
      <c r="A520" s="249">
        <v>109</v>
      </c>
      <c r="B520" s="250" t="s">
        <v>778</v>
      </c>
      <c r="C520" s="265" t="s">
        <v>779</v>
      </c>
      <c r="D520" s="251" t="s">
        <v>614</v>
      </c>
      <c r="E520" s="252">
        <v>27.75</v>
      </c>
      <c r="F520" s="253"/>
      <c r="G520" s="254">
        <f>ROUND(E520*F520,2)</f>
        <v>0</v>
      </c>
      <c r="H520" s="232"/>
      <c r="I520" s="231">
        <f>ROUND(E520*H520,2)</f>
        <v>0</v>
      </c>
      <c r="J520" s="232"/>
      <c r="K520" s="231">
        <f>ROUND(E520*J520,2)</f>
        <v>0</v>
      </c>
      <c r="L520" s="231">
        <v>21</v>
      </c>
      <c r="M520" s="231">
        <f>G520*(1+L520/100)</f>
        <v>0</v>
      </c>
      <c r="N520" s="230">
        <v>6.0000000000000001E-3</v>
      </c>
      <c r="O520" s="230">
        <f>ROUND(E520*N520,2)</f>
        <v>0.17</v>
      </c>
      <c r="P520" s="230">
        <v>0</v>
      </c>
      <c r="Q520" s="230">
        <f>ROUND(E520*P520,2)</f>
        <v>0</v>
      </c>
      <c r="R520" s="231"/>
      <c r="S520" s="231" t="s">
        <v>378</v>
      </c>
      <c r="T520" s="231" t="s">
        <v>379</v>
      </c>
      <c r="U520" s="231">
        <v>1.77</v>
      </c>
      <c r="V520" s="231">
        <f>ROUND(E520*U520,2)</f>
        <v>49.12</v>
      </c>
      <c r="W520" s="231"/>
      <c r="X520" s="231" t="s">
        <v>239</v>
      </c>
      <c r="Y520" s="231" t="s">
        <v>240</v>
      </c>
      <c r="Z520" s="210"/>
      <c r="AA520" s="210"/>
      <c r="AB520" s="210"/>
      <c r="AC520" s="210"/>
      <c r="AD520" s="210"/>
      <c r="AE520" s="210"/>
      <c r="AF520" s="210"/>
      <c r="AG520" s="210" t="s">
        <v>241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2" x14ac:dyDescent="0.25">
      <c r="A521" s="227"/>
      <c r="B521" s="228"/>
      <c r="C521" s="266" t="s">
        <v>780</v>
      </c>
      <c r="D521" s="233"/>
      <c r="E521" s="234"/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243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27"/>
      <c r="B522" s="228"/>
      <c r="C522" s="266" t="s">
        <v>781</v>
      </c>
      <c r="D522" s="233"/>
      <c r="E522" s="234">
        <v>16.2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243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3" x14ac:dyDescent="0.25">
      <c r="A523" s="227"/>
      <c r="B523" s="228"/>
      <c r="C523" s="266" t="s">
        <v>782</v>
      </c>
      <c r="D523" s="233"/>
      <c r="E523" s="234">
        <v>11.55</v>
      </c>
      <c r="F523" s="231"/>
      <c r="G523" s="231"/>
      <c r="H523" s="231"/>
      <c r="I523" s="231"/>
      <c r="J523" s="231"/>
      <c r="K523" s="231"/>
      <c r="L523" s="231"/>
      <c r="M523" s="231"/>
      <c r="N523" s="230"/>
      <c r="O523" s="230"/>
      <c r="P523" s="230"/>
      <c r="Q523" s="230"/>
      <c r="R523" s="231"/>
      <c r="S523" s="231"/>
      <c r="T523" s="231"/>
      <c r="U523" s="231"/>
      <c r="V523" s="231"/>
      <c r="W523" s="231"/>
      <c r="X523" s="231"/>
      <c r="Y523" s="231"/>
      <c r="Z523" s="210"/>
      <c r="AA523" s="210"/>
      <c r="AB523" s="210"/>
      <c r="AC523" s="210"/>
      <c r="AD523" s="210"/>
      <c r="AE523" s="210"/>
      <c r="AF523" s="210"/>
      <c r="AG523" s="210" t="s">
        <v>243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x14ac:dyDescent="0.25">
      <c r="A524" s="242" t="s">
        <v>232</v>
      </c>
      <c r="B524" s="243" t="s">
        <v>182</v>
      </c>
      <c r="C524" s="264" t="s">
        <v>183</v>
      </c>
      <c r="D524" s="244"/>
      <c r="E524" s="245"/>
      <c r="F524" s="246"/>
      <c r="G524" s="247">
        <f>SUMIF(AG525:AG531,"&lt;&gt;NOR",G525:G531)</f>
        <v>0</v>
      </c>
      <c r="H524" s="241"/>
      <c r="I524" s="241">
        <f>SUM(I525:I531)</f>
        <v>0</v>
      </c>
      <c r="J524" s="241"/>
      <c r="K524" s="241">
        <f>SUM(K525:K531)</f>
        <v>0</v>
      </c>
      <c r="L524" s="241"/>
      <c r="M524" s="241">
        <f>SUM(M525:M531)</f>
        <v>0</v>
      </c>
      <c r="N524" s="240"/>
      <c r="O524" s="240">
        <f>SUM(O525:O531)</f>
        <v>14.49</v>
      </c>
      <c r="P524" s="240"/>
      <c r="Q524" s="240">
        <f>SUM(Q525:Q531)</f>
        <v>0</v>
      </c>
      <c r="R524" s="241"/>
      <c r="S524" s="241"/>
      <c r="T524" s="241"/>
      <c r="U524" s="241"/>
      <c r="V524" s="241">
        <f>SUM(V525:V531)</f>
        <v>28.25</v>
      </c>
      <c r="W524" s="241"/>
      <c r="X524" s="241"/>
      <c r="Y524" s="241"/>
      <c r="AG524" t="s">
        <v>233</v>
      </c>
    </row>
    <row r="525" spans="1:60" ht="20.399999999999999" outlineLevel="1" x14ac:dyDescent="0.25">
      <c r="A525" s="249">
        <v>110</v>
      </c>
      <c r="B525" s="250" t="s">
        <v>783</v>
      </c>
      <c r="C525" s="265" t="s">
        <v>784</v>
      </c>
      <c r="D525" s="251" t="s">
        <v>236</v>
      </c>
      <c r="E525" s="252">
        <v>0.64968000000000004</v>
      </c>
      <c r="F525" s="253"/>
      <c r="G525" s="254">
        <f>ROUND(E525*F525,2)</f>
        <v>0</v>
      </c>
      <c r="H525" s="232"/>
      <c r="I525" s="231">
        <f>ROUND(E525*H525,2)</f>
        <v>0</v>
      </c>
      <c r="J525" s="232"/>
      <c r="K525" s="231">
        <f>ROUND(E525*J525,2)</f>
        <v>0</v>
      </c>
      <c r="L525" s="231">
        <v>21</v>
      </c>
      <c r="M525" s="231">
        <f>G525*(1+L525/100)</f>
        <v>0</v>
      </c>
      <c r="N525" s="230">
        <v>2.8108499999999998</v>
      </c>
      <c r="O525" s="230">
        <f>ROUND(E525*N525,2)</f>
        <v>1.83</v>
      </c>
      <c r="P525" s="230">
        <v>0</v>
      </c>
      <c r="Q525" s="230">
        <f>ROUND(E525*P525,2)</f>
        <v>0</v>
      </c>
      <c r="R525" s="231"/>
      <c r="S525" s="231" t="s">
        <v>378</v>
      </c>
      <c r="T525" s="231" t="s">
        <v>379</v>
      </c>
      <c r="U525" s="231">
        <v>3.86</v>
      </c>
      <c r="V525" s="231">
        <f>ROUND(E525*U525,2)</f>
        <v>2.5099999999999998</v>
      </c>
      <c r="W525" s="231"/>
      <c r="X525" s="231" t="s">
        <v>239</v>
      </c>
      <c r="Y525" s="231" t="s">
        <v>240</v>
      </c>
      <c r="Z525" s="210"/>
      <c r="AA525" s="210"/>
      <c r="AB525" s="210"/>
      <c r="AC525" s="210"/>
      <c r="AD525" s="210"/>
      <c r="AE525" s="210"/>
      <c r="AF525" s="210"/>
      <c r="AG525" s="210" t="s">
        <v>241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2" x14ac:dyDescent="0.25">
      <c r="A526" s="227"/>
      <c r="B526" s="228"/>
      <c r="C526" s="266" t="s">
        <v>785</v>
      </c>
      <c r="D526" s="233"/>
      <c r="E526" s="234">
        <v>0.64968000000000004</v>
      </c>
      <c r="F526" s="231"/>
      <c r="G526" s="231"/>
      <c r="H526" s="231"/>
      <c r="I526" s="231"/>
      <c r="J526" s="231"/>
      <c r="K526" s="231"/>
      <c r="L526" s="231"/>
      <c r="M526" s="231"/>
      <c r="N526" s="230"/>
      <c r="O526" s="230"/>
      <c r="P526" s="230"/>
      <c r="Q526" s="230"/>
      <c r="R526" s="231"/>
      <c r="S526" s="231"/>
      <c r="T526" s="231"/>
      <c r="U526" s="231"/>
      <c r="V526" s="231"/>
      <c r="W526" s="231"/>
      <c r="X526" s="231"/>
      <c r="Y526" s="231"/>
      <c r="Z526" s="210"/>
      <c r="AA526" s="210"/>
      <c r="AB526" s="210"/>
      <c r="AC526" s="210"/>
      <c r="AD526" s="210"/>
      <c r="AE526" s="210"/>
      <c r="AF526" s="210"/>
      <c r="AG526" s="210" t="s">
        <v>243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5">
      <c r="A527" s="249">
        <v>111</v>
      </c>
      <c r="B527" s="250" t="s">
        <v>786</v>
      </c>
      <c r="C527" s="265" t="s">
        <v>787</v>
      </c>
      <c r="D527" s="251" t="s">
        <v>272</v>
      </c>
      <c r="E527" s="252">
        <v>8.1210000000000004</v>
      </c>
      <c r="F527" s="253"/>
      <c r="G527" s="254">
        <f>ROUND(E527*F527,2)</f>
        <v>0</v>
      </c>
      <c r="H527" s="232"/>
      <c r="I527" s="231">
        <f>ROUND(E527*H527,2)</f>
        <v>0</v>
      </c>
      <c r="J527" s="232"/>
      <c r="K527" s="231">
        <f>ROUND(E527*J527,2)</f>
        <v>0</v>
      </c>
      <c r="L527" s="231">
        <v>21</v>
      </c>
      <c r="M527" s="231">
        <f>G527*(1+L527/100)</f>
        <v>0</v>
      </c>
      <c r="N527" s="230">
        <v>3.9500000000000004E-3</v>
      </c>
      <c r="O527" s="230">
        <f>ROUND(E527*N527,2)</f>
        <v>0.03</v>
      </c>
      <c r="P527" s="230">
        <v>0</v>
      </c>
      <c r="Q527" s="230">
        <f>ROUND(E527*P527,2)</f>
        <v>0</v>
      </c>
      <c r="R527" s="231"/>
      <c r="S527" s="231" t="s">
        <v>237</v>
      </c>
      <c r="T527" s="231" t="s">
        <v>238</v>
      </c>
      <c r="U527" s="231">
        <v>0.83</v>
      </c>
      <c r="V527" s="231">
        <f>ROUND(E527*U527,2)</f>
        <v>6.74</v>
      </c>
      <c r="W527" s="231"/>
      <c r="X527" s="231" t="s">
        <v>239</v>
      </c>
      <c r="Y527" s="231" t="s">
        <v>240</v>
      </c>
      <c r="Z527" s="210"/>
      <c r="AA527" s="210"/>
      <c r="AB527" s="210"/>
      <c r="AC527" s="210"/>
      <c r="AD527" s="210"/>
      <c r="AE527" s="210"/>
      <c r="AF527" s="210"/>
      <c r="AG527" s="210" t="s">
        <v>241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2" x14ac:dyDescent="0.25">
      <c r="A528" s="227"/>
      <c r="B528" s="228"/>
      <c r="C528" s="266" t="s">
        <v>788</v>
      </c>
      <c r="D528" s="233"/>
      <c r="E528" s="234">
        <v>8.1210000000000004</v>
      </c>
      <c r="F528" s="231"/>
      <c r="G528" s="231"/>
      <c r="H528" s="231"/>
      <c r="I528" s="231"/>
      <c r="J528" s="231"/>
      <c r="K528" s="231"/>
      <c r="L528" s="231"/>
      <c r="M528" s="231"/>
      <c r="N528" s="230"/>
      <c r="O528" s="230"/>
      <c r="P528" s="230"/>
      <c r="Q528" s="230"/>
      <c r="R528" s="231"/>
      <c r="S528" s="231"/>
      <c r="T528" s="231"/>
      <c r="U528" s="231"/>
      <c r="V528" s="231"/>
      <c r="W528" s="231"/>
      <c r="X528" s="231"/>
      <c r="Y528" s="231"/>
      <c r="Z528" s="210"/>
      <c r="AA528" s="210"/>
      <c r="AB528" s="210"/>
      <c r="AC528" s="210"/>
      <c r="AD528" s="210"/>
      <c r="AE528" s="210"/>
      <c r="AF528" s="210"/>
      <c r="AG528" s="210" t="s">
        <v>243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0.399999999999999" outlineLevel="1" x14ac:dyDescent="0.25">
      <c r="A529" s="255">
        <v>112</v>
      </c>
      <c r="B529" s="256" t="s">
        <v>789</v>
      </c>
      <c r="C529" s="267" t="s">
        <v>790</v>
      </c>
      <c r="D529" s="257" t="s">
        <v>492</v>
      </c>
      <c r="E529" s="258">
        <v>2</v>
      </c>
      <c r="F529" s="259"/>
      <c r="G529" s="260">
        <f>ROUND(E529*F529,2)</f>
        <v>0</v>
      </c>
      <c r="H529" s="232"/>
      <c r="I529" s="231">
        <f>ROUND(E529*H529,2)</f>
        <v>0</v>
      </c>
      <c r="J529" s="232"/>
      <c r="K529" s="231">
        <f>ROUND(E529*J529,2)</f>
        <v>0</v>
      </c>
      <c r="L529" s="231">
        <v>21</v>
      </c>
      <c r="M529" s="231">
        <f>G529*(1+L529/100)</f>
        <v>0</v>
      </c>
      <c r="N529" s="230">
        <v>0</v>
      </c>
      <c r="O529" s="230">
        <f>ROUND(E529*N529,2)</f>
        <v>0</v>
      </c>
      <c r="P529" s="230">
        <v>0</v>
      </c>
      <c r="Q529" s="230">
        <f>ROUND(E529*P529,2)</f>
        <v>0</v>
      </c>
      <c r="R529" s="231"/>
      <c r="S529" s="231" t="s">
        <v>378</v>
      </c>
      <c r="T529" s="231" t="s">
        <v>379</v>
      </c>
      <c r="U529" s="231">
        <v>0</v>
      </c>
      <c r="V529" s="231">
        <f>ROUND(E529*U529,2)</f>
        <v>0</v>
      </c>
      <c r="W529" s="231"/>
      <c r="X529" s="231" t="s">
        <v>239</v>
      </c>
      <c r="Y529" s="231" t="s">
        <v>240</v>
      </c>
      <c r="Z529" s="210"/>
      <c r="AA529" s="210"/>
      <c r="AB529" s="210"/>
      <c r="AC529" s="210"/>
      <c r="AD529" s="210"/>
      <c r="AE529" s="210"/>
      <c r="AF529" s="210"/>
      <c r="AG529" s="210" t="s">
        <v>241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ht="20.399999999999999" outlineLevel="1" x14ac:dyDescent="0.25">
      <c r="A530" s="249">
        <v>113</v>
      </c>
      <c r="B530" s="250" t="s">
        <v>791</v>
      </c>
      <c r="C530" s="265" t="s">
        <v>792</v>
      </c>
      <c r="D530" s="251" t="s">
        <v>492</v>
      </c>
      <c r="E530" s="252">
        <v>5</v>
      </c>
      <c r="F530" s="253"/>
      <c r="G530" s="254">
        <f>ROUND(E530*F530,2)</f>
        <v>0</v>
      </c>
      <c r="H530" s="232"/>
      <c r="I530" s="231">
        <f>ROUND(E530*H530,2)</f>
        <v>0</v>
      </c>
      <c r="J530" s="232"/>
      <c r="K530" s="231">
        <f>ROUND(E530*J530,2)</f>
        <v>0</v>
      </c>
      <c r="L530" s="231">
        <v>21</v>
      </c>
      <c r="M530" s="231">
        <f>G530*(1+L530/100)</f>
        <v>0</v>
      </c>
      <c r="N530" s="230">
        <v>2.5249999999999999</v>
      </c>
      <c r="O530" s="230">
        <f>ROUND(E530*N530,2)</f>
        <v>12.63</v>
      </c>
      <c r="P530" s="230">
        <v>0</v>
      </c>
      <c r="Q530" s="230">
        <f>ROUND(E530*P530,2)</f>
        <v>0</v>
      </c>
      <c r="R530" s="231"/>
      <c r="S530" s="231" t="s">
        <v>378</v>
      </c>
      <c r="T530" s="231" t="s">
        <v>379</v>
      </c>
      <c r="U530" s="231">
        <v>3.8</v>
      </c>
      <c r="V530" s="231">
        <f>ROUND(E530*U530,2)</f>
        <v>19</v>
      </c>
      <c r="W530" s="231"/>
      <c r="X530" s="231" t="s">
        <v>239</v>
      </c>
      <c r="Y530" s="231" t="s">
        <v>240</v>
      </c>
      <c r="Z530" s="210"/>
      <c r="AA530" s="210"/>
      <c r="AB530" s="210"/>
      <c r="AC530" s="210"/>
      <c r="AD530" s="210"/>
      <c r="AE530" s="210"/>
      <c r="AF530" s="210"/>
      <c r="AG530" s="210" t="s">
        <v>241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2" x14ac:dyDescent="0.25">
      <c r="A531" s="227"/>
      <c r="B531" s="228"/>
      <c r="C531" s="266" t="s">
        <v>793</v>
      </c>
      <c r="D531" s="233"/>
      <c r="E531" s="234">
        <v>5</v>
      </c>
      <c r="F531" s="231"/>
      <c r="G531" s="231"/>
      <c r="H531" s="231"/>
      <c r="I531" s="231"/>
      <c r="J531" s="231"/>
      <c r="K531" s="231"/>
      <c r="L531" s="231"/>
      <c r="M531" s="231"/>
      <c r="N531" s="230"/>
      <c r="O531" s="230"/>
      <c r="P531" s="230"/>
      <c r="Q531" s="230"/>
      <c r="R531" s="231"/>
      <c r="S531" s="231"/>
      <c r="T531" s="231"/>
      <c r="U531" s="231"/>
      <c r="V531" s="231"/>
      <c r="W531" s="231"/>
      <c r="X531" s="231"/>
      <c r="Y531" s="231"/>
      <c r="Z531" s="210"/>
      <c r="AA531" s="210"/>
      <c r="AB531" s="210"/>
      <c r="AC531" s="210"/>
      <c r="AD531" s="210"/>
      <c r="AE531" s="210"/>
      <c r="AF531" s="210"/>
      <c r="AG531" s="210" t="s">
        <v>243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x14ac:dyDescent="0.25">
      <c r="A532" s="242" t="s">
        <v>232</v>
      </c>
      <c r="B532" s="243" t="s">
        <v>186</v>
      </c>
      <c r="C532" s="264" t="s">
        <v>187</v>
      </c>
      <c r="D532" s="244"/>
      <c r="E532" s="245"/>
      <c r="F532" s="246"/>
      <c r="G532" s="247">
        <f>SUMIF(AG533:AG618,"&lt;&gt;NOR",G533:G618)</f>
        <v>0</v>
      </c>
      <c r="H532" s="241"/>
      <c r="I532" s="241">
        <f>SUM(I533:I618)</f>
        <v>0</v>
      </c>
      <c r="J532" s="241"/>
      <c r="K532" s="241">
        <f>SUM(K533:K618)</f>
        <v>0</v>
      </c>
      <c r="L532" s="241"/>
      <c r="M532" s="241">
        <f>SUM(M533:M618)</f>
        <v>0</v>
      </c>
      <c r="N532" s="240"/>
      <c r="O532" s="240">
        <f>SUM(O533:O618)</f>
        <v>4.17</v>
      </c>
      <c r="P532" s="240"/>
      <c r="Q532" s="240">
        <f>SUM(Q533:Q618)</f>
        <v>0</v>
      </c>
      <c r="R532" s="241"/>
      <c r="S532" s="241"/>
      <c r="T532" s="241"/>
      <c r="U532" s="241"/>
      <c r="V532" s="241">
        <f>SUM(V533:V618)</f>
        <v>723.11</v>
      </c>
      <c r="W532" s="241"/>
      <c r="X532" s="241"/>
      <c r="Y532" s="241"/>
      <c r="AG532" t="s">
        <v>233</v>
      </c>
    </row>
    <row r="533" spans="1:60" ht="20.399999999999999" outlineLevel="1" x14ac:dyDescent="0.25">
      <c r="A533" s="249">
        <v>114</v>
      </c>
      <c r="B533" s="250" t="s">
        <v>794</v>
      </c>
      <c r="C533" s="265" t="s">
        <v>795</v>
      </c>
      <c r="D533" s="251" t="s">
        <v>338</v>
      </c>
      <c r="E533" s="252">
        <v>41.76</v>
      </c>
      <c r="F533" s="253"/>
      <c r="G533" s="254">
        <f>ROUND(E533*F533,2)</f>
        <v>0</v>
      </c>
      <c r="H533" s="232"/>
      <c r="I533" s="231">
        <f>ROUND(E533*H533,2)</f>
        <v>0</v>
      </c>
      <c r="J533" s="232"/>
      <c r="K533" s="231">
        <f>ROUND(E533*J533,2)</f>
        <v>0</v>
      </c>
      <c r="L533" s="231">
        <v>21</v>
      </c>
      <c r="M533" s="231">
        <f>G533*(1+L533/100)</f>
        <v>0</v>
      </c>
      <c r="N533" s="230">
        <v>0</v>
      </c>
      <c r="O533" s="230">
        <f>ROUND(E533*N533,2)</f>
        <v>0</v>
      </c>
      <c r="P533" s="230">
        <v>0</v>
      </c>
      <c r="Q533" s="230">
        <f>ROUND(E533*P533,2)</f>
        <v>0</v>
      </c>
      <c r="R533" s="231"/>
      <c r="S533" s="231" t="s">
        <v>237</v>
      </c>
      <c r="T533" s="231" t="s">
        <v>251</v>
      </c>
      <c r="U533" s="231">
        <v>0.54</v>
      </c>
      <c r="V533" s="231">
        <f>ROUND(E533*U533,2)</f>
        <v>22.55</v>
      </c>
      <c r="W533" s="231"/>
      <c r="X533" s="231" t="s">
        <v>239</v>
      </c>
      <c r="Y533" s="231" t="s">
        <v>240</v>
      </c>
      <c r="Z533" s="210"/>
      <c r="AA533" s="210"/>
      <c r="AB533" s="210"/>
      <c r="AC533" s="210"/>
      <c r="AD533" s="210"/>
      <c r="AE533" s="210"/>
      <c r="AF533" s="210"/>
      <c r="AG533" s="210" t="s">
        <v>241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2" x14ac:dyDescent="0.25">
      <c r="A534" s="227"/>
      <c r="B534" s="228"/>
      <c r="C534" s="266" t="s">
        <v>454</v>
      </c>
      <c r="D534" s="233"/>
      <c r="E534" s="234"/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243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5">
      <c r="A535" s="227"/>
      <c r="B535" s="228"/>
      <c r="C535" s="266" t="s">
        <v>455</v>
      </c>
      <c r="D535" s="233"/>
      <c r="E535" s="234"/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243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27"/>
      <c r="B536" s="228"/>
      <c r="C536" s="266" t="s">
        <v>796</v>
      </c>
      <c r="D536" s="233"/>
      <c r="E536" s="234">
        <v>31.11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243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27"/>
      <c r="B537" s="228"/>
      <c r="C537" s="266" t="s">
        <v>797</v>
      </c>
      <c r="D537" s="233"/>
      <c r="E537" s="234">
        <v>6.68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243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3" x14ac:dyDescent="0.25">
      <c r="A538" s="227"/>
      <c r="B538" s="228"/>
      <c r="C538" s="266" t="s">
        <v>798</v>
      </c>
      <c r="D538" s="233"/>
      <c r="E538" s="234">
        <v>3.97</v>
      </c>
      <c r="F538" s="231"/>
      <c r="G538" s="231"/>
      <c r="H538" s="231"/>
      <c r="I538" s="231"/>
      <c r="J538" s="231"/>
      <c r="K538" s="231"/>
      <c r="L538" s="231"/>
      <c r="M538" s="231"/>
      <c r="N538" s="230"/>
      <c r="O538" s="230"/>
      <c r="P538" s="230"/>
      <c r="Q538" s="230"/>
      <c r="R538" s="231"/>
      <c r="S538" s="231"/>
      <c r="T538" s="231"/>
      <c r="U538" s="231"/>
      <c r="V538" s="231"/>
      <c r="W538" s="231"/>
      <c r="X538" s="231"/>
      <c r="Y538" s="231"/>
      <c r="Z538" s="210"/>
      <c r="AA538" s="210"/>
      <c r="AB538" s="210"/>
      <c r="AC538" s="210"/>
      <c r="AD538" s="210"/>
      <c r="AE538" s="210"/>
      <c r="AF538" s="210"/>
      <c r="AG538" s="210" t="s">
        <v>243</v>
      </c>
      <c r="AH538" s="210">
        <v>0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ht="20.399999999999999" outlineLevel="1" x14ac:dyDescent="0.25">
      <c r="A539" s="249">
        <v>115</v>
      </c>
      <c r="B539" s="250" t="s">
        <v>799</v>
      </c>
      <c r="C539" s="265" t="s">
        <v>800</v>
      </c>
      <c r="D539" s="251" t="s">
        <v>338</v>
      </c>
      <c r="E539" s="252">
        <v>579.005</v>
      </c>
      <c r="F539" s="253"/>
      <c r="G539" s="254">
        <f>ROUND(E539*F539,2)</f>
        <v>0</v>
      </c>
      <c r="H539" s="232"/>
      <c r="I539" s="231">
        <f>ROUND(E539*H539,2)</f>
        <v>0</v>
      </c>
      <c r="J539" s="232"/>
      <c r="K539" s="231">
        <f>ROUND(E539*J539,2)</f>
        <v>0</v>
      </c>
      <c r="L539" s="231">
        <v>21</v>
      </c>
      <c r="M539" s="231">
        <f>G539*(1+L539/100)</f>
        <v>0</v>
      </c>
      <c r="N539" s="230">
        <v>0</v>
      </c>
      <c r="O539" s="230">
        <f>ROUND(E539*N539,2)</f>
        <v>0</v>
      </c>
      <c r="P539" s="230">
        <v>0</v>
      </c>
      <c r="Q539" s="230">
        <f>ROUND(E539*P539,2)</f>
        <v>0</v>
      </c>
      <c r="R539" s="231"/>
      <c r="S539" s="231" t="s">
        <v>237</v>
      </c>
      <c r="T539" s="231" t="s">
        <v>251</v>
      </c>
      <c r="U539" s="231">
        <v>0.44402000000000003</v>
      </c>
      <c r="V539" s="231">
        <f>ROUND(E539*U539,2)</f>
        <v>257.08999999999997</v>
      </c>
      <c r="W539" s="231"/>
      <c r="X539" s="231" t="s">
        <v>239</v>
      </c>
      <c r="Y539" s="231" t="s">
        <v>240</v>
      </c>
      <c r="Z539" s="210"/>
      <c r="AA539" s="210"/>
      <c r="AB539" s="210"/>
      <c r="AC539" s="210"/>
      <c r="AD539" s="210"/>
      <c r="AE539" s="210"/>
      <c r="AF539" s="210"/>
      <c r="AG539" s="210" t="s">
        <v>241</v>
      </c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2" x14ac:dyDescent="0.25">
      <c r="A540" s="227"/>
      <c r="B540" s="228"/>
      <c r="C540" s="266" t="s">
        <v>454</v>
      </c>
      <c r="D540" s="233"/>
      <c r="E540" s="234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243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27"/>
      <c r="B541" s="228"/>
      <c r="C541" s="266" t="s">
        <v>455</v>
      </c>
      <c r="D541" s="233"/>
      <c r="E541" s="234"/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243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27"/>
      <c r="B542" s="228"/>
      <c r="C542" s="266" t="s">
        <v>801</v>
      </c>
      <c r="D542" s="233"/>
      <c r="E542" s="234">
        <v>259.25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243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27"/>
      <c r="B543" s="228"/>
      <c r="C543" s="266" t="s">
        <v>802</v>
      </c>
      <c r="D543" s="233"/>
      <c r="E543" s="234">
        <v>40.08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243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27"/>
      <c r="B544" s="228"/>
      <c r="C544" s="266" t="s">
        <v>803</v>
      </c>
      <c r="D544" s="233"/>
      <c r="E544" s="234">
        <v>17.399999999999999</v>
      </c>
      <c r="F544" s="231"/>
      <c r="G544" s="231"/>
      <c r="H544" s="231"/>
      <c r="I544" s="231"/>
      <c r="J544" s="231"/>
      <c r="K544" s="231"/>
      <c r="L544" s="231"/>
      <c r="M544" s="231"/>
      <c r="N544" s="230"/>
      <c r="O544" s="230"/>
      <c r="P544" s="230"/>
      <c r="Q544" s="230"/>
      <c r="R544" s="231"/>
      <c r="S544" s="231"/>
      <c r="T544" s="231"/>
      <c r="U544" s="231"/>
      <c r="V544" s="231"/>
      <c r="W544" s="231"/>
      <c r="X544" s="231"/>
      <c r="Y544" s="231"/>
      <c r="Z544" s="210"/>
      <c r="AA544" s="210"/>
      <c r="AB544" s="210"/>
      <c r="AC544" s="210"/>
      <c r="AD544" s="210"/>
      <c r="AE544" s="210"/>
      <c r="AF544" s="210"/>
      <c r="AG544" s="210" t="s">
        <v>243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27"/>
      <c r="B545" s="228"/>
      <c r="C545" s="266" t="s">
        <v>804</v>
      </c>
      <c r="D545" s="233"/>
      <c r="E545" s="234">
        <v>109.4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243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27"/>
      <c r="B546" s="228"/>
      <c r="C546" s="266" t="s">
        <v>805</v>
      </c>
      <c r="D546" s="233"/>
      <c r="E546" s="234">
        <v>32.924999999999997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243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27"/>
      <c r="B547" s="228"/>
      <c r="C547" s="266" t="s">
        <v>806</v>
      </c>
      <c r="D547" s="233"/>
      <c r="E547" s="234">
        <v>46.35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243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27"/>
      <c r="B548" s="228"/>
      <c r="C548" s="266" t="s">
        <v>807</v>
      </c>
      <c r="D548" s="233"/>
      <c r="E548" s="234">
        <v>16.16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243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27"/>
      <c r="B549" s="228"/>
      <c r="C549" s="266" t="s">
        <v>808</v>
      </c>
      <c r="D549" s="233"/>
      <c r="E549" s="234">
        <v>3.59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243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3" x14ac:dyDescent="0.25">
      <c r="A550" s="227"/>
      <c r="B550" s="228"/>
      <c r="C550" s="266" t="s">
        <v>809</v>
      </c>
      <c r="D550" s="233"/>
      <c r="E550" s="234">
        <v>53.85</v>
      </c>
      <c r="F550" s="231"/>
      <c r="G550" s="231"/>
      <c r="H550" s="231"/>
      <c r="I550" s="231"/>
      <c r="J550" s="231"/>
      <c r="K550" s="231"/>
      <c r="L550" s="231"/>
      <c r="M550" s="231"/>
      <c r="N550" s="230"/>
      <c r="O550" s="230"/>
      <c r="P550" s="230"/>
      <c r="Q550" s="230"/>
      <c r="R550" s="231"/>
      <c r="S550" s="231"/>
      <c r="T550" s="231"/>
      <c r="U550" s="231"/>
      <c r="V550" s="231"/>
      <c r="W550" s="231"/>
      <c r="X550" s="231"/>
      <c r="Y550" s="231"/>
      <c r="Z550" s="210"/>
      <c r="AA550" s="210"/>
      <c r="AB550" s="210"/>
      <c r="AC550" s="210"/>
      <c r="AD550" s="210"/>
      <c r="AE550" s="210"/>
      <c r="AF550" s="210"/>
      <c r="AG550" s="210" t="s">
        <v>243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ht="20.399999999999999" outlineLevel="1" x14ac:dyDescent="0.25">
      <c r="A551" s="249">
        <v>116</v>
      </c>
      <c r="B551" s="250" t="s">
        <v>810</v>
      </c>
      <c r="C551" s="265" t="s">
        <v>811</v>
      </c>
      <c r="D551" s="251" t="s">
        <v>338</v>
      </c>
      <c r="E551" s="252">
        <v>1360.425</v>
      </c>
      <c r="F551" s="253"/>
      <c r="G551" s="254">
        <f>ROUND(E551*F551,2)</f>
        <v>0</v>
      </c>
      <c r="H551" s="232"/>
      <c r="I551" s="231">
        <f>ROUND(E551*H551,2)</f>
        <v>0</v>
      </c>
      <c r="J551" s="232"/>
      <c r="K551" s="231">
        <f>ROUND(E551*J551,2)</f>
        <v>0</v>
      </c>
      <c r="L551" s="231">
        <v>21</v>
      </c>
      <c r="M551" s="231">
        <f>G551*(1+L551/100)</f>
        <v>0</v>
      </c>
      <c r="N551" s="230">
        <v>0</v>
      </c>
      <c r="O551" s="230">
        <f>ROUND(E551*N551,2)</f>
        <v>0</v>
      </c>
      <c r="P551" s="230">
        <v>0</v>
      </c>
      <c r="Q551" s="230">
        <f>ROUND(E551*P551,2)</f>
        <v>0</v>
      </c>
      <c r="R551" s="231"/>
      <c r="S551" s="231" t="s">
        <v>237</v>
      </c>
      <c r="T551" s="231" t="s">
        <v>251</v>
      </c>
      <c r="U551" s="231">
        <v>0.23</v>
      </c>
      <c r="V551" s="231">
        <f>ROUND(E551*U551,2)</f>
        <v>312.89999999999998</v>
      </c>
      <c r="W551" s="231"/>
      <c r="X551" s="231" t="s">
        <v>239</v>
      </c>
      <c r="Y551" s="231" t="s">
        <v>240</v>
      </c>
      <c r="Z551" s="210"/>
      <c r="AA551" s="210"/>
      <c r="AB551" s="210"/>
      <c r="AC551" s="210"/>
      <c r="AD551" s="210"/>
      <c r="AE551" s="210"/>
      <c r="AF551" s="210"/>
      <c r="AG551" s="210" t="s">
        <v>241</v>
      </c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2" x14ac:dyDescent="0.25">
      <c r="A552" s="227"/>
      <c r="B552" s="228"/>
      <c r="C552" s="266" t="s">
        <v>454</v>
      </c>
      <c r="D552" s="233"/>
      <c r="E552" s="234"/>
      <c r="F552" s="231"/>
      <c r="G552" s="231"/>
      <c r="H552" s="231"/>
      <c r="I552" s="231"/>
      <c r="J552" s="231"/>
      <c r="K552" s="231"/>
      <c r="L552" s="231"/>
      <c r="M552" s="231"/>
      <c r="N552" s="230"/>
      <c r="O552" s="230"/>
      <c r="P552" s="230"/>
      <c r="Q552" s="230"/>
      <c r="R552" s="231"/>
      <c r="S552" s="231"/>
      <c r="T552" s="231"/>
      <c r="U552" s="231"/>
      <c r="V552" s="231"/>
      <c r="W552" s="231"/>
      <c r="X552" s="231"/>
      <c r="Y552" s="231"/>
      <c r="Z552" s="210"/>
      <c r="AA552" s="210"/>
      <c r="AB552" s="210"/>
      <c r="AC552" s="210"/>
      <c r="AD552" s="210"/>
      <c r="AE552" s="210"/>
      <c r="AF552" s="210"/>
      <c r="AG552" s="210" t="s">
        <v>243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27"/>
      <c r="B553" s="228"/>
      <c r="C553" s="266" t="s">
        <v>455</v>
      </c>
      <c r="D553" s="233"/>
      <c r="E553" s="234"/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243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27"/>
      <c r="B554" s="228"/>
      <c r="C554" s="266" t="s">
        <v>812</v>
      </c>
      <c r="D554" s="233"/>
      <c r="E554" s="234">
        <v>108.5</v>
      </c>
      <c r="F554" s="231"/>
      <c r="G554" s="231"/>
      <c r="H554" s="231"/>
      <c r="I554" s="231"/>
      <c r="J554" s="231"/>
      <c r="K554" s="231"/>
      <c r="L554" s="231"/>
      <c r="M554" s="231"/>
      <c r="N554" s="230"/>
      <c r="O554" s="230"/>
      <c r="P554" s="230"/>
      <c r="Q554" s="230"/>
      <c r="R554" s="231"/>
      <c r="S554" s="231"/>
      <c r="T554" s="231"/>
      <c r="U554" s="231"/>
      <c r="V554" s="231"/>
      <c r="W554" s="231"/>
      <c r="X554" s="231"/>
      <c r="Y554" s="231"/>
      <c r="Z554" s="210"/>
      <c r="AA554" s="210"/>
      <c r="AB554" s="210"/>
      <c r="AC554" s="210"/>
      <c r="AD554" s="210"/>
      <c r="AE554" s="210"/>
      <c r="AF554" s="210"/>
      <c r="AG554" s="210" t="s">
        <v>243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27"/>
      <c r="B555" s="228"/>
      <c r="C555" s="266" t="s">
        <v>813</v>
      </c>
      <c r="D555" s="233"/>
      <c r="E555" s="234">
        <v>102.9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243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27"/>
      <c r="B556" s="228"/>
      <c r="C556" s="266" t="s">
        <v>814</v>
      </c>
      <c r="D556" s="233"/>
      <c r="E556" s="234">
        <v>60</v>
      </c>
      <c r="F556" s="231"/>
      <c r="G556" s="231"/>
      <c r="H556" s="231"/>
      <c r="I556" s="231"/>
      <c r="J556" s="231"/>
      <c r="K556" s="231"/>
      <c r="L556" s="231"/>
      <c r="M556" s="231"/>
      <c r="N556" s="230"/>
      <c r="O556" s="230"/>
      <c r="P556" s="230"/>
      <c r="Q556" s="230"/>
      <c r="R556" s="231"/>
      <c r="S556" s="231"/>
      <c r="T556" s="231"/>
      <c r="U556" s="231"/>
      <c r="V556" s="231"/>
      <c r="W556" s="231"/>
      <c r="X556" s="231"/>
      <c r="Y556" s="231"/>
      <c r="Z556" s="210"/>
      <c r="AA556" s="210"/>
      <c r="AB556" s="210"/>
      <c r="AC556" s="210"/>
      <c r="AD556" s="210"/>
      <c r="AE556" s="210"/>
      <c r="AF556" s="210"/>
      <c r="AG556" s="210" t="s">
        <v>243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27"/>
      <c r="B557" s="228"/>
      <c r="C557" s="266" t="s">
        <v>815</v>
      </c>
      <c r="D557" s="233"/>
      <c r="E557" s="234">
        <v>107.7</v>
      </c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243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27"/>
      <c r="B558" s="228"/>
      <c r="C558" s="266" t="s">
        <v>816</v>
      </c>
      <c r="D558" s="233"/>
      <c r="E558" s="234">
        <v>32.924999999999997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243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27"/>
      <c r="B559" s="228"/>
      <c r="C559" s="266" t="s">
        <v>817</v>
      </c>
      <c r="D559" s="233"/>
      <c r="E559" s="234">
        <v>156.1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243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27"/>
      <c r="B560" s="228"/>
      <c r="C560" s="266" t="s">
        <v>818</v>
      </c>
      <c r="D560" s="233"/>
      <c r="E560" s="234">
        <v>79.8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243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 x14ac:dyDescent="0.25">
      <c r="A561" s="227"/>
      <c r="B561" s="228"/>
      <c r="C561" s="266" t="s">
        <v>819</v>
      </c>
      <c r="D561" s="233"/>
      <c r="E561" s="234">
        <v>712.5</v>
      </c>
      <c r="F561" s="231"/>
      <c r="G561" s="231"/>
      <c r="H561" s="231"/>
      <c r="I561" s="231"/>
      <c r="J561" s="231"/>
      <c r="K561" s="231"/>
      <c r="L561" s="231"/>
      <c r="M561" s="231"/>
      <c r="N561" s="230"/>
      <c r="O561" s="230"/>
      <c r="P561" s="230"/>
      <c r="Q561" s="230"/>
      <c r="R561" s="231"/>
      <c r="S561" s="231"/>
      <c r="T561" s="231"/>
      <c r="U561" s="231"/>
      <c r="V561" s="231"/>
      <c r="W561" s="231"/>
      <c r="X561" s="231"/>
      <c r="Y561" s="231"/>
      <c r="Z561" s="210"/>
      <c r="AA561" s="210"/>
      <c r="AB561" s="210"/>
      <c r="AC561" s="210"/>
      <c r="AD561" s="210"/>
      <c r="AE561" s="210"/>
      <c r="AF561" s="210"/>
      <c r="AG561" s="210" t="s">
        <v>243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ht="20.399999999999999" outlineLevel="1" x14ac:dyDescent="0.25">
      <c r="A562" s="249">
        <v>117</v>
      </c>
      <c r="B562" s="250" t="s">
        <v>820</v>
      </c>
      <c r="C562" s="265" t="s">
        <v>821</v>
      </c>
      <c r="D562" s="251" t="s">
        <v>338</v>
      </c>
      <c r="E562" s="252">
        <v>103.83</v>
      </c>
      <c r="F562" s="253"/>
      <c r="G562" s="254">
        <f>ROUND(E562*F562,2)</f>
        <v>0</v>
      </c>
      <c r="H562" s="232"/>
      <c r="I562" s="231">
        <f>ROUND(E562*H562,2)</f>
        <v>0</v>
      </c>
      <c r="J562" s="232"/>
      <c r="K562" s="231">
        <f>ROUND(E562*J562,2)</f>
        <v>0</v>
      </c>
      <c r="L562" s="231">
        <v>21</v>
      </c>
      <c r="M562" s="231">
        <f>G562*(1+L562/100)</f>
        <v>0</v>
      </c>
      <c r="N562" s="230">
        <v>3.6999999999999999E-4</v>
      </c>
      <c r="O562" s="230">
        <f>ROUND(E562*N562,2)</f>
        <v>0.04</v>
      </c>
      <c r="P562" s="230">
        <v>0</v>
      </c>
      <c r="Q562" s="230">
        <f>ROUND(E562*P562,2)</f>
        <v>0</v>
      </c>
      <c r="R562" s="231"/>
      <c r="S562" s="231" t="s">
        <v>237</v>
      </c>
      <c r="T562" s="231" t="s">
        <v>673</v>
      </c>
      <c r="U562" s="231">
        <v>0.32</v>
      </c>
      <c r="V562" s="231">
        <f>ROUND(E562*U562,2)</f>
        <v>33.229999999999997</v>
      </c>
      <c r="W562" s="231"/>
      <c r="X562" s="231" t="s">
        <v>239</v>
      </c>
      <c r="Y562" s="231" t="s">
        <v>240</v>
      </c>
      <c r="Z562" s="210"/>
      <c r="AA562" s="210"/>
      <c r="AB562" s="210"/>
      <c r="AC562" s="210"/>
      <c r="AD562" s="210"/>
      <c r="AE562" s="210"/>
      <c r="AF562" s="210"/>
      <c r="AG562" s="210" t="s">
        <v>241</v>
      </c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2" x14ac:dyDescent="0.25">
      <c r="A563" s="227"/>
      <c r="B563" s="228"/>
      <c r="C563" s="266" t="s">
        <v>454</v>
      </c>
      <c r="D563" s="233"/>
      <c r="E563" s="234"/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243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27"/>
      <c r="B564" s="228"/>
      <c r="C564" s="266" t="s">
        <v>455</v>
      </c>
      <c r="D564" s="233"/>
      <c r="E564" s="234"/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243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27"/>
      <c r="B565" s="228"/>
      <c r="C565" s="266" t="s">
        <v>822</v>
      </c>
      <c r="D565" s="233"/>
      <c r="E565" s="234">
        <v>97.65</v>
      </c>
      <c r="F565" s="231"/>
      <c r="G565" s="231"/>
      <c r="H565" s="231"/>
      <c r="I565" s="231"/>
      <c r="J565" s="231"/>
      <c r="K565" s="231"/>
      <c r="L565" s="231"/>
      <c r="M565" s="231"/>
      <c r="N565" s="230"/>
      <c r="O565" s="230"/>
      <c r="P565" s="230"/>
      <c r="Q565" s="230"/>
      <c r="R565" s="231"/>
      <c r="S565" s="231"/>
      <c r="T565" s="231"/>
      <c r="U565" s="231"/>
      <c r="V565" s="231"/>
      <c r="W565" s="231"/>
      <c r="X565" s="231"/>
      <c r="Y565" s="231"/>
      <c r="Z565" s="210"/>
      <c r="AA565" s="210"/>
      <c r="AB565" s="210"/>
      <c r="AC565" s="210"/>
      <c r="AD565" s="210"/>
      <c r="AE565" s="210"/>
      <c r="AF565" s="210"/>
      <c r="AG565" s="210" t="s">
        <v>243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27"/>
      <c r="B566" s="228"/>
      <c r="C566" s="266" t="s">
        <v>823</v>
      </c>
      <c r="D566" s="233"/>
      <c r="E566" s="234">
        <v>2.34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243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3" x14ac:dyDescent="0.25">
      <c r="A567" s="227"/>
      <c r="B567" s="228"/>
      <c r="C567" s="266" t="s">
        <v>824</v>
      </c>
      <c r="D567" s="233"/>
      <c r="E567" s="234">
        <v>3.84</v>
      </c>
      <c r="F567" s="231"/>
      <c r="G567" s="231"/>
      <c r="H567" s="231"/>
      <c r="I567" s="231"/>
      <c r="J567" s="231"/>
      <c r="K567" s="231"/>
      <c r="L567" s="231"/>
      <c r="M567" s="231"/>
      <c r="N567" s="230"/>
      <c r="O567" s="230"/>
      <c r="P567" s="230"/>
      <c r="Q567" s="230"/>
      <c r="R567" s="231"/>
      <c r="S567" s="231"/>
      <c r="T567" s="231"/>
      <c r="U567" s="231"/>
      <c r="V567" s="231"/>
      <c r="W567" s="231"/>
      <c r="X567" s="231"/>
      <c r="Y567" s="231"/>
      <c r="Z567" s="210"/>
      <c r="AA567" s="210"/>
      <c r="AB567" s="210"/>
      <c r="AC567" s="210"/>
      <c r="AD567" s="210"/>
      <c r="AE567" s="210"/>
      <c r="AF567" s="210"/>
      <c r="AG567" s="210" t="s">
        <v>243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ht="20.399999999999999" outlineLevel="1" x14ac:dyDescent="0.25">
      <c r="A568" s="249">
        <v>118</v>
      </c>
      <c r="B568" s="250" t="s">
        <v>825</v>
      </c>
      <c r="C568" s="265" t="s">
        <v>826</v>
      </c>
      <c r="D568" s="251" t="s">
        <v>338</v>
      </c>
      <c r="E568" s="252">
        <v>96.39</v>
      </c>
      <c r="F568" s="253"/>
      <c r="G568" s="254">
        <f>ROUND(E568*F568,2)</f>
        <v>0</v>
      </c>
      <c r="H568" s="232"/>
      <c r="I568" s="231">
        <f>ROUND(E568*H568,2)</f>
        <v>0</v>
      </c>
      <c r="J568" s="232"/>
      <c r="K568" s="231">
        <f>ROUND(E568*J568,2)</f>
        <v>0</v>
      </c>
      <c r="L568" s="231">
        <v>21</v>
      </c>
      <c r="M568" s="231">
        <f>G568*(1+L568/100)</f>
        <v>0</v>
      </c>
      <c r="N568" s="230">
        <v>3.6999999999999999E-4</v>
      </c>
      <c r="O568" s="230">
        <f>ROUND(E568*N568,2)</f>
        <v>0.04</v>
      </c>
      <c r="P568" s="230">
        <v>0</v>
      </c>
      <c r="Q568" s="230">
        <f>ROUND(E568*P568,2)</f>
        <v>0</v>
      </c>
      <c r="R568" s="231"/>
      <c r="S568" s="231" t="s">
        <v>237</v>
      </c>
      <c r="T568" s="231" t="s">
        <v>673</v>
      </c>
      <c r="U568" s="231">
        <v>0.34838999999999998</v>
      </c>
      <c r="V568" s="231">
        <f>ROUND(E568*U568,2)</f>
        <v>33.58</v>
      </c>
      <c r="W568" s="231"/>
      <c r="X568" s="231" t="s">
        <v>239</v>
      </c>
      <c r="Y568" s="231" t="s">
        <v>240</v>
      </c>
      <c r="Z568" s="210"/>
      <c r="AA568" s="210"/>
      <c r="AB568" s="210"/>
      <c r="AC568" s="210"/>
      <c r="AD568" s="210"/>
      <c r="AE568" s="210"/>
      <c r="AF568" s="210"/>
      <c r="AG568" s="210" t="s">
        <v>241</v>
      </c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2" x14ac:dyDescent="0.25">
      <c r="A569" s="227"/>
      <c r="B569" s="228"/>
      <c r="C569" s="266" t="s">
        <v>454</v>
      </c>
      <c r="D569" s="233"/>
      <c r="E569" s="234"/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243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27"/>
      <c r="B570" s="228"/>
      <c r="C570" s="266" t="s">
        <v>455</v>
      </c>
      <c r="D570" s="233"/>
      <c r="E570" s="234"/>
      <c r="F570" s="231"/>
      <c r="G570" s="231"/>
      <c r="H570" s="231"/>
      <c r="I570" s="231"/>
      <c r="J570" s="231"/>
      <c r="K570" s="231"/>
      <c r="L570" s="231"/>
      <c r="M570" s="231"/>
      <c r="N570" s="230"/>
      <c r="O570" s="230"/>
      <c r="P570" s="230"/>
      <c r="Q570" s="230"/>
      <c r="R570" s="231"/>
      <c r="S570" s="231"/>
      <c r="T570" s="231"/>
      <c r="U570" s="231"/>
      <c r="V570" s="231"/>
      <c r="W570" s="231"/>
      <c r="X570" s="231"/>
      <c r="Y570" s="231"/>
      <c r="Z570" s="210"/>
      <c r="AA570" s="210"/>
      <c r="AB570" s="210"/>
      <c r="AC570" s="210"/>
      <c r="AD570" s="210"/>
      <c r="AE570" s="210"/>
      <c r="AF570" s="210"/>
      <c r="AG570" s="210" t="s">
        <v>243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5">
      <c r="A571" s="227"/>
      <c r="B571" s="228"/>
      <c r="C571" s="266" t="s">
        <v>827</v>
      </c>
      <c r="D571" s="233"/>
      <c r="E571" s="234">
        <v>96.39</v>
      </c>
      <c r="F571" s="231"/>
      <c r="G571" s="231"/>
      <c r="H571" s="231"/>
      <c r="I571" s="231"/>
      <c r="J571" s="231"/>
      <c r="K571" s="231"/>
      <c r="L571" s="231"/>
      <c r="M571" s="231"/>
      <c r="N571" s="230"/>
      <c r="O571" s="230"/>
      <c r="P571" s="230"/>
      <c r="Q571" s="230"/>
      <c r="R571" s="231"/>
      <c r="S571" s="231"/>
      <c r="T571" s="231"/>
      <c r="U571" s="231"/>
      <c r="V571" s="231"/>
      <c r="W571" s="231"/>
      <c r="X571" s="231"/>
      <c r="Y571" s="231"/>
      <c r="Z571" s="210"/>
      <c r="AA571" s="210"/>
      <c r="AB571" s="210"/>
      <c r="AC571" s="210"/>
      <c r="AD571" s="210"/>
      <c r="AE571" s="210"/>
      <c r="AF571" s="210"/>
      <c r="AG571" s="210" t="s">
        <v>243</v>
      </c>
      <c r="AH571" s="210">
        <v>0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ht="20.399999999999999" outlineLevel="1" x14ac:dyDescent="0.25">
      <c r="A572" s="249">
        <v>119</v>
      </c>
      <c r="B572" s="250" t="s">
        <v>828</v>
      </c>
      <c r="C572" s="265" t="s">
        <v>829</v>
      </c>
      <c r="D572" s="251" t="s">
        <v>338</v>
      </c>
      <c r="E572" s="252">
        <v>119.52</v>
      </c>
      <c r="F572" s="253"/>
      <c r="G572" s="254">
        <f>ROUND(E572*F572,2)</f>
        <v>0</v>
      </c>
      <c r="H572" s="232"/>
      <c r="I572" s="231">
        <f>ROUND(E572*H572,2)</f>
        <v>0</v>
      </c>
      <c r="J572" s="232"/>
      <c r="K572" s="231">
        <f>ROUND(E572*J572,2)</f>
        <v>0</v>
      </c>
      <c r="L572" s="231">
        <v>21</v>
      </c>
      <c r="M572" s="231">
        <f>G572*(1+L572/100)</f>
        <v>0</v>
      </c>
      <c r="N572" s="230">
        <v>5.0000000000000001E-4</v>
      </c>
      <c r="O572" s="230">
        <f>ROUND(E572*N572,2)</f>
        <v>0.06</v>
      </c>
      <c r="P572" s="230">
        <v>0</v>
      </c>
      <c r="Q572" s="230">
        <f>ROUND(E572*P572,2)</f>
        <v>0</v>
      </c>
      <c r="R572" s="231"/>
      <c r="S572" s="231" t="s">
        <v>237</v>
      </c>
      <c r="T572" s="231" t="s">
        <v>673</v>
      </c>
      <c r="U572" s="231">
        <v>0.36559000000000003</v>
      </c>
      <c r="V572" s="231">
        <f>ROUND(E572*U572,2)</f>
        <v>43.7</v>
      </c>
      <c r="W572" s="231"/>
      <c r="X572" s="231" t="s">
        <v>239</v>
      </c>
      <c r="Y572" s="231" t="s">
        <v>240</v>
      </c>
      <c r="Z572" s="210"/>
      <c r="AA572" s="210"/>
      <c r="AB572" s="210"/>
      <c r="AC572" s="210"/>
      <c r="AD572" s="210"/>
      <c r="AE572" s="210"/>
      <c r="AF572" s="210"/>
      <c r="AG572" s="210" t="s">
        <v>241</v>
      </c>
      <c r="AH572" s="210"/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2" x14ac:dyDescent="0.25">
      <c r="A573" s="227"/>
      <c r="B573" s="228"/>
      <c r="C573" s="266" t="s">
        <v>454</v>
      </c>
      <c r="D573" s="233"/>
      <c r="E573" s="234"/>
      <c r="F573" s="231"/>
      <c r="G573" s="231"/>
      <c r="H573" s="231"/>
      <c r="I573" s="231"/>
      <c r="J573" s="231"/>
      <c r="K573" s="231"/>
      <c r="L573" s="231"/>
      <c r="M573" s="231"/>
      <c r="N573" s="230"/>
      <c r="O573" s="230"/>
      <c r="P573" s="230"/>
      <c r="Q573" s="230"/>
      <c r="R573" s="231"/>
      <c r="S573" s="231"/>
      <c r="T573" s="231"/>
      <c r="U573" s="231"/>
      <c r="V573" s="231"/>
      <c r="W573" s="231"/>
      <c r="X573" s="231"/>
      <c r="Y573" s="231"/>
      <c r="Z573" s="210"/>
      <c r="AA573" s="210"/>
      <c r="AB573" s="210"/>
      <c r="AC573" s="210"/>
      <c r="AD573" s="210"/>
      <c r="AE573" s="210"/>
      <c r="AF573" s="210"/>
      <c r="AG573" s="210" t="s">
        <v>243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27"/>
      <c r="B574" s="228"/>
      <c r="C574" s="266" t="s">
        <v>455</v>
      </c>
      <c r="D574" s="233"/>
      <c r="E574" s="234"/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243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27"/>
      <c r="B575" s="228"/>
      <c r="C575" s="266" t="s">
        <v>830</v>
      </c>
      <c r="D575" s="233"/>
      <c r="E575" s="234">
        <v>92.52</v>
      </c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243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5">
      <c r="A576" s="227"/>
      <c r="B576" s="228"/>
      <c r="C576" s="266" t="s">
        <v>831</v>
      </c>
      <c r="D576" s="233"/>
      <c r="E576" s="234">
        <v>27</v>
      </c>
      <c r="F576" s="231"/>
      <c r="G576" s="231"/>
      <c r="H576" s="231"/>
      <c r="I576" s="231"/>
      <c r="J576" s="231"/>
      <c r="K576" s="231"/>
      <c r="L576" s="231"/>
      <c r="M576" s="231"/>
      <c r="N576" s="230"/>
      <c r="O576" s="230"/>
      <c r="P576" s="230"/>
      <c r="Q576" s="230"/>
      <c r="R576" s="231"/>
      <c r="S576" s="231"/>
      <c r="T576" s="231"/>
      <c r="U576" s="231"/>
      <c r="V576" s="231"/>
      <c r="W576" s="231"/>
      <c r="X576" s="231"/>
      <c r="Y576" s="231"/>
      <c r="Z576" s="210"/>
      <c r="AA576" s="210"/>
      <c r="AB576" s="210"/>
      <c r="AC576" s="210"/>
      <c r="AD576" s="210"/>
      <c r="AE576" s="210"/>
      <c r="AF576" s="210"/>
      <c r="AG576" s="210" t="s">
        <v>243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ht="20.399999999999999" outlineLevel="1" x14ac:dyDescent="0.25">
      <c r="A577" s="249">
        <v>120</v>
      </c>
      <c r="B577" s="250" t="s">
        <v>832</v>
      </c>
      <c r="C577" s="265" t="s">
        <v>833</v>
      </c>
      <c r="D577" s="251" t="s">
        <v>338</v>
      </c>
      <c r="E577" s="252">
        <v>47.74</v>
      </c>
      <c r="F577" s="253"/>
      <c r="G577" s="254">
        <f>ROUND(E577*F577,2)</f>
        <v>0</v>
      </c>
      <c r="H577" s="232"/>
      <c r="I577" s="231">
        <f>ROUND(E577*H577,2)</f>
        <v>0</v>
      </c>
      <c r="J577" s="232"/>
      <c r="K577" s="231">
        <f>ROUND(E577*J577,2)</f>
        <v>0</v>
      </c>
      <c r="L577" s="231">
        <v>21</v>
      </c>
      <c r="M577" s="231">
        <f>G577*(1+L577/100)</f>
        <v>0</v>
      </c>
      <c r="N577" s="230">
        <v>8.8999999999999995E-4</v>
      </c>
      <c r="O577" s="230">
        <f>ROUND(E577*N577,2)</f>
        <v>0.04</v>
      </c>
      <c r="P577" s="230">
        <v>0</v>
      </c>
      <c r="Q577" s="230">
        <f>ROUND(E577*P577,2)</f>
        <v>0</v>
      </c>
      <c r="R577" s="231"/>
      <c r="S577" s="231" t="s">
        <v>237</v>
      </c>
      <c r="T577" s="231" t="s">
        <v>673</v>
      </c>
      <c r="U577" s="231">
        <v>0.42024</v>
      </c>
      <c r="V577" s="231">
        <f>ROUND(E577*U577,2)</f>
        <v>20.059999999999999</v>
      </c>
      <c r="W577" s="231"/>
      <c r="X577" s="231" t="s">
        <v>239</v>
      </c>
      <c r="Y577" s="231" t="s">
        <v>240</v>
      </c>
      <c r="Z577" s="210"/>
      <c r="AA577" s="210"/>
      <c r="AB577" s="210"/>
      <c r="AC577" s="210"/>
      <c r="AD577" s="210"/>
      <c r="AE577" s="210"/>
      <c r="AF577" s="210"/>
      <c r="AG577" s="210" t="s">
        <v>241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2" x14ac:dyDescent="0.25">
      <c r="A578" s="227"/>
      <c r="B578" s="228"/>
      <c r="C578" s="266" t="s">
        <v>454</v>
      </c>
      <c r="D578" s="233"/>
      <c r="E578" s="234"/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243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27"/>
      <c r="B579" s="228"/>
      <c r="C579" s="266" t="s">
        <v>455</v>
      </c>
      <c r="D579" s="233"/>
      <c r="E579" s="234"/>
      <c r="F579" s="231"/>
      <c r="G579" s="231"/>
      <c r="H579" s="231"/>
      <c r="I579" s="231"/>
      <c r="J579" s="231"/>
      <c r="K579" s="231"/>
      <c r="L579" s="231"/>
      <c r="M579" s="231"/>
      <c r="N579" s="230"/>
      <c r="O579" s="230"/>
      <c r="P579" s="230"/>
      <c r="Q579" s="230"/>
      <c r="R579" s="231"/>
      <c r="S579" s="231"/>
      <c r="T579" s="231"/>
      <c r="U579" s="231"/>
      <c r="V579" s="231"/>
      <c r="W579" s="231"/>
      <c r="X579" s="231"/>
      <c r="Y579" s="231"/>
      <c r="Z579" s="210"/>
      <c r="AA579" s="210"/>
      <c r="AB579" s="210"/>
      <c r="AC579" s="210"/>
      <c r="AD579" s="210"/>
      <c r="AE579" s="210"/>
      <c r="AF579" s="210"/>
      <c r="AG579" s="210" t="s">
        <v>243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27"/>
      <c r="B580" s="228"/>
      <c r="C580" s="266" t="s">
        <v>834</v>
      </c>
      <c r="D580" s="233"/>
      <c r="E580" s="234">
        <v>15.42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243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27"/>
      <c r="B581" s="228"/>
      <c r="C581" s="266" t="s">
        <v>835</v>
      </c>
      <c r="D581" s="233"/>
      <c r="E581" s="234">
        <v>16.16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243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3" x14ac:dyDescent="0.25">
      <c r="A582" s="227"/>
      <c r="B582" s="228"/>
      <c r="C582" s="266" t="s">
        <v>836</v>
      </c>
      <c r="D582" s="233"/>
      <c r="E582" s="234">
        <v>16.16</v>
      </c>
      <c r="F582" s="231"/>
      <c r="G582" s="231"/>
      <c r="H582" s="231"/>
      <c r="I582" s="231"/>
      <c r="J582" s="231"/>
      <c r="K582" s="231"/>
      <c r="L582" s="231"/>
      <c r="M582" s="231"/>
      <c r="N582" s="230"/>
      <c r="O582" s="230"/>
      <c r="P582" s="230"/>
      <c r="Q582" s="230"/>
      <c r="R582" s="231"/>
      <c r="S582" s="231"/>
      <c r="T582" s="231"/>
      <c r="U582" s="231"/>
      <c r="V582" s="231"/>
      <c r="W582" s="231"/>
      <c r="X582" s="231"/>
      <c r="Y582" s="231"/>
      <c r="Z582" s="210"/>
      <c r="AA582" s="210"/>
      <c r="AB582" s="210"/>
      <c r="AC582" s="210"/>
      <c r="AD582" s="210"/>
      <c r="AE582" s="210"/>
      <c r="AF582" s="210"/>
      <c r="AG582" s="210" t="s">
        <v>243</v>
      </c>
      <c r="AH582" s="210">
        <v>0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1" x14ac:dyDescent="0.25">
      <c r="A583" s="249">
        <v>121</v>
      </c>
      <c r="B583" s="250" t="s">
        <v>837</v>
      </c>
      <c r="C583" s="265" t="s">
        <v>838</v>
      </c>
      <c r="D583" s="251" t="s">
        <v>272</v>
      </c>
      <c r="E583" s="252">
        <v>407.59345999999999</v>
      </c>
      <c r="F583" s="253"/>
      <c r="G583" s="254">
        <f>ROUND(E583*F583,2)</f>
        <v>0</v>
      </c>
      <c r="H583" s="232"/>
      <c r="I583" s="231">
        <f>ROUND(E583*H583,2)</f>
        <v>0</v>
      </c>
      <c r="J583" s="232"/>
      <c r="K583" s="231">
        <f>ROUND(E583*J583,2)</f>
        <v>0</v>
      </c>
      <c r="L583" s="231">
        <v>21</v>
      </c>
      <c r="M583" s="231">
        <f>G583*(1+L583/100)</f>
        <v>0</v>
      </c>
      <c r="N583" s="230">
        <v>4.7999999999999996E-3</v>
      </c>
      <c r="O583" s="230">
        <f>ROUND(E583*N583,2)</f>
        <v>1.96</v>
      </c>
      <c r="P583" s="230">
        <v>0</v>
      </c>
      <c r="Q583" s="230">
        <f>ROUND(E583*P583,2)</f>
        <v>0</v>
      </c>
      <c r="R583" s="231" t="s">
        <v>250</v>
      </c>
      <c r="S583" s="231" t="s">
        <v>237</v>
      </c>
      <c r="T583" s="231" t="s">
        <v>238</v>
      </c>
      <c r="U583" s="231">
        <v>0</v>
      </c>
      <c r="V583" s="231">
        <f>ROUND(E583*U583,2)</f>
        <v>0</v>
      </c>
      <c r="W583" s="231"/>
      <c r="X583" s="231" t="s">
        <v>252</v>
      </c>
      <c r="Y583" s="231" t="s">
        <v>240</v>
      </c>
      <c r="Z583" s="210"/>
      <c r="AA583" s="210"/>
      <c r="AB583" s="210"/>
      <c r="AC583" s="210"/>
      <c r="AD583" s="210"/>
      <c r="AE583" s="210"/>
      <c r="AF583" s="210"/>
      <c r="AG583" s="210" t="s">
        <v>253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2" x14ac:dyDescent="0.25">
      <c r="A584" s="227"/>
      <c r="B584" s="228"/>
      <c r="C584" s="266" t="s">
        <v>454</v>
      </c>
      <c r="D584" s="233"/>
      <c r="E584" s="234"/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243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27"/>
      <c r="B585" s="228"/>
      <c r="C585" s="266" t="s">
        <v>455</v>
      </c>
      <c r="D585" s="233"/>
      <c r="E585" s="234"/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243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27"/>
      <c r="B586" s="228"/>
      <c r="C586" s="266" t="s">
        <v>839</v>
      </c>
      <c r="D586" s="233"/>
      <c r="E586" s="234">
        <v>30.1767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243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27"/>
      <c r="B587" s="228"/>
      <c r="C587" s="266" t="s">
        <v>840</v>
      </c>
      <c r="D587" s="233"/>
      <c r="E587" s="234">
        <v>6.4795999999999996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243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5">
      <c r="A588" s="227"/>
      <c r="B588" s="228"/>
      <c r="C588" s="266" t="s">
        <v>841</v>
      </c>
      <c r="D588" s="233"/>
      <c r="E588" s="234">
        <v>3.8509000000000002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243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27"/>
      <c r="B589" s="228"/>
      <c r="C589" s="266" t="s">
        <v>842</v>
      </c>
      <c r="D589" s="233"/>
      <c r="E589" s="234">
        <v>85.552499999999995</v>
      </c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243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27"/>
      <c r="B590" s="228"/>
      <c r="C590" s="266" t="s">
        <v>843</v>
      </c>
      <c r="D590" s="233"/>
      <c r="E590" s="234">
        <v>13.2264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243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27"/>
      <c r="B591" s="228"/>
      <c r="C591" s="266" t="s">
        <v>844</v>
      </c>
      <c r="D591" s="233"/>
      <c r="E591" s="234">
        <v>4.7850000000000001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243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27"/>
      <c r="B592" s="228"/>
      <c r="C592" s="266" t="s">
        <v>845</v>
      </c>
      <c r="D592" s="233"/>
      <c r="E592" s="234">
        <v>19.924499999999998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243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27"/>
      <c r="B593" s="228"/>
      <c r="C593" s="266" t="s">
        <v>846</v>
      </c>
      <c r="D593" s="233"/>
      <c r="E593" s="234">
        <v>7.1048999999999998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243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27"/>
      <c r="B594" s="228"/>
      <c r="C594" s="266" t="s">
        <v>847</v>
      </c>
      <c r="D594" s="233"/>
      <c r="E594" s="234">
        <v>4.444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243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27"/>
      <c r="B595" s="228"/>
      <c r="C595" s="266" t="s">
        <v>848</v>
      </c>
      <c r="D595" s="233"/>
      <c r="E595" s="234">
        <v>1.2924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243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27"/>
      <c r="B596" s="228"/>
      <c r="C596" s="266" t="s">
        <v>849</v>
      </c>
      <c r="D596" s="233"/>
      <c r="E596" s="234">
        <v>19.385999999999999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243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27"/>
      <c r="B597" s="228"/>
      <c r="C597" s="266" t="s">
        <v>850</v>
      </c>
      <c r="D597" s="233"/>
      <c r="E597" s="234">
        <v>21.7422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243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27"/>
      <c r="B598" s="228"/>
      <c r="C598" s="266" t="s">
        <v>851</v>
      </c>
      <c r="D598" s="233"/>
      <c r="E598" s="234">
        <v>5.1657000000000002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243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27"/>
      <c r="B599" s="228"/>
      <c r="C599" s="266" t="s">
        <v>852</v>
      </c>
      <c r="D599" s="233"/>
      <c r="E599" s="234">
        <v>5.0903999999999998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243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27"/>
      <c r="B600" s="228"/>
      <c r="C600" s="266" t="s">
        <v>853</v>
      </c>
      <c r="D600" s="233"/>
      <c r="E600" s="234">
        <v>23.667000000000002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243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27"/>
      <c r="B601" s="228"/>
      <c r="C601" s="266" t="s">
        <v>854</v>
      </c>
      <c r="D601" s="233"/>
      <c r="E601" s="234">
        <v>4.6055999999999999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243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27"/>
      <c r="B602" s="228"/>
      <c r="C602" s="266" t="s">
        <v>855</v>
      </c>
      <c r="D602" s="233"/>
      <c r="E602" s="234">
        <v>17.350200000000001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243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27"/>
      <c r="B603" s="228"/>
      <c r="C603" s="266" t="s">
        <v>856</v>
      </c>
      <c r="D603" s="233"/>
      <c r="E603" s="234">
        <v>13.866300000000001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243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27"/>
      <c r="B604" s="228"/>
      <c r="C604" s="266" t="s">
        <v>857</v>
      </c>
      <c r="D604" s="233"/>
      <c r="E604" s="234">
        <v>0.26207999999999998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243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27"/>
      <c r="B605" s="228"/>
      <c r="C605" s="266" t="s">
        <v>858</v>
      </c>
      <c r="D605" s="233"/>
      <c r="E605" s="234">
        <v>0.43008000000000002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243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27"/>
      <c r="B606" s="228"/>
      <c r="C606" s="266" t="s">
        <v>859</v>
      </c>
      <c r="D606" s="233"/>
      <c r="E606" s="234">
        <v>6.6150000000000002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243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27"/>
      <c r="B607" s="228"/>
      <c r="C607" s="266" t="s">
        <v>860</v>
      </c>
      <c r="D607" s="233"/>
      <c r="E607" s="234">
        <v>16.817499999999999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243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27"/>
      <c r="B608" s="228"/>
      <c r="C608" s="266" t="s">
        <v>861</v>
      </c>
      <c r="D608" s="233"/>
      <c r="E608" s="234">
        <v>32.82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243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27"/>
      <c r="B609" s="228"/>
      <c r="C609" s="266" t="s">
        <v>862</v>
      </c>
      <c r="D609" s="233"/>
      <c r="E609" s="234">
        <v>9.8774999999999995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243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27"/>
      <c r="B610" s="228"/>
      <c r="C610" s="266" t="s">
        <v>863</v>
      </c>
      <c r="D610" s="233"/>
      <c r="E610" s="234">
        <v>39.860999999999997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243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3" x14ac:dyDescent="0.25">
      <c r="A611" s="227"/>
      <c r="B611" s="228"/>
      <c r="C611" s="266" t="s">
        <v>864</v>
      </c>
      <c r="D611" s="233"/>
      <c r="E611" s="234">
        <v>13.2</v>
      </c>
      <c r="F611" s="231"/>
      <c r="G611" s="231"/>
      <c r="H611" s="231"/>
      <c r="I611" s="231"/>
      <c r="J611" s="231"/>
      <c r="K611" s="231"/>
      <c r="L611" s="231"/>
      <c r="M611" s="231"/>
      <c r="N611" s="230"/>
      <c r="O611" s="230"/>
      <c r="P611" s="230"/>
      <c r="Q611" s="230"/>
      <c r="R611" s="231"/>
      <c r="S611" s="231"/>
      <c r="T611" s="231"/>
      <c r="U611" s="231"/>
      <c r="V611" s="231"/>
      <c r="W611" s="231"/>
      <c r="X611" s="231"/>
      <c r="Y611" s="231"/>
      <c r="Z611" s="210"/>
      <c r="AA611" s="210"/>
      <c r="AB611" s="210"/>
      <c r="AC611" s="210"/>
      <c r="AD611" s="210"/>
      <c r="AE611" s="210"/>
      <c r="AF611" s="210"/>
      <c r="AG611" s="210" t="s">
        <v>243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5">
      <c r="A612" s="249">
        <v>122</v>
      </c>
      <c r="B612" s="250" t="s">
        <v>865</v>
      </c>
      <c r="C612" s="265" t="s">
        <v>866</v>
      </c>
      <c r="D612" s="251" t="s">
        <v>272</v>
      </c>
      <c r="E612" s="252">
        <v>211.71950000000001</v>
      </c>
      <c r="F612" s="253"/>
      <c r="G612" s="254">
        <f>ROUND(E612*F612,2)</f>
        <v>0</v>
      </c>
      <c r="H612" s="232"/>
      <c r="I612" s="231">
        <f>ROUND(E612*H612,2)</f>
        <v>0</v>
      </c>
      <c r="J612" s="232"/>
      <c r="K612" s="231">
        <f>ROUND(E612*J612,2)</f>
        <v>0</v>
      </c>
      <c r="L612" s="231">
        <v>21</v>
      </c>
      <c r="M612" s="231">
        <f>G612*(1+L612/100)</f>
        <v>0</v>
      </c>
      <c r="N612" s="230">
        <v>9.5999999999999992E-3</v>
      </c>
      <c r="O612" s="230">
        <f>ROUND(E612*N612,2)</f>
        <v>2.0299999999999998</v>
      </c>
      <c r="P612" s="230">
        <v>0</v>
      </c>
      <c r="Q612" s="230">
        <f>ROUND(E612*P612,2)</f>
        <v>0</v>
      </c>
      <c r="R612" s="231" t="s">
        <v>250</v>
      </c>
      <c r="S612" s="231" t="s">
        <v>237</v>
      </c>
      <c r="T612" s="231" t="s">
        <v>251</v>
      </c>
      <c r="U612" s="231">
        <v>0</v>
      </c>
      <c r="V612" s="231">
        <f>ROUND(E612*U612,2)</f>
        <v>0</v>
      </c>
      <c r="W612" s="231"/>
      <c r="X612" s="231" t="s">
        <v>252</v>
      </c>
      <c r="Y612" s="231" t="s">
        <v>240</v>
      </c>
      <c r="Z612" s="210"/>
      <c r="AA612" s="210"/>
      <c r="AB612" s="210"/>
      <c r="AC612" s="210"/>
      <c r="AD612" s="210"/>
      <c r="AE612" s="210"/>
      <c r="AF612" s="210"/>
      <c r="AG612" s="210" t="s">
        <v>253</v>
      </c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2" x14ac:dyDescent="0.25">
      <c r="A613" s="227"/>
      <c r="B613" s="228"/>
      <c r="C613" s="266" t="s">
        <v>454</v>
      </c>
      <c r="D613" s="233"/>
      <c r="E613" s="234"/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243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27"/>
      <c r="B614" s="228"/>
      <c r="C614" s="266" t="s">
        <v>455</v>
      </c>
      <c r="D614" s="233"/>
      <c r="E614" s="234"/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243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27"/>
      <c r="B615" s="228"/>
      <c r="C615" s="266" t="s">
        <v>867</v>
      </c>
      <c r="D615" s="233"/>
      <c r="E615" s="234">
        <v>35.902999999999999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243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27"/>
      <c r="B616" s="228"/>
      <c r="C616" s="266" t="s">
        <v>868</v>
      </c>
      <c r="D616" s="233"/>
      <c r="E616" s="234">
        <v>8.3789999999999996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243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3" x14ac:dyDescent="0.25">
      <c r="A617" s="227"/>
      <c r="B617" s="228"/>
      <c r="C617" s="266" t="s">
        <v>869</v>
      </c>
      <c r="D617" s="233"/>
      <c r="E617" s="234">
        <v>167.4375</v>
      </c>
      <c r="F617" s="231"/>
      <c r="G617" s="231"/>
      <c r="H617" s="231"/>
      <c r="I617" s="231"/>
      <c r="J617" s="231"/>
      <c r="K617" s="231"/>
      <c r="L617" s="231"/>
      <c r="M617" s="231"/>
      <c r="N617" s="230"/>
      <c r="O617" s="230"/>
      <c r="P617" s="230"/>
      <c r="Q617" s="230"/>
      <c r="R617" s="231"/>
      <c r="S617" s="231"/>
      <c r="T617" s="231"/>
      <c r="U617" s="231"/>
      <c r="V617" s="231"/>
      <c r="W617" s="231"/>
      <c r="X617" s="231"/>
      <c r="Y617" s="231"/>
      <c r="Z617" s="210"/>
      <c r="AA617" s="210"/>
      <c r="AB617" s="210"/>
      <c r="AC617" s="210"/>
      <c r="AD617" s="210"/>
      <c r="AE617" s="210"/>
      <c r="AF617" s="210"/>
      <c r="AG617" s="210" t="s">
        <v>243</v>
      </c>
      <c r="AH617" s="210">
        <v>0</v>
      </c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5">
      <c r="A618" s="227">
        <v>123</v>
      </c>
      <c r="B618" s="228" t="s">
        <v>870</v>
      </c>
      <c r="C618" s="270" t="s">
        <v>871</v>
      </c>
      <c r="D618" s="229" t="s">
        <v>0</v>
      </c>
      <c r="E618" s="261"/>
      <c r="F618" s="232"/>
      <c r="G618" s="231">
        <f>ROUND(E618*F618,2)</f>
        <v>0</v>
      </c>
      <c r="H618" s="232"/>
      <c r="I618" s="231">
        <f>ROUND(E618*H618,2)</f>
        <v>0</v>
      </c>
      <c r="J618" s="232"/>
      <c r="K618" s="231">
        <f>ROUND(E618*J618,2)</f>
        <v>0</v>
      </c>
      <c r="L618" s="231">
        <v>21</v>
      </c>
      <c r="M618" s="231">
        <f>G618*(1+L618/100)</f>
        <v>0</v>
      </c>
      <c r="N618" s="230">
        <v>0</v>
      </c>
      <c r="O618" s="230">
        <f>ROUND(E618*N618,2)</f>
        <v>0</v>
      </c>
      <c r="P618" s="230">
        <v>0</v>
      </c>
      <c r="Q618" s="230">
        <f>ROUND(E618*P618,2)</f>
        <v>0</v>
      </c>
      <c r="R618" s="231"/>
      <c r="S618" s="231" t="s">
        <v>237</v>
      </c>
      <c r="T618" s="231" t="s">
        <v>238</v>
      </c>
      <c r="U618" s="231">
        <v>0</v>
      </c>
      <c r="V618" s="231">
        <f>ROUND(E618*U618,2)</f>
        <v>0</v>
      </c>
      <c r="W618" s="231"/>
      <c r="X618" s="231" t="s">
        <v>643</v>
      </c>
      <c r="Y618" s="231" t="s">
        <v>240</v>
      </c>
      <c r="Z618" s="210"/>
      <c r="AA618" s="210"/>
      <c r="AB618" s="210"/>
      <c r="AC618" s="210"/>
      <c r="AD618" s="210"/>
      <c r="AE618" s="210"/>
      <c r="AF618" s="210"/>
      <c r="AG618" s="210" t="s">
        <v>644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x14ac:dyDescent="0.25">
      <c r="A619" s="242" t="s">
        <v>232</v>
      </c>
      <c r="B619" s="243" t="s">
        <v>188</v>
      </c>
      <c r="C619" s="264" t="s">
        <v>189</v>
      </c>
      <c r="D619" s="244"/>
      <c r="E619" s="245"/>
      <c r="F619" s="246"/>
      <c r="G619" s="247">
        <f>SUMIF(AG620:AG685,"&lt;&gt;NOR",G620:G685)</f>
        <v>0</v>
      </c>
      <c r="H619" s="241"/>
      <c r="I619" s="241">
        <f>SUM(I620:I685)</f>
        <v>0</v>
      </c>
      <c r="J619" s="241"/>
      <c r="K619" s="241">
        <f>SUM(K620:K685)</f>
        <v>0</v>
      </c>
      <c r="L619" s="241"/>
      <c r="M619" s="241">
        <f>SUM(M620:M685)</f>
        <v>0</v>
      </c>
      <c r="N619" s="240"/>
      <c r="O619" s="240">
        <f>SUM(O620:O685)</f>
        <v>4.2</v>
      </c>
      <c r="P619" s="240"/>
      <c r="Q619" s="240">
        <f>SUM(Q620:Q685)</f>
        <v>0</v>
      </c>
      <c r="R619" s="241"/>
      <c r="S619" s="241"/>
      <c r="T619" s="241"/>
      <c r="U619" s="241"/>
      <c r="V619" s="241">
        <f>SUM(V620:V685)</f>
        <v>381.01</v>
      </c>
      <c r="W619" s="241"/>
      <c r="X619" s="241"/>
      <c r="Y619" s="241"/>
      <c r="AG619" t="s">
        <v>233</v>
      </c>
    </row>
    <row r="620" spans="1:60" outlineLevel="1" x14ac:dyDescent="0.25">
      <c r="A620" s="249">
        <v>124</v>
      </c>
      <c r="B620" s="250" t="s">
        <v>872</v>
      </c>
      <c r="C620" s="265" t="s">
        <v>873</v>
      </c>
      <c r="D620" s="251" t="s">
        <v>492</v>
      </c>
      <c r="E620" s="252">
        <v>2</v>
      </c>
      <c r="F620" s="253"/>
      <c r="G620" s="254">
        <f>ROUND(E620*F620,2)</f>
        <v>0</v>
      </c>
      <c r="H620" s="232"/>
      <c r="I620" s="231">
        <f>ROUND(E620*H620,2)</f>
        <v>0</v>
      </c>
      <c r="J620" s="232"/>
      <c r="K620" s="231">
        <f>ROUND(E620*J620,2)</f>
        <v>0</v>
      </c>
      <c r="L620" s="231">
        <v>21</v>
      </c>
      <c r="M620" s="231">
        <f>G620*(1+L620/100)</f>
        <v>0</v>
      </c>
      <c r="N620" s="230">
        <v>0</v>
      </c>
      <c r="O620" s="230">
        <f>ROUND(E620*N620,2)</f>
        <v>0</v>
      </c>
      <c r="P620" s="230">
        <v>0</v>
      </c>
      <c r="Q620" s="230">
        <f>ROUND(E620*P620,2)</f>
        <v>0</v>
      </c>
      <c r="R620" s="231"/>
      <c r="S620" s="231" t="s">
        <v>378</v>
      </c>
      <c r="T620" s="231" t="s">
        <v>379</v>
      </c>
      <c r="U620" s="231">
        <v>0</v>
      </c>
      <c r="V620" s="231">
        <f>ROUND(E620*U620,2)</f>
        <v>0</v>
      </c>
      <c r="W620" s="231"/>
      <c r="X620" s="231" t="s">
        <v>239</v>
      </c>
      <c r="Y620" s="231" t="s">
        <v>240</v>
      </c>
      <c r="Z620" s="210"/>
      <c r="AA620" s="210"/>
      <c r="AB620" s="210"/>
      <c r="AC620" s="210"/>
      <c r="AD620" s="210"/>
      <c r="AE620" s="210"/>
      <c r="AF620" s="210"/>
      <c r="AG620" s="210" t="s">
        <v>241</v>
      </c>
      <c r="AH620" s="210"/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2" x14ac:dyDescent="0.25">
      <c r="A621" s="227"/>
      <c r="B621" s="228"/>
      <c r="C621" s="266" t="s">
        <v>454</v>
      </c>
      <c r="D621" s="233"/>
      <c r="E621" s="234"/>
      <c r="F621" s="231"/>
      <c r="G621" s="231"/>
      <c r="H621" s="231"/>
      <c r="I621" s="231"/>
      <c r="J621" s="231"/>
      <c r="K621" s="231"/>
      <c r="L621" s="231"/>
      <c r="M621" s="231"/>
      <c r="N621" s="230"/>
      <c r="O621" s="230"/>
      <c r="P621" s="230"/>
      <c r="Q621" s="230"/>
      <c r="R621" s="231"/>
      <c r="S621" s="231"/>
      <c r="T621" s="231"/>
      <c r="U621" s="231"/>
      <c r="V621" s="231"/>
      <c r="W621" s="231"/>
      <c r="X621" s="231"/>
      <c r="Y621" s="231"/>
      <c r="Z621" s="210"/>
      <c r="AA621" s="210"/>
      <c r="AB621" s="210"/>
      <c r="AC621" s="210"/>
      <c r="AD621" s="210"/>
      <c r="AE621" s="210"/>
      <c r="AF621" s="210"/>
      <c r="AG621" s="210" t="s">
        <v>243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27"/>
      <c r="B622" s="228"/>
      <c r="C622" s="266" t="s">
        <v>455</v>
      </c>
      <c r="D622" s="233"/>
      <c r="E622" s="234"/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243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3" x14ac:dyDescent="0.25">
      <c r="A623" s="227"/>
      <c r="B623" s="228"/>
      <c r="C623" s="266" t="s">
        <v>874</v>
      </c>
      <c r="D623" s="233"/>
      <c r="E623" s="234">
        <v>2</v>
      </c>
      <c r="F623" s="231"/>
      <c r="G623" s="231"/>
      <c r="H623" s="231"/>
      <c r="I623" s="231"/>
      <c r="J623" s="231"/>
      <c r="K623" s="231"/>
      <c r="L623" s="231"/>
      <c r="M623" s="231"/>
      <c r="N623" s="230"/>
      <c r="O623" s="230"/>
      <c r="P623" s="230"/>
      <c r="Q623" s="230"/>
      <c r="R623" s="231"/>
      <c r="S623" s="231"/>
      <c r="T623" s="231"/>
      <c r="U623" s="231"/>
      <c r="V623" s="231"/>
      <c r="W623" s="231"/>
      <c r="X623" s="231"/>
      <c r="Y623" s="231"/>
      <c r="Z623" s="210"/>
      <c r="AA623" s="210"/>
      <c r="AB623" s="210"/>
      <c r="AC623" s="210"/>
      <c r="AD623" s="210"/>
      <c r="AE623" s="210"/>
      <c r="AF623" s="210"/>
      <c r="AG623" s="210" t="s">
        <v>243</v>
      </c>
      <c r="AH623" s="210">
        <v>0</v>
      </c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 x14ac:dyDescent="0.25">
      <c r="A624" s="249">
        <v>125</v>
      </c>
      <c r="B624" s="250" t="s">
        <v>875</v>
      </c>
      <c r="C624" s="265" t="s">
        <v>876</v>
      </c>
      <c r="D624" s="251" t="s">
        <v>492</v>
      </c>
      <c r="E624" s="252">
        <v>2</v>
      </c>
      <c r="F624" s="253"/>
      <c r="G624" s="254">
        <f>ROUND(E624*F624,2)</f>
        <v>0</v>
      </c>
      <c r="H624" s="232"/>
      <c r="I624" s="231">
        <f>ROUND(E624*H624,2)</f>
        <v>0</v>
      </c>
      <c r="J624" s="232"/>
      <c r="K624" s="231">
        <f>ROUND(E624*J624,2)</f>
        <v>0</v>
      </c>
      <c r="L624" s="231">
        <v>21</v>
      </c>
      <c r="M624" s="231">
        <f>G624*(1+L624/100)</f>
        <v>0</v>
      </c>
      <c r="N624" s="230">
        <v>2.0000000000000002E-5</v>
      </c>
      <c r="O624" s="230">
        <f>ROUND(E624*N624,2)</f>
        <v>0</v>
      </c>
      <c r="P624" s="230">
        <v>0</v>
      </c>
      <c r="Q624" s="230">
        <f>ROUND(E624*P624,2)</f>
        <v>0</v>
      </c>
      <c r="R624" s="231"/>
      <c r="S624" s="231" t="s">
        <v>378</v>
      </c>
      <c r="T624" s="231" t="s">
        <v>379</v>
      </c>
      <c r="U624" s="231">
        <v>0.47</v>
      </c>
      <c r="V624" s="231">
        <f>ROUND(E624*U624,2)</f>
        <v>0.94</v>
      </c>
      <c r="W624" s="231"/>
      <c r="X624" s="231" t="s">
        <v>239</v>
      </c>
      <c r="Y624" s="231" t="s">
        <v>240</v>
      </c>
      <c r="Z624" s="210"/>
      <c r="AA624" s="210"/>
      <c r="AB624" s="210"/>
      <c r="AC624" s="210"/>
      <c r="AD624" s="210"/>
      <c r="AE624" s="210"/>
      <c r="AF624" s="210"/>
      <c r="AG624" s="210" t="s">
        <v>241</v>
      </c>
      <c r="AH624" s="210"/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2" x14ac:dyDescent="0.25">
      <c r="A625" s="227"/>
      <c r="B625" s="228"/>
      <c r="C625" s="266" t="s">
        <v>454</v>
      </c>
      <c r="D625" s="233"/>
      <c r="E625" s="234"/>
      <c r="F625" s="231"/>
      <c r="G625" s="231"/>
      <c r="H625" s="231"/>
      <c r="I625" s="231"/>
      <c r="J625" s="231"/>
      <c r="K625" s="231"/>
      <c r="L625" s="231"/>
      <c r="M625" s="231"/>
      <c r="N625" s="230"/>
      <c r="O625" s="230"/>
      <c r="P625" s="230"/>
      <c r="Q625" s="230"/>
      <c r="R625" s="231"/>
      <c r="S625" s="231"/>
      <c r="T625" s="231"/>
      <c r="U625" s="231"/>
      <c r="V625" s="231"/>
      <c r="W625" s="231"/>
      <c r="X625" s="231"/>
      <c r="Y625" s="231"/>
      <c r="Z625" s="210"/>
      <c r="AA625" s="210"/>
      <c r="AB625" s="210"/>
      <c r="AC625" s="210"/>
      <c r="AD625" s="210"/>
      <c r="AE625" s="210"/>
      <c r="AF625" s="210"/>
      <c r="AG625" s="210" t="s">
        <v>243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27"/>
      <c r="B626" s="228"/>
      <c r="C626" s="266" t="s">
        <v>455</v>
      </c>
      <c r="D626" s="233"/>
      <c r="E626" s="234"/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243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3" x14ac:dyDescent="0.25">
      <c r="A627" s="227"/>
      <c r="B627" s="228"/>
      <c r="C627" s="266" t="s">
        <v>877</v>
      </c>
      <c r="D627" s="233"/>
      <c r="E627" s="234">
        <v>2</v>
      </c>
      <c r="F627" s="231"/>
      <c r="G627" s="231"/>
      <c r="H627" s="231"/>
      <c r="I627" s="231"/>
      <c r="J627" s="231"/>
      <c r="K627" s="231"/>
      <c r="L627" s="231"/>
      <c r="M627" s="231"/>
      <c r="N627" s="230"/>
      <c r="O627" s="230"/>
      <c r="P627" s="230"/>
      <c r="Q627" s="230"/>
      <c r="R627" s="231"/>
      <c r="S627" s="231"/>
      <c r="T627" s="231"/>
      <c r="U627" s="231"/>
      <c r="V627" s="231"/>
      <c r="W627" s="231"/>
      <c r="X627" s="231"/>
      <c r="Y627" s="231"/>
      <c r="Z627" s="210"/>
      <c r="AA627" s="210"/>
      <c r="AB627" s="210"/>
      <c r="AC627" s="210"/>
      <c r="AD627" s="210"/>
      <c r="AE627" s="210"/>
      <c r="AF627" s="210"/>
      <c r="AG627" s="210" t="s">
        <v>243</v>
      </c>
      <c r="AH627" s="210">
        <v>0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ht="20.399999999999999" outlineLevel="1" x14ac:dyDescent="0.25">
      <c r="A628" s="249">
        <v>126</v>
      </c>
      <c r="B628" s="250" t="s">
        <v>878</v>
      </c>
      <c r="C628" s="265" t="s">
        <v>879</v>
      </c>
      <c r="D628" s="251" t="s">
        <v>492</v>
      </c>
      <c r="E628" s="252">
        <v>2</v>
      </c>
      <c r="F628" s="253"/>
      <c r="G628" s="254">
        <f>ROUND(E628*F628,2)</f>
        <v>0</v>
      </c>
      <c r="H628" s="232"/>
      <c r="I628" s="231">
        <f>ROUND(E628*H628,2)</f>
        <v>0</v>
      </c>
      <c r="J628" s="232"/>
      <c r="K628" s="231">
        <f>ROUND(E628*J628,2)</f>
        <v>0</v>
      </c>
      <c r="L628" s="231">
        <v>21</v>
      </c>
      <c r="M628" s="231">
        <f>G628*(1+L628/100)</f>
        <v>0</v>
      </c>
      <c r="N628" s="230">
        <v>0</v>
      </c>
      <c r="O628" s="230">
        <f>ROUND(E628*N628,2)</f>
        <v>0</v>
      </c>
      <c r="P628" s="230">
        <v>0</v>
      </c>
      <c r="Q628" s="230">
        <f>ROUND(E628*P628,2)</f>
        <v>0</v>
      </c>
      <c r="R628" s="231"/>
      <c r="S628" s="231" t="s">
        <v>378</v>
      </c>
      <c r="T628" s="231" t="s">
        <v>379</v>
      </c>
      <c r="U628" s="231">
        <v>0</v>
      </c>
      <c r="V628" s="231">
        <f>ROUND(E628*U628,2)</f>
        <v>0</v>
      </c>
      <c r="W628" s="231"/>
      <c r="X628" s="231" t="s">
        <v>239</v>
      </c>
      <c r="Y628" s="231" t="s">
        <v>240</v>
      </c>
      <c r="Z628" s="210"/>
      <c r="AA628" s="210"/>
      <c r="AB628" s="210"/>
      <c r="AC628" s="210"/>
      <c r="AD628" s="210"/>
      <c r="AE628" s="210"/>
      <c r="AF628" s="210"/>
      <c r="AG628" s="210" t="s">
        <v>241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2" x14ac:dyDescent="0.25">
      <c r="A629" s="227"/>
      <c r="B629" s="228"/>
      <c r="C629" s="266" t="s">
        <v>454</v>
      </c>
      <c r="D629" s="233"/>
      <c r="E629" s="234"/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243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27"/>
      <c r="B630" s="228"/>
      <c r="C630" s="266" t="s">
        <v>455</v>
      </c>
      <c r="D630" s="233"/>
      <c r="E630" s="234"/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243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3" x14ac:dyDescent="0.25">
      <c r="A631" s="227"/>
      <c r="B631" s="228"/>
      <c r="C631" s="266" t="s">
        <v>880</v>
      </c>
      <c r="D631" s="233"/>
      <c r="E631" s="234">
        <v>2</v>
      </c>
      <c r="F631" s="231"/>
      <c r="G631" s="231"/>
      <c r="H631" s="231"/>
      <c r="I631" s="231"/>
      <c r="J631" s="231"/>
      <c r="K631" s="231"/>
      <c r="L631" s="231"/>
      <c r="M631" s="231"/>
      <c r="N631" s="230"/>
      <c r="O631" s="230"/>
      <c r="P631" s="230"/>
      <c r="Q631" s="230"/>
      <c r="R631" s="231"/>
      <c r="S631" s="231"/>
      <c r="T631" s="231"/>
      <c r="U631" s="231"/>
      <c r="V631" s="231"/>
      <c r="W631" s="231"/>
      <c r="X631" s="231"/>
      <c r="Y631" s="231"/>
      <c r="Z631" s="210"/>
      <c r="AA631" s="210"/>
      <c r="AB631" s="210"/>
      <c r="AC631" s="210"/>
      <c r="AD631" s="210"/>
      <c r="AE631" s="210"/>
      <c r="AF631" s="210"/>
      <c r="AG631" s="210" t="s">
        <v>243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5">
      <c r="A632" s="249">
        <v>127</v>
      </c>
      <c r="B632" s="250" t="s">
        <v>881</v>
      </c>
      <c r="C632" s="265" t="s">
        <v>882</v>
      </c>
      <c r="D632" s="251" t="s">
        <v>492</v>
      </c>
      <c r="E632" s="252">
        <v>2</v>
      </c>
      <c r="F632" s="253"/>
      <c r="G632" s="254">
        <f>ROUND(E632*F632,2)</f>
        <v>0</v>
      </c>
      <c r="H632" s="232"/>
      <c r="I632" s="231">
        <f>ROUND(E632*H632,2)</f>
        <v>0</v>
      </c>
      <c r="J632" s="232"/>
      <c r="K632" s="231">
        <f>ROUND(E632*J632,2)</f>
        <v>0</v>
      </c>
      <c r="L632" s="231">
        <v>21</v>
      </c>
      <c r="M632" s="231">
        <f>G632*(1+L632/100)</f>
        <v>0</v>
      </c>
      <c r="N632" s="230">
        <v>2.0000000000000002E-5</v>
      </c>
      <c r="O632" s="230">
        <f>ROUND(E632*N632,2)</f>
        <v>0</v>
      </c>
      <c r="P632" s="230">
        <v>0</v>
      </c>
      <c r="Q632" s="230">
        <f>ROUND(E632*P632,2)</f>
        <v>0</v>
      </c>
      <c r="R632" s="231"/>
      <c r="S632" s="231" t="s">
        <v>378</v>
      </c>
      <c r="T632" s="231" t="s">
        <v>379</v>
      </c>
      <c r="U632" s="231">
        <v>0.76</v>
      </c>
      <c r="V632" s="231">
        <f>ROUND(E632*U632,2)</f>
        <v>1.52</v>
      </c>
      <c r="W632" s="231"/>
      <c r="X632" s="231" t="s">
        <v>239</v>
      </c>
      <c r="Y632" s="231" t="s">
        <v>240</v>
      </c>
      <c r="Z632" s="210"/>
      <c r="AA632" s="210"/>
      <c r="AB632" s="210"/>
      <c r="AC632" s="210"/>
      <c r="AD632" s="210"/>
      <c r="AE632" s="210"/>
      <c r="AF632" s="210"/>
      <c r="AG632" s="210" t="s">
        <v>241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2" x14ac:dyDescent="0.25">
      <c r="A633" s="227"/>
      <c r="B633" s="228"/>
      <c r="C633" s="266" t="s">
        <v>454</v>
      </c>
      <c r="D633" s="233"/>
      <c r="E633" s="234"/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243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3" x14ac:dyDescent="0.25">
      <c r="A634" s="227"/>
      <c r="B634" s="228"/>
      <c r="C634" s="266" t="s">
        <v>455</v>
      </c>
      <c r="D634" s="233"/>
      <c r="E634" s="234"/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243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3" x14ac:dyDescent="0.25">
      <c r="A635" s="227"/>
      <c r="B635" s="228"/>
      <c r="C635" s="266" t="s">
        <v>883</v>
      </c>
      <c r="D635" s="233"/>
      <c r="E635" s="234">
        <v>2</v>
      </c>
      <c r="F635" s="231"/>
      <c r="G635" s="231"/>
      <c r="H635" s="231"/>
      <c r="I635" s="231"/>
      <c r="J635" s="231"/>
      <c r="K635" s="231"/>
      <c r="L635" s="231"/>
      <c r="M635" s="231"/>
      <c r="N635" s="230"/>
      <c r="O635" s="230"/>
      <c r="P635" s="230"/>
      <c r="Q635" s="230"/>
      <c r="R635" s="231"/>
      <c r="S635" s="231"/>
      <c r="T635" s="231"/>
      <c r="U635" s="231"/>
      <c r="V635" s="231"/>
      <c r="W635" s="231"/>
      <c r="X635" s="231"/>
      <c r="Y635" s="231"/>
      <c r="Z635" s="210"/>
      <c r="AA635" s="210"/>
      <c r="AB635" s="210"/>
      <c r="AC635" s="210"/>
      <c r="AD635" s="210"/>
      <c r="AE635" s="210"/>
      <c r="AF635" s="210"/>
      <c r="AG635" s="210" t="s">
        <v>243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 x14ac:dyDescent="0.25">
      <c r="A636" s="249">
        <v>128</v>
      </c>
      <c r="B636" s="250" t="s">
        <v>884</v>
      </c>
      <c r="C636" s="265" t="s">
        <v>885</v>
      </c>
      <c r="D636" s="251" t="s">
        <v>492</v>
      </c>
      <c r="E636" s="252">
        <v>2</v>
      </c>
      <c r="F636" s="253"/>
      <c r="G636" s="254">
        <f>ROUND(E636*F636,2)</f>
        <v>0</v>
      </c>
      <c r="H636" s="232"/>
      <c r="I636" s="231">
        <f>ROUND(E636*H636,2)</f>
        <v>0</v>
      </c>
      <c r="J636" s="232"/>
      <c r="K636" s="231">
        <f>ROUND(E636*J636,2)</f>
        <v>0</v>
      </c>
      <c r="L636" s="231">
        <v>21</v>
      </c>
      <c r="M636" s="231">
        <f>G636*(1+L636/100)</f>
        <v>0</v>
      </c>
      <c r="N636" s="230">
        <v>2.0000000000000002E-5</v>
      </c>
      <c r="O636" s="230">
        <f>ROUND(E636*N636,2)</f>
        <v>0</v>
      </c>
      <c r="P636" s="230">
        <v>0</v>
      </c>
      <c r="Q636" s="230">
        <f>ROUND(E636*P636,2)</f>
        <v>0</v>
      </c>
      <c r="R636" s="231"/>
      <c r="S636" s="231" t="s">
        <v>378</v>
      </c>
      <c r="T636" s="231" t="s">
        <v>379</v>
      </c>
      <c r="U636" s="231">
        <v>0.76</v>
      </c>
      <c r="V636" s="231">
        <f>ROUND(E636*U636,2)</f>
        <v>1.52</v>
      </c>
      <c r="W636" s="231"/>
      <c r="X636" s="231" t="s">
        <v>239</v>
      </c>
      <c r="Y636" s="231" t="s">
        <v>240</v>
      </c>
      <c r="Z636" s="210"/>
      <c r="AA636" s="210"/>
      <c r="AB636" s="210"/>
      <c r="AC636" s="210"/>
      <c r="AD636" s="210"/>
      <c r="AE636" s="210"/>
      <c r="AF636" s="210"/>
      <c r="AG636" s="210" t="s">
        <v>241</v>
      </c>
      <c r="AH636" s="210"/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2" x14ac:dyDescent="0.25">
      <c r="A637" s="227"/>
      <c r="B637" s="228"/>
      <c r="C637" s="266" t="s">
        <v>454</v>
      </c>
      <c r="D637" s="233"/>
      <c r="E637" s="234"/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243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27"/>
      <c r="B638" s="228"/>
      <c r="C638" s="266" t="s">
        <v>455</v>
      </c>
      <c r="D638" s="233"/>
      <c r="E638" s="234"/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243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27"/>
      <c r="B639" s="228"/>
      <c r="C639" s="266" t="s">
        <v>886</v>
      </c>
      <c r="D639" s="233"/>
      <c r="E639" s="234">
        <v>1</v>
      </c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243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3" x14ac:dyDescent="0.25">
      <c r="A640" s="227"/>
      <c r="B640" s="228"/>
      <c r="C640" s="266" t="s">
        <v>364</v>
      </c>
      <c r="D640" s="233"/>
      <c r="E640" s="234">
        <v>1</v>
      </c>
      <c r="F640" s="231"/>
      <c r="G640" s="231"/>
      <c r="H640" s="231"/>
      <c r="I640" s="231"/>
      <c r="J640" s="231"/>
      <c r="K640" s="231"/>
      <c r="L640" s="231"/>
      <c r="M640" s="231"/>
      <c r="N640" s="230"/>
      <c r="O640" s="230"/>
      <c r="P640" s="230"/>
      <c r="Q640" s="230"/>
      <c r="R640" s="231"/>
      <c r="S640" s="231"/>
      <c r="T640" s="231"/>
      <c r="U640" s="231"/>
      <c r="V640" s="231"/>
      <c r="W640" s="231"/>
      <c r="X640" s="231"/>
      <c r="Y640" s="231"/>
      <c r="Z640" s="210"/>
      <c r="AA640" s="210"/>
      <c r="AB640" s="210"/>
      <c r="AC640" s="210"/>
      <c r="AD640" s="210"/>
      <c r="AE640" s="210"/>
      <c r="AF640" s="210"/>
      <c r="AG640" s="210" t="s">
        <v>243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ht="20.399999999999999" outlineLevel="1" x14ac:dyDescent="0.25">
      <c r="A641" s="249">
        <v>129</v>
      </c>
      <c r="B641" s="250" t="s">
        <v>887</v>
      </c>
      <c r="C641" s="265" t="s">
        <v>888</v>
      </c>
      <c r="D641" s="251" t="s">
        <v>350</v>
      </c>
      <c r="E641" s="252">
        <v>4</v>
      </c>
      <c r="F641" s="253"/>
      <c r="G641" s="254">
        <f>ROUND(E641*F641,2)</f>
        <v>0</v>
      </c>
      <c r="H641" s="232"/>
      <c r="I641" s="231">
        <f>ROUND(E641*H641,2)</f>
        <v>0</v>
      </c>
      <c r="J641" s="232"/>
      <c r="K641" s="231">
        <f>ROUND(E641*J641,2)</f>
        <v>0</v>
      </c>
      <c r="L641" s="231">
        <v>21</v>
      </c>
      <c r="M641" s="231">
        <f>G641*(1+L641/100)</f>
        <v>0</v>
      </c>
      <c r="N641" s="230">
        <v>0</v>
      </c>
      <c r="O641" s="230">
        <f>ROUND(E641*N641,2)</f>
        <v>0</v>
      </c>
      <c r="P641" s="230">
        <v>0</v>
      </c>
      <c r="Q641" s="230">
        <f>ROUND(E641*P641,2)</f>
        <v>0</v>
      </c>
      <c r="R641" s="231"/>
      <c r="S641" s="231" t="s">
        <v>378</v>
      </c>
      <c r="T641" s="231" t="s">
        <v>379</v>
      </c>
      <c r="U641" s="231">
        <v>2.5099999999999998</v>
      </c>
      <c r="V641" s="231">
        <f>ROUND(E641*U641,2)</f>
        <v>10.039999999999999</v>
      </c>
      <c r="W641" s="231"/>
      <c r="X641" s="231" t="s">
        <v>239</v>
      </c>
      <c r="Y641" s="231" t="s">
        <v>240</v>
      </c>
      <c r="Z641" s="210"/>
      <c r="AA641" s="210"/>
      <c r="AB641" s="210"/>
      <c r="AC641" s="210"/>
      <c r="AD641" s="210"/>
      <c r="AE641" s="210"/>
      <c r="AF641" s="210"/>
      <c r="AG641" s="210" t="s">
        <v>241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2" x14ac:dyDescent="0.25">
      <c r="A642" s="227"/>
      <c r="B642" s="228"/>
      <c r="C642" s="266" t="s">
        <v>454</v>
      </c>
      <c r="D642" s="233"/>
      <c r="E642" s="234"/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243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27"/>
      <c r="B643" s="228"/>
      <c r="C643" s="266" t="s">
        <v>455</v>
      </c>
      <c r="D643" s="233"/>
      <c r="E643" s="234"/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243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3" x14ac:dyDescent="0.25">
      <c r="A644" s="227"/>
      <c r="B644" s="228"/>
      <c r="C644" s="266" t="s">
        <v>889</v>
      </c>
      <c r="D644" s="233"/>
      <c r="E644" s="234">
        <v>4</v>
      </c>
      <c r="F644" s="231"/>
      <c r="G644" s="231"/>
      <c r="H644" s="231"/>
      <c r="I644" s="231"/>
      <c r="J644" s="231"/>
      <c r="K644" s="231"/>
      <c r="L644" s="231"/>
      <c r="M644" s="231"/>
      <c r="N644" s="230"/>
      <c r="O644" s="230"/>
      <c r="P644" s="230"/>
      <c r="Q644" s="230"/>
      <c r="R644" s="231"/>
      <c r="S644" s="231"/>
      <c r="T644" s="231"/>
      <c r="U644" s="231"/>
      <c r="V644" s="231"/>
      <c r="W644" s="231"/>
      <c r="X644" s="231"/>
      <c r="Y644" s="231"/>
      <c r="Z644" s="210"/>
      <c r="AA644" s="210"/>
      <c r="AB644" s="210"/>
      <c r="AC644" s="210"/>
      <c r="AD644" s="210"/>
      <c r="AE644" s="210"/>
      <c r="AF644" s="210"/>
      <c r="AG644" s="210" t="s">
        <v>243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 x14ac:dyDescent="0.25">
      <c r="A645" s="249">
        <v>130</v>
      </c>
      <c r="B645" s="250" t="s">
        <v>890</v>
      </c>
      <c r="C645" s="265" t="s">
        <v>891</v>
      </c>
      <c r="D645" s="251" t="s">
        <v>492</v>
      </c>
      <c r="E645" s="252">
        <v>4</v>
      </c>
      <c r="F645" s="253"/>
      <c r="G645" s="254">
        <f>ROUND(E645*F645,2)</f>
        <v>0</v>
      </c>
      <c r="H645" s="232"/>
      <c r="I645" s="231">
        <f>ROUND(E645*H645,2)</f>
        <v>0</v>
      </c>
      <c r="J645" s="232"/>
      <c r="K645" s="231">
        <f>ROUND(E645*J645,2)</f>
        <v>0</v>
      </c>
      <c r="L645" s="231">
        <v>21</v>
      </c>
      <c r="M645" s="231">
        <f>G645*(1+L645/100)</f>
        <v>0</v>
      </c>
      <c r="N645" s="230">
        <v>0</v>
      </c>
      <c r="O645" s="230">
        <f>ROUND(E645*N645,2)</f>
        <v>0</v>
      </c>
      <c r="P645" s="230">
        <v>0</v>
      </c>
      <c r="Q645" s="230">
        <f>ROUND(E645*P645,2)</f>
        <v>0</v>
      </c>
      <c r="R645" s="231"/>
      <c r="S645" s="231" t="s">
        <v>378</v>
      </c>
      <c r="T645" s="231" t="s">
        <v>379</v>
      </c>
      <c r="U645" s="231">
        <v>0</v>
      </c>
      <c r="V645" s="231">
        <f>ROUND(E645*U645,2)</f>
        <v>0</v>
      </c>
      <c r="W645" s="231"/>
      <c r="X645" s="231" t="s">
        <v>239</v>
      </c>
      <c r="Y645" s="231" t="s">
        <v>240</v>
      </c>
      <c r="Z645" s="210"/>
      <c r="AA645" s="210"/>
      <c r="AB645" s="210"/>
      <c r="AC645" s="210"/>
      <c r="AD645" s="210"/>
      <c r="AE645" s="210"/>
      <c r="AF645" s="210"/>
      <c r="AG645" s="210" t="s">
        <v>241</v>
      </c>
      <c r="AH645" s="210"/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2" x14ac:dyDescent="0.25">
      <c r="A646" s="227"/>
      <c r="B646" s="228"/>
      <c r="C646" s="266" t="s">
        <v>454</v>
      </c>
      <c r="D646" s="233"/>
      <c r="E646" s="234"/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243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3" x14ac:dyDescent="0.25">
      <c r="A647" s="227"/>
      <c r="B647" s="228"/>
      <c r="C647" s="266" t="s">
        <v>455</v>
      </c>
      <c r="D647" s="233"/>
      <c r="E647" s="234"/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243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3" x14ac:dyDescent="0.25">
      <c r="A648" s="227"/>
      <c r="B648" s="228"/>
      <c r="C648" s="266" t="s">
        <v>892</v>
      </c>
      <c r="D648" s="233"/>
      <c r="E648" s="234">
        <v>4</v>
      </c>
      <c r="F648" s="231"/>
      <c r="G648" s="231"/>
      <c r="H648" s="231"/>
      <c r="I648" s="231"/>
      <c r="J648" s="231"/>
      <c r="K648" s="231"/>
      <c r="L648" s="231"/>
      <c r="M648" s="231"/>
      <c r="N648" s="230"/>
      <c r="O648" s="230"/>
      <c r="P648" s="230"/>
      <c r="Q648" s="230"/>
      <c r="R648" s="231"/>
      <c r="S648" s="231"/>
      <c r="T648" s="231"/>
      <c r="U648" s="231"/>
      <c r="V648" s="231"/>
      <c r="W648" s="231"/>
      <c r="X648" s="231"/>
      <c r="Y648" s="231"/>
      <c r="Z648" s="210"/>
      <c r="AA648" s="210"/>
      <c r="AB648" s="210"/>
      <c r="AC648" s="210"/>
      <c r="AD648" s="210"/>
      <c r="AE648" s="210"/>
      <c r="AF648" s="210"/>
      <c r="AG648" s="210" t="s">
        <v>243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5">
      <c r="A649" s="249">
        <v>131</v>
      </c>
      <c r="B649" s="250" t="s">
        <v>893</v>
      </c>
      <c r="C649" s="265" t="s">
        <v>894</v>
      </c>
      <c r="D649" s="251" t="s">
        <v>492</v>
      </c>
      <c r="E649" s="252">
        <v>5</v>
      </c>
      <c r="F649" s="253"/>
      <c r="G649" s="254">
        <f>ROUND(E649*F649,2)</f>
        <v>0</v>
      </c>
      <c r="H649" s="232"/>
      <c r="I649" s="231">
        <f>ROUND(E649*H649,2)</f>
        <v>0</v>
      </c>
      <c r="J649" s="232"/>
      <c r="K649" s="231">
        <f>ROUND(E649*J649,2)</f>
        <v>0</v>
      </c>
      <c r="L649" s="231">
        <v>21</v>
      </c>
      <c r="M649" s="231">
        <f>G649*(1+L649/100)</f>
        <v>0</v>
      </c>
      <c r="N649" s="230">
        <v>2.0000000000000002E-5</v>
      </c>
      <c r="O649" s="230">
        <f>ROUND(E649*N649,2)</f>
        <v>0</v>
      </c>
      <c r="P649" s="230">
        <v>0</v>
      </c>
      <c r="Q649" s="230">
        <f>ROUND(E649*P649,2)</f>
        <v>0</v>
      </c>
      <c r="R649" s="231"/>
      <c r="S649" s="231" t="s">
        <v>378</v>
      </c>
      <c r="T649" s="231" t="s">
        <v>379</v>
      </c>
      <c r="U649" s="231">
        <v>0.47</v>
      </c>
      <c r="V649" s="231">
        <f>ROUND(E649*U649,2)</f>
        <v>2.35</v>
      </c>
      <c r="W649" s="231"/>
      <c r="X649" s="231" t="s">
        <v>239</v>
      </c>
      <c r="Y649" s="231" t="s">
        <v>240</v>
      </c>
      <c r="Z649" s="210"/>
      <c r="AA649" s="210"/>
      <c r="AB649" s="210"/>
      <c r="AC649" s="210"/>
      <c r="AD649" s="210"/>
      <c r="AE649" s="210"/>
      <c r="AF649" s="210"/>
      <c r="AG649" s="210" t="s">
        <v>241</v>
      </c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2" x14ac:dyDescent="0.25">
      <c r="A650" s="227"/>
      <c r="B650" s="228"/>
      <c r="C650" s="266" t="s">
        <v>454</v>
      </c>
      <c r="D650" s="233"/>
      <c r="E650" s="234"/>
      <c r="F650" s="231"/>
      <c r="G650" s="231"/>
      <c r="H650" s="231"/>
      <c r="I650" s="231"/>
      <c r="J650" s="231"/>
      <c r="K650" s="231"/>
      <c r="L650" s="231"/>
      <c r="M650" s="231"/>
      <c r="N650" s="230"/>
      <c r="O650" s="230"/>
      <c r="P650" s="230"/>
      <c r="Q650" s="230"/>
      <c r="R650" s="231"/>
      <c r="S650" s="231"/>
      <c r="T650" s="231"/>
      <c r="U650" s="231"/>
      <c r="V650" s="231"/>
      <c r="W650" s="231"/>
      <c r="X650" s="231"/>
      <c r="Y650" s="231"/>
      <c r="Z650" s="210"/>
      <c r="AA650" s="210"/>
      <c r="AB650" s="210"/>
      <c r="AC650" s="210"/>
      <c r="AD650" s="210"/>
      <c r="AE650" s="210"/>
      <c r="AF650" s="210"/>
      <c r="AG650" s="210" t="s">
        <v>243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27"/>
      <c r="B651" s="228"/>
      <c r="C651" s="266" t="s">
        <v>455</v>
      </c>
      <c r="D651" s="233"/>
      <c r="E651" s="234"/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243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27"/>
      <c r="B652" s="228"/>
      <c r="C652" s="266" t="s">
        <v>895</v>
      </c>
      <c r="D652" s="233"/>
      <c r="E652" s="234">
        <v>2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243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3" x14ac:dyDescent="0.25">
      <c r="A653" s="227"/>
      <c r="B653" s="228"/>
      <c r="C653" s="266" t="s">
        <v>896</v>
      </c>
      <c r="D653" s="233"/>
      <c r="E653" s="234">
        <v>3</v>
      </c>
      <c r="F653" s="231"/>
      <c r="G653" s="231"/>
      <c r="H653" s="231"/>
      <c r="I653" s="231"/>
      <c r="J653" s="231"/>
      <c r="K653" s="231"/>
      <c r="L653" s="231"/>
      <c r="M653" s="231"/>
      <c r="N653" s="230"/>
      <c r="O653" s="230"/>
      <c r="P653" s="230"/>
      <c r="Q653" s="230"/>
      <c r="R653" s="231"/>
      <c r="S653" s="231"/>
      <c r="T653" s="231"/>
      <c r="U653" s="231"/>
      <c r="V653" s="231"/>
      <c r="W653" s="231"/>
      <c r="X653" s="231"/>
      <c r="Y653" s="231"/>
      <c r="Z653" s="210"/>
      <c r="AA653" s="210"/>
      <c r="AB653" s="210"/>
      <c r="AC653" s="210"/>
      <c r="AD653" s="210"/>
      <c r="AE653" s="210"/>
      <c r="AF653" s="210"/>
      <c r="AG653" s="210" t="s">
        <v>243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5">
      <c r="A654" s="249">
        <v>132</v>
      </c>
      <c r="B654" s="250" t="s">
        <v>897</v>
      </c>
      <c r="C654" s="265" t="s">
        <v>898</v>
      </c>
      <c r="D654" s="251" t="s">
        <v>492</v>
      </c>
      <c r="E654" s="252">
        <v>1</v>
      </c>
      <c r="F654" s="253"/>
      <c r="G654" s="254">
        <f>ROUND(E654*F654,2)</f>
        <v>0</v>
      </c>
      <c r="H654" s="232"/>
      <c r="I654" s="231">
        <f>ROUND(E654*H654,2)</f>
        <v>0</v>
      </c>
      <c r="J654" s="232"/>
      <c r="K654" s="231">
        <f>ROUND(E654*J654,2)</f>
        <v>0</v>
      </c>
      <c r="L654" s="231">
        <v>21</v>
      </c>
      <c r="M654" s="231">
        <f>G654*(1+L654/100)</f>
        <v>0</v>
      </c>
      <c r="N654" s="230">
        <v>0</v>
      </c>
      <c r="O654" s="230">
        <f>ROUND(E654*N654,2)</f>
        <v>0</v>
      </c>
      <c r="P654" s="230">
        <v>0</v>
      </c>
      <c r="Q654" s="230">
        <f>ROUND(E654*P654,2)</f>
        <v>0</v>
      </c>
      <c r="R654" s="231"/>
      <c r="S654" s="231" t="s">
        <v>378</v>
      </c>
      <c r="T654" s="231" t="s">
        <v>379</v>
      </c>
      <c r="U654" s="231">
        <v>0</v>
      </c>
      <c r="V654" s="231">
        <f>ROUND(E654*U654,2)</f>
        <v>0</v>
      </c>
      <c r="W654" s="231"/>
      <c r="X654" s="231" t="s">
        <v>239</v>
      </c>
      <c r="Y654" s="231" t="s">
        <v>240</v>
      </c>
      <c r="Z654" s="210"/>
      <c r="AA654" s="210"/>
      <c r="AB654" s="210"/>
      <c r="AC654" s="210"/>
      <c r="AD654" s="210"/>
      <c r="AE654" s="210"/>
      <c r="AF654" s="210"/>
      <c r="AG654" s="210" t="s">
        <v>241</v>
      </c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2" x14ac:dyDescent="0.25">
      <c r="A655" s="227"/>
      <c r="B655" s="228"/>
      <c r="C655" s="266" t="s">
        <v>454</v>
      </c>
      <c r="D655" s="233"/>
      <c r="E655" s="234"/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243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27"/>
      <c r="B656" s="228"/>
      <c r="C656" s="266" t="s">
        <v>455</v>
      </c>
      <c r="D656" s="233"/>
      <c r="E656" s="234"/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243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27"/>
      <c r="B657" s="228"/>
      <c r="C657" s="266" t="s">
        <v>899</v>
      </c>
      <c r="D657" s="233"/>
      <c r="E657" s="234">
        <v>1</v>
      </c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243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5">
      <c r="A658" s="249">
        <v>133</v>
      </c>
      <c r="B658" s="250" t="s">
        <v>900</v>
      </c>
      <c r="C658" s="265" t="s">
        <v>901</v>
      </c>
      <c r="D658" s="251" t="s">
        <v>492</v>
      </c>
      <c r="E658" s="252">
        <v>7</v>
      </c>
      <c r="F658" s="253"/>
      <c r="G658" s="254">
        <f>ROUND(E658*F658,2)</f>
        <v>0</v>
      </c>
      <c r="H658" s="232"/>
      <c r="I658" s="231">
        <f>ROUND(E658*H658,2)</f>
        <v>0</v>
      </c>
      <c r="J658" s="232"/>
      <c r="K658" s="231">
        <f>ROUND(E658*J658,2)</f>
        <v>0</v>
      </c>
      <c r="L658" s="231">
        <v>21</v>
      </c>
      <c r="M658" s="231">
        <f>G658*(1+L658/100)</f>
        <v>0</v>
      </c>
      <c r="N658" s="230">
        <v>0</v>
      </c>
      <c r="O658" s="230">
        <f>ROUND(E658*N658,2)</f>
        <v>0</v>
      </c>
      <c r="P658" s="230">
        <v>0</v>
      </c>
      <c r="Q658" s="230">
        <f>ROUND(E658*P658,2)</f>
        <v>0</v>
      </c>
      <c r="R658" s="231"/>
      <c r="S658" s="231" t="s">
        <v>378</v>
      </c>
      <c r="T658" s="231" t="s">
        <v>379</v>
      </c>
      <c r="U658" s="231">
        <v>0</v>
      </c>
      <c r="V658" s="231">
        <f>ROUND(E658*U658,2)</f>
        <v>0</v>
      </c>
      <c r="W658" s="231"/>
      <c r="X658" s="231" t="s">
        <v>239</v>
      </c>
      <c r="Y658" s="231" t="s">
        <v>240</v>
      </c>
      <c r="Z658" s="210"/>
      <c r="AA658" s="210"/>
      <c r="AB658" s="210"/>
      <c r="AC658" s="210"/>
      <c r="AD658" s="210"/>
      <c r="AE658" s="210"/>
      <c r="AF658" s="210"/>
      <c r="AG658" s="210" t="s">
        <v>241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2" x14ac:dyDescent="0.25">
      <c r="A659" s="227"/>
      <c r="B659" s="228"/>
      <c r="C659" s="266" t="s">
        <v>454</v>
      </c>
      <c r="D659" s="233"/>
      <c r="E659" s="234"/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243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 x14ac:dyDescent="0.25">
      <c r="A660" s="227"/>
      <c r="B660" s="228"/>
      <c r="C660" s="266" t="s">
        <v>455</v>
      </c>
      <c r="D660" s="233"/>
      <c r="E660" s="234"/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243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27"/>
      <c r="B661" s="228"/>
      <c r="C661" s="266" t="s">
        <v>902</v>
      </c>
      <c r="D661" s="233"/>
      <c r="E661" s="234">
        <v>5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243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27"/>
      <c r="B662" s="228"/>
      <c r="C662" s="266" t="s">
        <v>903</v>
      </c>
      <c r="D662" s="233"/>
      <c r="E662" s="234">
        <v>2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243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 x14ac:dyDescent="0.25">
      <c r="A663" s="249">
        <v>134</v>
      </c>
      <c r="B663" s="250" t="s">
        <v>904</v>
      </c>
      <c r="C663" s="265" t="s">
        <v>905</v>
      </c>
      <c r="D663" s="251" t="s">
        <v>492</v>
      </c>
      <c r="E663" s="252">
        <v>16</v>
      </c>
      <c r="F663" s="253"/>
      <c r="G663" s="254">
        <f>ROUND(E663*F663,2)</f>
        <v>0</v>
      </c>
      <c r="H663" s="232"/>
      <c r="I663" s="231">
        <f>ROUND(E663*H663,2)</f>
        <v>0</v>
      </c>
      <c r="J663" s="232"/>
      <c r="K663" s="231">
        <f>ROUND(E663*J663,2)</f>
        <v>0</v>
      </c>
      <c r="L663" s="231">
        <v>21</v>
      </c>
      <c r="M663" s="231">
        <f>G663*(1+L663/100)</f>
        <v>0</v>
      </c>
      <c r="N663" s="230">
        <v>2.0000000000000002E-5</v>
      </c>
      <c r="O663" s="230">
        <f>ROUND(E663*N663,2)</f>
        <v>0</v>
      </c>
      <c r="P663" s="230">
        <v>0</v>
      </c>
      <c r="Q663" s="230">
        <f>ROUND(E663*P663,2)</f>
        <v>0</v>
      </c>
      <c r="R663" s="231"/>
      <c r="S663" s="231" t="s">
        <v>378</v>
      </c>
      <c r="T663" s="231" t="s">
        <v>379</v>
      </c>
      <c r="U663" s="231">
        <v>0.47</v>
      </c>
      <c r="V663" s="231">
        <f>ROUND(E663*U663,2)</f>
        <v>7.52</v>
      </c>
      <c r="W663" s="231"/>
      <c r="X663" s="231" t="s">
        <v>239</v>
      </c>
      <c r="Y663" s="231" t="s">
        <v>240</v>
      </c>
      <c r="Z663" s="210"/>
      <c r="AA663" s="210"/>
      <c r="AB663" s="210"/>
      <c r="AC663" s="210"/>
      <c r="AD663" s="210"/>
      <c r="AE663" s="210"/>
      <c r="AF663" s="210"/>
      <c r="AG663" s="210" t="s">
        <v>241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2" x14ac:dyDescent="0.25">
      <c r="A664" s="227"/>
      <c r="B664" s="228"/>
      <c r="C664" s="266" t="s">
        <v>454</v>
      </c>
      <c r="D664" s="233"/>
      <c r="E664" s="234"/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243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27"/>
      <c r="B665" s="228"/>
      <c r="C665" s="266" t="s">
        <v>455</v>
      </c>
      <c r="D665" s="233"/>
      <c r="E665" s="234"/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243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27"/>
      <c r="B666" s="228"/>
      <c r="C666" s="266" t="s">
        <v>906</v>
      </c>
      <c r="D666" s="233"/>
      <c r="E666" s="234">
        <v>7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243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27"/>
      <c r="B667" s="228"/>
      <c r="C667" s="266" t="s">
        <v>360</v>
      </c>
      <c r="D667" s="233"/>
      <c r="E667" s="234">
        <v>9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243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ht="20.399999999999999" outlineLevel="1" x14ac:dyDescent="0.25">
      <c r="A668" s="249">
        <v>135</v>
      </c>
      <c r="B668" s="250" t="s">
        <v>907</v>
      </c>
      <c r="C668" s="265" t="s">
        <v>908</v>
      </c>
      <c r="D668" s="251" t="s">
        <v>338</v>
      </c>
      <c r="E668" s="252">
        <v>151.91999999999999</v>
      </c>
      <c r="F668" s="253"/>
      <c r="G668" s="254">
        <f>ROUND(E668*F668,2)</f>
        <v>0</v>
      </c>
      <c r="H668" s="232"/>
      <c r="I668" s="231">
        <f>ROUND(E668*H668,2)</f>
        <v>0</v>
      </c>
      <c r="J668" s="232"/>
      <c r="K668" s="231">
        <f>ROUND(E668*J668,2)</f>
        <v>0</v>
      </c>
      <c r="L668" s="231">
        <v>21</v>
      </c>
      <c r="M668" s="231">
        <f>G668*(1+L668/100)</f>
        <v>0</v>
      </c>
      <c r="N668" s="230">
        <v>1.3999999999999999E-4</v>
      </c>
      <c r="O668" s="230">
        <f>ROUND(E668*N668,2)</f>
        <v>0.02</v>
      </c>
      <c r="P668" s="230">
        <v>0</v>
      </c>
      <c r="Q668" s="230">
        <f>ROUND(E668*P668,2)</f>
        <v>0</v>
      </c>
      <c r="R668" s="231"/>
      <c r="S668" s="231" t="s">
        <v>378</v>
      </c>
      <c r="T668" s="231" t="s">
        <v>379</v>
      </c>
      <c r="U668" s="231">
        <v>0.42</v>
      </c>
      <c r="V668" s="231">
        <f>ROUND(E668*U668,2)</f>
        <v>63.81</v>
      </c>
      <c r="W668" s="231"/>
      <c r="X668" s="231" t="s">
        <v>239</v>
      </c>
      <c r="Y668" s="231" t="s">
        <v>240</v>
      </c>
      <c r="Z668" s="210"/>
      <c r="AA668" s="210"/>
      <c r="AB668" s="210"/>
      <c r="AC668" s="210"/>
      <c r="AD668" s="210"/>
      <c r="AE668" s="210"/>
      <c r="AF668" s="210"/>
      <c r="AG668" s="210" t="s">
        <v>241</v>
      </c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2" x14ac:dyDescent="0.25">
      <c r="A669" s="227"/>
      <c r="B669" s="228"/>
      <c r="C669" s="266" t="s">
        <v>454</v>
      </c>
      <c r="D669" s="233"/>
      <c r="E669" s="234"/>
      <c r="F669" s="231"/>
      <c r="G669" s="231"/>
      <c r="H669" s="231"/>
      <c r="I669" s="231"/>
      <c r="J669" s="231"/>
      <c r="K669" s="231"/>
      <c r="L669" s="231"/>
      <c r="M669" s="231"/>
      <c r="N669" s="230"/>
      <c r="O669" s="230"/>
      <c r="P669" s="230"/>
      <c r="Q669" s="230"/>
      <c r="R669" s="231"/>
      <c r="S669" s="231"/>
      <c r="T669" s="231"/>
      <c r="U669" s="231"/>
      <c r="V669" s="231"/>
      <c r="W669" s="231"/>
      <c r="X669" s="231"/>
      <c r="Y669" s="231"/>
      <c r="Z669" s="210"/>
      <c r="AA669" s="210"/>
      <c r="AB669" s="210"/>
      <c r="AC669" s="210"/>
      <c r="AD669" s="210"/>
      <c r="AE669" s="210"/>
      <c r="AF669" s="210"/>
      <c r="AG669" s="210" t="s">
        <v>243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3" x14ac:dyDescent="0.25">
      <c r="A670" s="227"/>
      <c r="B670" s="228"/>
      <c r="C670" s="266" t="s">
        <v>455</v>
      </c>
      <c r="D670" s="233"/>
      <c r="E670" s="234"/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243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27"/>
      <c r="B671" s="228"/>
      <c r="C671" s="266" t="s">
        <v>909</v>
      </c>
      <c r="D671" s="233"/>
      <c r="E671" s="234">
        <v>80</v>
      </c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243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27"/>
      <c r="B672" s="228"/>
      <c r="C672" s="266" t="s">
        <v>910</v>
      </c>
      <c r="D672" s="233"/>
      <c r="E672" s="234">
        <v>44.6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243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27"/>
      <c r="B673" s="228"/>
      <c r="C673" s="266" t="s">
        <v>911</v>
      </c>
      <c r="D673" s="233"/>
      <c r="E673" s="234">
        <v>27.32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243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5">
      <c r="A674" s="249">
        <v>136</v>
      </c>
      <c r="B674" s="250" t="s">
        <v>912</v>
      </c>
      <c r="C674" s="265" t="s">
        <v>913</v>
      </c>
      <c r="D674" s="251" t="s">
        <v>272</v>
      </c>
      <c r="E674" s="252">
        <v>383.5675</v>
      </c>
      <c r="F674" s="253"/>
      <c r="G674" s="254">
        <f>ROUND(E674*F674,2)</f>
        <v>0</v>
      </c>
      <c r="H674" s="232"/>
      <c r="I674" s="231">
        <f>ROUND(E674*H674,2)</f>
        <v>0</v>
      </c>
      <c r="J674" s="232"/>
      <c r="K674" s="231">
        <f>ROUND(E674*J674,2)</f>
        <v>0</v>
      </c>
      <c r="L674" s="231">
        <v>21</v>
      </c>
      <c r="M674" s="231">
        <f>G674*(1+L674/100)</f>
        <v>0</v>
      </c>
      <c r="N674" s="230">
        <v>1.8000000000000001E-4</v>
      </c>
      <c r="O674" s="230">
        <f>ROUND(E674*N674,2)</f>
        <v>7.0000000000000007E-2</v>
      </c>
      <c r="P674" s="230">
        <v>0</v>
      </c>
      <c r="Q674" s="230">
        <f>ROUND(E674*P674,2)</f>
        <v>0</v>
      </c>
      <c r="R674" s="231"/>
      <c r="S674" s="231" t="s">
        <v>237</v>
      </c>
      <c r="T674" s="231" t="s">
        <v>238</v>
      </c>
      <c r="U674" s="231">
        <v>0.74</v>
      </c>
      <c r="V674" s="231">
        <f>ROUND(E674*U674,2)</f>
        <v>283.83999999999997</v>
      </c>
      <c r="W674" s="231"/>
      <c r="X674" s="231" t="s">
        <v>239</v>
      </c>
      <c r="Y674" s="231" t="s">
        <v>240</v>
      </c>
      <c r="Z674" s="210"/>
      <c r="AA674" s="210"/>
      <c r="AB674" s="210"/>
      <c r="AC674" s="210"/>
      <c r="AD674" s="210"/>
      <c r="AE674" s="210"/>
      <c r="AF674" s="210"/>
      <c r="AG674" s="210" t="s">
        <v>241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2" x14ac:dyDescent="0.25">
      <c r="A675" s="227"/>
      <c r="B675" s="228"/>
      <c r="C675" s="266" t="s">
        <v>454</v>
      </c>
      <c r="D675" s="233"/>
      <c r="E675" s="234"/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243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27"/>
      <c r="B676" s="228"/>
      <c r="C676" s="266" t="s">
        <v>455</v>
      </c>
      <c r="D676" s="233"/>
      <c r="E676" s="234"/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243</v>
      </c>
      <c r="AH676" s="210">
        <v>0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27"/>
      <c r="B677" s="228"/>
      <c r="C677" s="266" t="s">
        <v>914</v>
      </c>
      <c r="D677" s="233"/>
      <c r="E677" s="234">
        <v>9.8275000000000006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243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27"/>
      <c r="B678" s="228"/>
      <c r="C678" s="266" t="s">
        <v>915</v>
      </c>
      <c r="D678" s="233"/>
      <c r="E678" s="234">
        <v>373.74</v>
      </c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243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1" x14ac:dyDescent="0.25">
      <c r="A679" s="249">
        <v>137</v>
      </c>
      <c r="B679" s="250" t="s">
        <v>916</v>
      </c>
      <c r="C679" s="265" t="s">
        <v>917</v>
      </c>
      <c r="D679" s="251" t="s">
        <v>272</v>
      </c>
      <c r="E679" s="252">
        <v>402.74588</v>
      </c>
      <c r="F679" s="253"/>
      <c r="G679" s="254">
        <f>ROUND(E679*F679,2)</f>
        <v>0</v>
      </c>
      <c r="H679" s="232"/>
      <c r="I679" s="231">
        <f>ROUND(E679*H679,2)</f>
        <v>0</v>
      </c>
      <c r="J679" s="232"/>
      <c r="K679" s="231">
        <f>ROUND(E679*J679,2)</f>
        <v>0</v>
      </c>
      <c r="L679" s="231">
        <v>21</v>
      </c>
      <c r="M679" s="231">
        <f>G679*(1+L679/100)</f>
        <v>0</v>
      </c>
      <c r="N679" s="230">
        <v>1.0200000000000001E-2</v>
      </c>
      <c r="O679" s="230">
        <f>ROUND(E679*N679,2)</f>
        <v>4.1100000000000003</v>
      </c>
      <c r="P679" s="230">
        <v>0</v>
      </c>
      <c r="Q679" s="230">
        <f>ROUND(E679*P679,2)</f>
        <v>0</v>
      </c>
      <c r="R679" s="231"/>
      <c r="S679" s="231" t="s">
        <v>378</v>
      </c>
      <c r="T679" s="231" t="s">
        <v>379</v>
      </c>
      <c r="U679" s="231">
        <v>0</v>
      </c>
      <c r="V679" s="231">
        <f>ROUND(E679*U679,2)</f>
        <v>0</v>
      </c>
      <c r="W679" s="231"/>
      <c r="X679" s="231" t="s">
        <v>252</v>
      </c>
      <c r="Y679" s="231" t="s">
        <v>240</v>
      </c>
      <c r="Z679" s="210"/>
      <c r="AA679" s="210"/>
      <c r="AB679" s="210"/>
      <c r="AC679" s="210"/>
      <c r="AD679" s="210"/>
      <c r="AE679" s="210"/>
      <c r="AF679" s="210"/>
      <c r="AG679" s="210" t="s">
        <v>253</v>
      </c>
      <c r="AH679" s="210"/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2" x14ac:dyDescent="0.25">
      <c r="A680" s="227"/>
      <c r="B680" s="228"/>
      <c r="C680" s="268" t="s">
        <v>277</v>
      </c>
      <c r="D680" s="235"/>
      <c r="E680" s="236"/>
      <c r="F680" s="231"/>
      <c r="G680" s="231"/>
      <c r="H680" s="231"/>
      <c r="I680" s="231"/>
      <c r="J680" s="231"/>
      <c r="K680" s="231"/>
      <c r="L680" s="231"/>
      <c r="M680" s="231"/>
      <c r="N680" s="230"/>
      <c r="O680" s="230"/>
      <c r="P680" s="230"/>
      <c r="Q680" s="230"/>
      <c r="R680" s="231"/>
      <c r="S680" s="231"/>
      <c r="T680" s="231"/>
      <c r="U680" s="231"/>
      <c r="V680" s="231"/>
      <c r="W680" s="231"/>
      <c r="X680" s="231"/>
      <c r="Y680" s="231"/>
      <c r="Z680" s="210"/>
      <c r="AA680" s="210"/>
      <c r="AB680" s="210"/>
      <c r="AC680" s="210"/>
      <c r="AD680" s="210"/>
      <c r="AE680" s="210"/>
      <c r="AF680" s="210"/>
      <c r="AG680" s="210" t="s">
        <v>243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3" x14ac:dyDescent="0.25">
      <c r="A681" s="227"/>
      <c r="B681" s="228"/>
      <c r="C681" s="269" t="s">
        <v>918</v>
      </c>
      <c r="D681" s="235"/>
      <c r="E681" s="236">
        <v>9.8275000000000006</v>
      </c>
      <c r="F681" s="231"/>
      <c r="G681" s="231"/>
      <c r="H681" s="231"/>
      <c r="I681" s="231"/>
      <c r="J681" s="231"/>
      <c r="K681" s="231"/>
      <c r="L681" s="231"/>
      <c r="M681" s="231"/>
      <c r="N681" s="230"/>
      <c r="O681" s="230"/>
      <c r="P681" s="230"/>
      <c r="Q681" s="230"/>
      <c r="R681" s="231"/>
      <c r="S681" s="231"/>
      <c r="T681" s="231"/>
      <c r="U681" s="231"/>
      <c r="V681" s="231"/>
      <c r="W681" s="231"/>
      <c r="X681" s="231"/>
      <c r="Y681" s="231"/>
      <c r="Z681" s="210"/>
      <c r="AA681" s="210"/>
      <c r="AB681" s="210"/>
      <c r="AC681" s="210"/>
      <c r="AD681" s="210"/>
      <c r="AE681" s="210"/>
      <c r="AF681" s="210"/>
      <c r="AG681" s="210" t="s">
        <v>243</v>
      </c>
      <c r="AH681" s="210">
        <v>2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3" x14ac:dyDescent="0.25">
      <c r="A682" s="227"/>
      <c r="B682" s="228"/>
      <c r="C682" s="269" t="s">
        <v>919</v>
      </c>
      <c r="D682" s="235"/>
      <c r="E682" s="236">
        <v>373.74</v>
      </c>
      <c r="F682" s="231"/>
      <c r="G682" s="231"/>
      <c r="H682" s="231"/>
      <c r="I682" s="231"/>
      <c r="J682" s="231"/>
      <c r="K682" s="231"/>
      <c r="L682" s="231"/>
      <c r="M682" s="231"/>
      <c r="N682" s="230"/>
      <c r="O682" s="230"/>
      <c r="P682" s="230"/>
      <c r="Q682" s="230"/>
      <c r="R682" s="231"/>
      <c r="S682" s="231"/>
      <c r="T682" s="231"/>
      <c r="U682" s="231"/>
      <c r="V682" s="231"/>
      <c r="W682" s="231"/>
      <c r="X682" s="231"/>
      <c r="Y682" s="231"/>
      <c r="Z682" s="210"/>
      <c r="AA682" s="210"/>
      <c r="AB682" s="210"/>
      <c r="AC682" s="210"/>
      <c r="AD682" s="210"/>
      <c r="AE682" s="210"/>
      <c r="AF682" s="210"/>
      <c r="AG682" s="210" t="s">
        <v>243</v>
      </c>
      <c r="AH682" s="210">
        <v>2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3" x14ac:dyDescent="0.25">
      <c r="A683" s="227"/>
      <c r="B683" s="228"/>
      <c r="C683" s="268" t="s">
        <v>286</v>
      </c>
      <c r="D683" s="235"/>
      <c r="E683" s="236"/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243</v>
      </c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27"/>
      <c r="B684" s="228"/>
      <c r="C684" s="266" t="s">
        <v>920</v>
      </c>
      <c r="D684" s="233"/>
      <c r="E684" s="234">
        <v>402.74588</v>
      </c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243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5">
      <c r="A685" s="255">
        <v>138</v>
      </c>
      <c r="B685" s="256" t="s">
        <v>921</v>
      </c>
      <c r="C685" s="267" t="s">
        <v>922</v>
      </c>
      <c r="D685" s="257" t="s">
        <v>249</v>
      </c>
      <c r="E685" s="258">
        <v>4.1988599999999998</v>
      </c>
      <c r="F685" s="259"/>
      <c r="G685" s="260">
        <f>ROUND(E685*F685,2)</f>
        <v>0</v>
      </c>
      <c r="H685" s="232"/>
      <c r="I685" s="231">
        <f>ROUND(E685*H685,2)</f>
        <v>0</v>
      </c>
      <c r="J685" s="232"/>
      <c r="K685" s="231">
        <f>ROUND(E685*J685,2)</f>
        <v>0</v>
      </c>
      <c r="L685" s="231">
        <v>21</v>
      </c>
      <c r="M685" s="231">
        <f>G685*(1+L685/100)</f>
        <v>0</v>
      </c>
      <c r="N685" s="230">
        <v>0</v>
      </c>
      <c r="O685" s="230">
        <f>ROUND(E685*N685,2)</f>
        <v>0</v>
      </c>
      <c r="P685" s="230">
        <v>0</v>
      </c>
      <c r="Q685" s="230">
        <f>ROUND(E685*P685,2)</f>
        <v>0</v>
      </c>
      <c r="R685" s="231"/>
      <c r="S685" s="231" t="s">
        <v>237</v>
      </c>
      <c r="T685" s="231" t="s">
        <v>251</v>
      </c>
      <c r="U685" s="231">
        <v>2.2549999999999999</v>
      </c>
      <c r="V685" s="231">
        <f>ROUND(E685*U685,2)</f>
        <v>9.4700000000000006</v>
      </c>
      <c r="W685" s="231"/>
      <c r="X685" s="231" t="s">
        <v>643</v>
      </c>
      <c r="Y685" s="231" t="s">
        <v>240</v>
      </c>
      <c r="Z685" s="210"/>
      <c r="AA685" s="210"/>
      <c r="AB685" s="210"/>
      <c r="AC685" s="210"/>
      <c r="AD685" s="210"/>
      <c r="AE685" s="210"/>
      <c r="AF685" s="210"/>
      <c r="AG685" s="210" t="s">
        <v>644</v>
      </c>
      <c r="AH685" s="210"/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x14ac:dyDescent="0.25">
      <c r="A686" s="242" t="s">
        <v>232</v>
      </c>
      <c r="B686" s="243" t="s">
        <v>190</v>
      </c>
      <c r="C686" s="264" t="s">
        <v>191</v>
      </c>
      <c r="D686" s="244"/>
      <c r="E686" s="245"/>
      <c r="F686" s="246"/>
      <c r="G686" s="247">
        <f>SUMIF(AG687:AG730,"&lt;&gt;NOR",G687:G730)</f>
        <v>0</v>
      </c>
      <c r="H686" s="241"/>
      <c r="I686" s="241">
        <f>SUM(I687:I730)</f>
        <v>0</v>
      </c>
      <c r="J686" s="241"/>
      <c r="K686" s="241">
        <f>SUM(K687:K730)</f>
        <v>0</v>
      </c>
      <c r="L686" s="241"/>
      <c r="M686" s="241">
        <f>SUM(M687:M730)</f>
        <v>0</v>
      </c>
      <c r="N686" s="240"/>
      <c r="O686" s="240">
        <f>SUM(O687:O730)</f>
        <v>17.930000000000007</v>
      </c>
      <c r="P686" s="240"/>
      <c r="Q686" s="240">
        <f>SUM(Q687:Q730)</f>
        <v>0</v>
      </c>
      <c r="R686" s="241"/>
      <c r="S686" s="241"/>
      <c r="T686" s="241"/>
      <c r="U686" s="241"/>
      <c r="V686" s="241">
        <f>SUM(V687:V730)</f>
        <v>697.38999999999987</v>
      </c>
      <c r="W686" s="241"/>
      <c r="X686" s="241"/>
      <c r="Y686" s="241"/>
      <c r="AG686" t="s">
        <v>233</v>
      </c>
    </row>
    <row r="687" spans="1:60" outlineLevel="1" x14ac:dyDescent="0.25">
      <c r="A687" s="249">
        <v>139</v>
      </c>
      <c r="B687" s="250" t="s">
        <v>923</v>
      </c>
      <c r="C687" s="265" t="s">
        <v>924</v>
      </c>
      <c r="D687" s="251" t="s">
        <v>630</v>
      </c>
      <c r="E687" s="252">
        <v>1</v>
      </c>
      <c r="F687" s="253"/>
      <c r="G687" s="254">
        <f>ROUND(E687*F687,2)</f>
        <v>0</v>
      </c>
      <c r="H687" s="232"/>
      <c r="I687" s="231">
        <f>ROUND(E687*H687,2)</f>
        <v>0</v>
      </c>
      <c r="J687" s="232"/>
      <c r="K687" s="231">
        <f>ROUND(E687*J687,2)</f>
        <v>0</v>
      </c>
      <c r="L687" s="231">
        <v>21</v>
      </c>
      <c r="M687" s="231">
        <f>G687*(1+L687/100)</f>
        <v>0</v>
      </c>
      <c r="N687" s="230">
        <v>0</v>
      </c>
      <c r="O687" s="230">
        <f>ROUND(E687*N687,2)</f>
        <v>0</v>
      </c>
      <c r="P687" s="230">
        <v>0</v>
      </c>
      <c r="Q687" s="230">
        <f>ROUND(E687*P687,2)</f>
        <v>0</v>
      </c>
      <c r="R687" s="231"/>
      <c r="S687" s="231" t="s">
        <v>378</v>
      </c>
      <c r="T687" s="231" t="s">
        <v>379</v>
      </c>
      <c r="U687" s="231">
        <v>0</v>
      </c>
      <c r="V687" s="231">
        <f>ROUND(E687*U687,2)</f>
        <v>0</v>
      </c>
      <c r="W687" s="231"/>
      <c r="X687" s="231" t="s">
        <v>239</v>
      </c>
      <c r="Y687" s="231" t="s">
        <v>240</v>
      </c>
      <c r="Z687" s="210"/>
      <c r="AA687" s="210"/>
      <c r="AB687" s="210"/>
      <c r="AC687" s="210"/>
      <c r="AD687" s="210"/>
      <c r="AE687" s="210"/>
      <c r="AF687" s="210"/>
      <c r="AG687" s="210" t="s">
        <v>241</v>
      </c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2" x14ac:dyDescent="0.25">
      <c r="A688" s="227"/>
      <c r="B688" s="228"/>
      <c r="C688" s="266" t="s">
        <v>454</v>
      </c>
      <c r="D688" s="233"/>
      <c r="E688" s="234"/>
      <c r="F688" s="231"/>
      <c r="G688" s="231"/>
      <c r="H688" s="231"/>
      <c r="I688" s="231"/>
      <c r="J688" s="231"/>
      <c r="K688" s="231"/>
      <c r="L688" s="231"/>
      <c r="M688" s="231"/>
      <c r="N688" s="230"/>
      <c r="O688" s="230"/>
      <c r="P688" s="230"/>
      <c r="Q688" s="230"/>
      <c r="R688" s="231"/>
      <c r="S688" s="231"/>
      <c r="T688" s="231"/>
      <c r="U688" s="231"/>
      <c r="V688" s="231"/>
      <c r="W688" s="231"/>
      <c r="X688" s="231"/>
      <c r="Y688" s="231"/>
      <c r="Z688" s="210"/>
      <c r="AA688" s="210"/>
      <c r="AB688" s="210"/>
      <c r="AC688" s="210"/>
      <c r="AD688" s="210"/>
      <c r="AE688" s="210"/>
      <c r="AF688" s="210"/>
      <c r="AG688" s="210" t="s">
        <v>243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27"/>
      <c r="B689" s="228"/>
      <c r="C689" s="266" t="s">
        <v>925</v>
      </c>
      <c r="D689" s="233"/>
      <c r="E689" s="234"/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243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27"/>
      <c r="B690" s="228"/>
      <c r="C690" s="266" t="s">
        <v>926</v>
      </c>
      <c r="D690" s="233"/>
      <c r="E690" s="234">
        <v>1</v>
      </c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243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5">
      <c r="A691" s="249">
        <v>140</v>
      </c>
      <c r="B691" s="250" t="s">
        <v>927</v>
      </c>
      <c r="C691" s="265" t="s">
        <v>928</v>
      </c>
      <c r="D691" s="251" t="s">
        <v>459</v>
      </c>
      <c r="E691" s="252">
        <v>1.5268600000000001</v>
      </c>
      <c r="F691" s="253"/>
      <c r="G691" s="254">
        <f>ROUND(E691*F691,2)</f>
        <v>0</v>
      </c>
      <c r="H691" s="232"/>
      <c r="I691" s="231">
        <f>ROUND(E691*H691,2)</f>
        <v>0</v>
      </c>
      <c r="J691" s="232"/>
      <c r="K691" s="231">
        <f>ROUND(E691*J691,2)</f>
        <v>0</v>
      </c>
      <c r="L691" s="231">
        <v>21</v>
      </c>
      <c r="M691" s="231">
        <f>G691*(1+L691/100)</f>
        <v>0</v>
      </c>
      <c r="N691" s="230">
        <v>0</v>
      </c>
      <c r="O691" s="230">
        <f>ROUND(E691*N691,2)</f>
        <v>0</v>
      </c>
      <c r="P691" s="230">
        <v>0</v>
      </c>
      <c r="Q691" s="230">
        <f>ROUND(E691*P691,2)</f>
        <v>0</v>
      </c>
      <c r="R691" s="231"/>
      <c r="S691" s="231" t="s">
        <v>378</v>
      </c>
      <c r="T691" s="231" t="s">
        <v>379</v>
      </c>
      <c r="U691" s="231">
        <v>0</v>
      </c>
      <c r="V691" s="231">
        <f>ROUND(E691*U691,2)</f>
        <v>0</v>
      </c>
      <c r="W691" s="231"/>
      <c r="X691" s="231" t="s">
        <v>239</v>
      </c>
      <c r="Y691" s="231" t="s">
        <v>240</v>
      </c>
      <c r="Z691" s="210"/>
      <c r="AA691" s="210"/>
      <c r="AB691" s="210"/>
      <c r="AC691" s="210"/>
      <c r="AD691" s="210"/>
      <c r="AE691" s="210"/>
      <c r="AF691" s="210"/>
      <c r="AG691" s="210" t="s">
        <v>241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2" x14ac:dyDescent="0.25">
      <c r="A692" s="227"/>
      <c r="B692" s="228"/>
      <c r="C692" s="266" t="s">
        <v>929</v>
      </c>
      <c r="D692" s="233"/>
      <c r="E692" s="234">
        <v>0.64449000000000001</v>
      </c>
      <c r="F692" s="231"/>
      <c r="G692" s="231"/>
      <c r="H692" s="231"/>
      <c r="I692" s="231"/>
      <c r="J692" s="231"/>
      <c r="K692" s="231"/>
      <c r="L692" s="231"/>
      <c r="M692" s="231"/>
      <c r="N692" s="230"/>
      <c r="O692" s="230"/>
      <c r="P692" s="230"/>
      <c r="Q692" s="230"/>
      <c r="R692" s="231"/>
      <c r="S692" s="231"/>
      <c r="T692" s="231"/>
      <c r="U692" s="231"/>
      <c r="V692" s="231"/>
      <c r="W692" s="231"/>
      <c r="X692" s="231"/>
      <c r="Y692" s="231"/>
      <c r="Z692" s="210"/>
      <c r="AA692" s="210"/>
      <c r="AB692" s="210"/>
      <c r="AC692" s="210"/>
      <c r="AD692" s="210"/>
      <c r="AE692" s="210"/>
      <c r="AF692" s="210"/>
      <c r="AG692" s="210" t="s">
        <v>243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27"/>
      <c r="B693" s="228"/>
      <c r="C693" s="266" t="s">
        <v>930</v>
      </c>
      <c r="D693" s="233"/>
      <c r="E693" s="234">
        <v>0.50714999999999999</v>
      </c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243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27"/>
      <c r="B694" s="228"/>
      <c r="C694" s="266" t="s">
        <v>931</v>
      </c>
      <c r="D694" s="233"/>
      <c r="E694" s="234">
        <v>0.33742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243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3" x14ac:dyDescent="0.25">
      <c r="A695" s="227"/>
      <c r="B695" s="228"/>
      <c r="C695" s="266" t="s">
        <v>932</v>
      </c>
      <c r="D695" s="233"/>
      <c r="E695" s="234">
        <v>3.78E-2</v>
      </c>
      <c r="F695" s="231"/>
      <c r="G695" s="231"/>
      <c r="H695" s="231"/>
      <c r="I695" s="231"/>
      <c r="J695" s="231"/>
      <c r="K695" s="231"/>
      <c r="L695" s="231"/>
      <c r="M695" s="231"/>
      <c r="N695" s="230"/>
      <c r="O695" s="230"/>
      <c r="P695" s="230"/>
      <c r="Q695" s="230"/>
      <c r="R695" s="231"/>
      <c r="S695" s="231"/>
      <c r="T695" s="231"/>
      <c r="U695" s="231"/>
      <c r="V695" s="231"/>
      <c r="W695" s="231"/>
      <c r="X695" s="231"/>
      <c r="Y695" s="231"/>
      <c r="Z695" s="210"/>
      <c r="AA695" s="210"/>
      <c r="AB695" s="210"/>
      <c r="AC695" s="210"/>
      <c r="AD695" s="210"/>
      <c r="AE695" s="210"/>
      <c r="AF695" s="210"/>
      <c r="AG695" s="210" t="s">
        <v>243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 x14ac:dyDescent="0.25">
      <c r="A696" s="249">
        <v>141</v>
      </c>
      <c r="B696" s="250" t="s">
        <v>933</v>
      </c>
      <c r="C696" s="265" t="s">
        <v>934</v>
      </c>
      <c r="D696" s="251" t="s">
        <v>492</v>
      </c>
      <c r="E696" s="252">
        <v>1</v>
      </c>
      <c r="F696" s="253"/>
      <c r="G696" s="254">
        <f>ROUND(E696*F696,2)</f>
        <v>0</v>
      </c>
      <c r="H696" s="232"/>
      <c r="I696" s="231">
        <f>ROUND(E696*H696,2)</f>
        <v>0</v>
      </c>
      <c r="J696" s="232"/>
      <c r="K696" s="231">
        <f>ROUND(E696*J696,2)</f>
        <v>0</v>
      </c>
      <c r="L696" s="231">
        <v>21</v>
      </c>
      <c r="M696" s="231">
        <f>G696*(1+L696/100)</f>
        <v>0</v>
      </c>
      <c r="N696" s="230">
        <v>1.2E-4</v>
      </c>
      <c r="O696" s="230">
        <f>ROUND(E696*N696,2)</f>
        <v>0</v>
      </c>
      <c r="P696" s="230">
        <v>0</v>
      </c>
      <c r="Q696" s="230">
        <f>ROUND(E696*P696,2)</f>
        <v>0</v>
      </c>
      <c r="R696" s="231"/>
      <c r="S696" s="231" t="s">
        <v>378</v>
      </c>
      <c r="T696" s="231" t="s">
        <v>379</v>
      </c>
      <c r="U696" s="231">
        <v>0.55000000000000004</v>
      </c>
      <c r="V696" s="231">
        <f>ROUND(E696*U696,2)</f>
        <v>0.55000000000000004</v>
      </c>
      <c r="W696" s="231"/>
      <c r="X696" s="231" t="s">
        <v>239</v>
      </c>
      <c r="Y696" s="231" t="s">
        <v>240</v>
      </c>
      <c r="Z696" s="210"/>
      <c r="AA696" s="210"/>
      <c r="AB696" s="210"/>
      <c r="AC696" s="210"/>
      <c r="AD696" s="210"/>
      <c r="AE696" s="210"/>
      <c r="AF696" s="210"/>
      <c r="AG696" s="210" t="s">
        <v>241</v>
      </c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2" x14ac:dyDescent="0.25">
      <c r="A697" s="227"/>
      <c r="B697" s="228"/>
      <c r="C697" s="266" t="s">
        <v>454</v>
      </c>
      <c r="D697" s="233"/>
      <c r="E697" s="234"/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243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27"/>
      <c r="B698" s="228"/>
      <c r="C698" s="266" t="s">
        <v>925</v>
      </c>
      <c r="D698" s="233"/>
      <c r="E698" s="234"/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243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3" x14ac:dyDescent="0.25">
      <c r="A699" s="227"/>
      <c r="B699" s="228"/>
      <c r="C699" s="266" t="s">
        <v>935</v>
      </c>
      <c r="D699" s="233"/>
      <c r="E699" s="234">
        <v>1</v>
      </c>
      <c r="F699" s="231"/>
      <c r="G699" s="231"/>
      <c r="H699" s="231"/>
      <c r="I699" s="231"/>
      <c r="J699" s="231"/>
      <c r="K699" s="231"/>
      <c r="L699" s="231"/>
      <c r="M699" s="231"/>
      <c r="N699" s="230"/>
      <c r="O699" s="230"/>
      <c r="P699" s="230"/>
      <c r="Q699" s="230"/>
      <c r="R699" s="231"/>
      <c r="S699" s="231"/>
      <c r="T699" s="231"/>
      <c r="U699" s="231"/>
      <c r="V699" s="231"/>
      <c r="W699" s="231"/>
      <c r="X699" s="231"/>
      <c r="Y699" s="231"/>
      <c r="Z699" s="210"/>
      <c r="AA699" s="210"/>
      <c r="AB699" s="210"/>
      <c r="AC699" s="210"/>
      <c r="AD699" s="210"/>
      <c r="AE699" s="210"/>
      <c r="AF699" s="210"/>
      <c r="AG699" s="210" t="s">
        <v>243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5">
      <c r="A700" s="249">
        <v>142</v>
      </c>
      <c r="B700" s="250" t="s">
        <v>936</v>
      </c>
      <c r="C700" s="265" t="s">
        <v>934</v>
      </c>
      <c r="D700" s="251" t="s">
        <v>492</v>
      </c>
      <c r="E700" s="252">
        <v>1</v>
      </c>
      <c r="F700" s="253"/>
      <c r="G700" s="254">
        <f>ROUND(E700*F700,2)</f>
        <v>0</v>
      </c>
      <c r="H700" s="232"/>
      <c r="I700" s="231">
        <f>ROUND(E700*H700,2)</f>
        <v>0</v>
      </c>
      <c r="J700" s="232"/>
      <c r="K700" s="231">
        <f>ROUND(E700*J700,2)</f>
        <v>0</v>
      </c>
      <c r="L700" s="231">
        <v>21</v>
      </c>
      <c r="M700" s="231">
        <f>G700*(1+L700/100)</f>
        <v>0</v>
      </c>
      <c r="N700" s="230">
        <v>0</v>
      </c>
      <c r="O700" s="230">
        <f>ROUND(E700*N700,2)</f>
        <v>0</v>
      </c>
      <c r="P700" s="230">
        <v>0</v>
      </c>
      <c r="Q700" s="230">
        <f>ROUND(E700*P700,2)</f>
        <v>0</v>
      </c>
      <c r="R700" s="231"/>
      <c r="S700" s="231" t="s">
        <v>378</v>
      </c>
      <c r="T700" s="231" t="s">
        <v>379</v>
      </c>
      <c r="U700" s="231">
        <v>0</v>
      </c>
      <c r="V700" s="231">
        <f>ROUND(E700*U700,2)</f>
        <v>0</v>
      </c>
      <c r="W700" s="231"/>
      <c r="X700" s="231" t="s">
        <v>239</v>
      </c>
      <c r="Y700" s="231" t="s">
        <v>240</v>
      </c>
      <c r="Z700" s="210"/>
      <c r="AA700" s="210"/>
      <c r="AB700" s="210"/>
      <c r="AC700" s="210"/>
      <c r="AD700" s="210"/>
      <c r="AE700" s="210"/>
      <c r="AF700" s="210"/>
      <c r="AG700" s="210" t="s">
        <v>241</v>
      </c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2" x14ac:dyDescent="0.25">
      <c r="A701" s="227"/>
      <c r="B701" s="228"/>
      <c r="C701" s="266" t="s">
        <v>454</v>
      </c>
      <c r="D701" s="233"/>
      <c r="E701" s="234"/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243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3" x14ac:dyDescent="0.25">
      <c r="A702" s="227"/>
      <c r="B702" s="228"/>
      <c r="C702" s="266" t="s">
        <v>925</v>
      </c>
      <c r="D702" s="233"/>
      <c r="E702" s="234"/>
      <c r="F702" s="231"/>
      <c r="G702" s="231"/>
      <c r="H702" s="231"/>
      <c r="I702" s="231"/>
      <c r="J702" s="231"/>
      <c r="K702" s="231"/>
      <c r="L702" s="231"/>
      <c r="M702" s="231"/>
      <c r="N702" s="230"/>
      <c r="O702" s="230"/>
      <c r="P702" s="230"/>
      <c r="Q702" s="230"/>
      <c r="R702" s="231"/>
      <c r="S702" s="231"/>
      <c r="T702" s="231"/>
      <c r="U702" s="231"/>
      <c r="V702" s="231"/>
      <c r="W702" s="231"/>
      <c r="X702" s="231"/>
      <c r="Y702" s="231"/>
      <c r="Z702" s="210"/>
      <c r="AA702" s="210"/>
      <c r="AB702" s="210"/>
      <c r="AC702" s="210"/>
      <c r="AD702" s="210"/>
      <c r="AE702" s="210"/>
      <c r="AF702" s="210"/>
      <c r="AG702" s="210" t="s">
        <v>243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3" x14ac:dyDescent="0.25">
      <c r="A703" s="227"/>
      <c r="B703" s="228"/>
      <c r="C703" s="266" t="s">
        <v>937</v>
      </c>
      <c r="D703" s="233"/>
      <c r="E703" s="234">
        <v>1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243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5">
      <c r="A704" s="249">
        <v>143</v>
      </c>
      <c r="B704" s="250" t="s">
        <v>938</v>
      </c>
      <c r="C704" s="265" t="s">
        <v>939</v>
      </c>
      <c r="D704" s="251" t="s">
        <v>350</v>
      </c>
      <c r="E704" s="252">
        <v>252</v>
      </c>
      <c r="F704" s="253"/>
      <c r="G704" s="254">
        <f>ROUND(E704*F704,2)</f>
        <v>0</v>
      </c>
      <c r="H704" s="232"/>
      <c r="I704" s="231">
        <f>ROUND(E704*H704,2)</f>
        <v>0</v>
      </c>
      <c r="J704" s="232"/>
      <c r="K704" s="231">
        <f>ROUND(E704*J704,2)</f>
        <v>0</v>
      </c>
      <c r="L704" s="231">
        <v>21</v>
      </c>
      <c r="M704" s="231">
        <f>G704*(1+L704/100)</f>
        <v>0</v>
      </c>
      <c r="N704" s="230">
        <v>0</v>
      </c>
      <c r="O704" s="230">
        <f>ROUND(E704*N704,2)</f>
        <v>0</v>
      </c>
      <c r="P704" s="230">
        <v>0</v>
      </c>
      <c r="Q704" s="230">
        <f>ROUND(E704*P704,2)</f>
        <v>0</v>
      </c>
      <c r="R704" s="231"/>
      <c r="S704" s="231" t="s">
        <v>237</v>
      </c>
      <c r="T704" s="231" t="s">
        <v>238</v>
      </c>
      <c r="U704" s="231">
        <v>0.125</v>
      </c>
      <c r="V704" s="231">
        <f>ROUND(E704*U704,2)</f>
        <v>31.5</v>
      </c>
      <c r="W704" s="231"/>
      <c r="X704" s="231" t="s">
        <v>239</v>
      </c>
      <c r="Y704" s="231" t="s">
        <v>240</v>
      </c>
      <c r="Z704" s="210"/>
      <c r="AA704" s="210"/>
      <c r="AB704" s="210"/>
      <c r="AC704" s="210"/>
      <c r="AD704" s="210"/>
      <c r="AE704" s="210"/>
      <c r="AF704" s="210"/>
      <c r="AG704" s="210" t="s">
        <v>241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2" x14ac:dyDescent="0.25">
      <c r="A705" s="227"/>
      <c r="B705" s="228"/>
      <c r="C705" s="266" t="s">
        <v>940</v>
      </c>
      <c r="D705" s="233"/>
      <c r="E705" s="234">
        <v>126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243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3" x14ac:dyDescent="0.25">
      <c r="A706" s="227"/>
      <c r="B706" s="228"/>
      <c r="C706" s="266" t="s">
        <v>941</v>
      </c>
      <c r="D706" s="233"/>
      <c r="E706" s="234">
        <v>126</v>
      </c>
      <c r="F706" s="231"/>
      <c r="G706" s="231"/>
      <c r="H706" s="231"/>
      <c r="I706" s="231"/>
      <c r="J706" s="231"/>
      <c r="K706" s="231"/>
      <c r="L706" s="231"/>
      <c r="M706" s="231"/>
      <c r="N706" s="230"/>
      <c r="O706" s="230"/>
      <c r="P706" s="230"/>
      <c r="Q706" s="230"/>
      <c r="R706" s="231"/>
      <c r="S706" s="231"/>
      <c r="T706" s="231"/>
      <c r="U706" s="231"/>
      <c r="V706" s="231"/>
      <c r="W706" s="231"/>
      <c r="X706" s="231"/>
      <c r="Y706" s="231"/>
      <c r="Z706" s="210"/>
      <c r="AA706" s="210"/>
      <c r="AB706" s="210"/>
      <c r="AC706" s="210"/>
      <c r="AD706" s="210"/>
      <c r="AE706" s="210"/>
      <c r="AF706" s="210"/>
      <c r="AG706" s="210" t="s">
        <v>243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 x14ac:dyDescent="0.25">
      <c r="A707" s="249">
        <v>144</v>
      </c>
      <c r="B707" s="250" t="s">
        <v>942</v>
      </c>
      <c r="C707" s="265" t="s">
        <v>943</v>
      </c>
      <c r="D707" s="251" t="s">
        <v>272</v>
      </c>
      <c r="E707" s="252">
        <v>1455.4716000000001</v>
      </c>
      <c r="F707" s="253"/>
      <c r="G707" s="254">
        <f>ROUND(E707*F707,2)</f>
        <v>0</v>
      </c>
      <c r="H707" s="232"/>
      <c r="I707" s="231">
        <f>ROUND(E707*H707,2)</f>
        <v>0</v>
      </c>
      <c r="J707" s="232"/>
      <c r="K707" s="231">
        <f>ROUND(E707*J707,2)</f>
        <v>0</v>
      </c>
      <c r="L707" s="231">
        <v>21</v>
      </c>
      <c r="M707" s="231">
        <f>G707*(1+L707/100)</f>
        <v>0</v>
      </c>
      <c r="N707" s="230">
        <v>7.1000000000000002E-4</v>
      </c>
      <c r="O707" s="230">
        <f>ROUND(E707*N707,2)</f>
        <v>1.03</v>
      </c>
      <c r="P707" s="230">
        <v>0</v>
      </c>
      <c r="Q707" s="230">
        <f>ROUND(E707*P707,2)</f>
        <v>0</v>
      </c>
      <c r="R707" s="231"/>
      <c r="S707" s="231" t="s">
        <v>237</v>
      </c>
      <c r="T707" s="231" t="s">
        <v>238</v>
      </c>
      <c r="U707" s="231">
        <v>0.34</v>
      </c>
      <c r="V707" s="231">
        <f>ROUND(E707*U707,2)</f>
        <v>494.86</v>
      </c>
      <c r="W707" s="231"/>
      <c r="X707" s="231" t="s">
        <v>239</v>
      </c>
      <c r="Y707" s="231" t="s">
        <v>240</v>
      </c>
      <c r="Z707" s="210"/>
      <c r="AA707" s="210"/>
      <c r="AB707" s="210"/>
      <c r="AC707" s="210"/>
      <c r="AD707" s="210"/>
      <c r="AE707" s="210"/>
      <c r="AF707" s="210"/>
      <c r="AG707" s="210" t="s">
        <v>241</v>
      </c>
      <c r="AH707" s="210"/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2" x14ac:dyDescent="0.25">
      <c r="A708" s="227"/>
      <c r="B708" s="228"/>
      <c r="C708" s="266" t="s">
        <v>583</v>
      </c>
      <c r="D708" s="233"/>
      <c r="E708" s="234">
        <v>1455.4716000000001</v>
      </c>
      <c r="F708" s="231"/>
      <c r="G708" s="231"/>
      <c r="H708" s="231"/>
      <c r="I708" s="231"/>
      <c r="J708" s="231"/>
      <c r="K708" s="231"/>
      <c r="L708" s="231"/>
      <c r="M708" s="231"/>
      <c r="N708" s="230"/>
      <c r="O708" s="230"/>
      <c r="P708" s="230"/>
      <c r="Q708" s="230"/>
      <c r="R708" s="231"/>
      <c r="S708" s="231"/>
      <c r="T708" s="231"/>
      <c r="U708" s="231"/>
      <c r="V708" s="231"/>
      <c r="W708" s="231"/>
      <c r="X708" s="231"/>
      <c r="Y708" s="231"/>
      <c r="Z708" s="210"/>
      <c r="AA708" s="210"/>
      <c r="AB708" s="210"/>
      <c r="AC708" s="210"/>
      <c r="AD708" s="210"/>
      <c r="AE708" s="210"/>
      <c r="AF708" s="210"/>
      <c r="AG708" s="210" t="s">
        <v>243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5">
      <c r="A709" s="249">
        <v>145</v>
      </c>
      <c r="B709" s="250" t="s">
        <v>944</v>
      </c>
      <c r="C709" s="265" t="s">
        <v>945</v>
      </c>
      <c r="D709" s="251" t="s">
        <v>272</v>
      </c>
      <c r="E709" s="252">
        <v>1601.0187599999999</v>
      </c>
      <c r="F709" s="253"/>
      <c r="G709" s="254">
        <f>ROUND(E709*F709,2)</f>
        <v>0</v>
      </c>
      <c r="H709" s="232"/>
      <c r="I709" s="231">
        <f>ROUND(E709*H709,2)</f>
        <v>0</v>
      </c>
      <c r="J709" s="232"/>
      <c r="K709" s="231">
        <f>ROUND(E709*J709,2)</f>
        <v>0</v>
      </c>
      <c r="L709" s="231">
        <v>21</v>
      </c>
      <c r="M709" s="231">
        <f>G709*(1+L709/100)</f>
        <v>0</v>
      </c>
      <c r="N709" s="230">
        <v>1.047E-2</v>
      </c>
      <c r="O709" s="230">
        <f>ROUND(E709*N709,2)</f>
        <v>16.760000000000002</v>
      </c>
      <c r="P709" s="230">
        <v>0</v>
      </c>
      <c r="Q709" s="230">
        <f>ROUND(E709*P709,2)</f>
        <v>0</v>
      </c>
      <c r="R709" s="231"/>
      <c r="S709" s="231" t="s">
        <v>378</v>
      </c>
      <c r="T709" s="231" t="s">
        <v>379</v>
      </c>
      <c r="U709" s="231">
        <v>0</v>
      </c>
      <c r="V709" s="231">
        <f>ROUND(E709*U709,2)</f>
        <v>0</v>
      </c>
      <c r="W709" s="231"/>
      <c r="X709" s="231" t="s">
        <v>252</v>
      </c>
      <c r="Y709" s="231" t="s">
        <v>240</v>
      </c>
      <c r="Z709" s="210"/>
      <c r="AA709" s="210"/>
      <c r="AB709" s="210"/>
      <c r="AC709" s="210"/>
      <c r="AD709" s="210"/>
      <c r="AE709" s="210"/>
      <c r="AF709" s="210"/>
      <c r="AG709" s="210" t="s">
        <v>253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2" x14ac:dyDescent="0.25">
      <c r="A710" s="227"/>
      <c r="B710" s="228"/>
      <c r="C710" s="266" t="s">
        <v>946</v>
      </c>
      <c r="D710" s="233"/>
      <c r="E710" s="234">
        <v>1601.0187599999999</v>
      </c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243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5">
      <c r="A711" s="249">
        <v>146</v>
      </c>
      <c r="B711" s="250" t="s">
        <v>947</v>
      </c>
      <c r="C711" s="265" t="s">
        <v>948</v>
      </c>
      <c r="D711" s="251" t="s">
        <v>949</v>
      </c>
      <c r="E711" s="252">
        <v>16</v>
      </c>
      <c r="F711" s="253"/>
      <c r="G711" s="254">
        <f>ROUND(E711*F711,2)</f>
        <v>0</v>
      </c>
      <c r="H711" s="232"/>
      <c r="I711" s="231">
        <f>ROUND(E711*H711,2)</f>
        <v>0</v>
      </c>
      <c r="J711" s="232"/>
      <c r="K711" s="231">
        <f>ROUND(E711*J711,2)</f>
        <v>0</v>
      </c>
      <c r="L711" s="231">
        <v>21</v>
      </c>
      <c r="M711" s="231">
        <f>G711*(1+L711/100)</f>
        <v>0</v>
      </c>
      <c r="N711" s="230">
        <v>3.0799999999999998E-3</v>
      </c>
      <c r="O711" s="230">
        <f>ROUND(E711*N711,2)</f>
        <v>0.05</v>
      </c>
      <c r="P711" s="230">
        <v>0</v>
      </c>
      <c r="Q711" s="230">
        <f>ROUND(E711*P711,2)</f>
        <v>0</v>
      </c>
      <c r="R711" s="231"/>
      <c r="S711" s="231" t="s">
        <v>237</v>
      </c>
      <c r="T711" s="231" t="s">
        <v>251</v>
      </c>
      <c r="U711" s="231">
        <v>2.64</v>
      </c>
      <c r="V711" s="231">
        <f>ROUND(E711*U711,2)</f>
        <v>42.24</v>
      </c>
      <c r="W711" s="231"/>
      <c r="X711" s="231" t="s">
        <v>239</v>
      </c>
      <c r="Y711" s="231" t="s">
        <v>240</v>
      </c>
      <c r="Z711" s="210"/>
      <c r="AA711" s="210"/>
      <c r="AB711" s="210"/>
      <c r="AC711" s="210"/>
      <c r="AD711" s="210"/>
      <c r="AE711" s="210"/>
      <c r="AF711" s="210"/>
      <c r="AG711" s="210" t="s">
        <v>241</v>
      </c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2" x14ac:dyDescent="0.25">
      <c r="A712" s="227"/>
      <c r="B712" s="228"/>
      <c r="C712" s="266" t="s">
        <v>780</v>
      </c>
      <c r="D712" s="233"/>
      <c r="E712" s="234"/>
      <c r="F712" s="231"/>
      <c r="G712" s="231"/>
      <c r="H712" s="231"/>
      <c r="I712" s="231"/>
      <c r="J712" s="231"/>
      <c r="K712" s="231"/>
      <c r="L712" s="231"/>
      <c r="M712" s="231"/>
      <c r="N712" s="230"/>
      <c r="O712" s="230"/>
      <c r="P712" s="230"/>
      <c r="Q712" s="230"/>
      <c r="R712" s="231"/>
      <c r="S712" s="231"/>
      <c r="T712" s="231"/>
      <c r="U712" s="231"/>
      <c r="V712" s="231"/>
      <c r="W712" s="231"/>
      <c r="X712" s="231"/>
      <c r="Y712" s="231"/>
      <c r="Z712" s="210"/>
      <c r="AA712" s="210"/>
      <c r="AB712" s="210"/>
      <c r="AC712" s="210"/>
      <c r="AD712" s="210"/>
      <c r="AE712" s="210"/>
      <c r="AF712" s="210"/>
      <c r="AG712" s="210" t="s">
        <v>243</v>
      </c>
      <c r="AH712" s="210">
        <v>0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3" x14ac:dyDescent="0.25">
      <c r="A713" s="227"/>
      <c r="B713" s="228"/>
      <c r="C713" s="266" t="s">
        <v>950</v>
      </c>
      <c r="D713" s="233"/>
      <c r="E713" s="234">
        <v>16</v>
      </c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243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ht="20.399999999999999" outlineLevel="1" x14ac:dyDescent="0.25">
      <c r="A714" s="249">
        <v>147</v>
      </c>
      <c r="B714" s="250" t="s">
        <v>951</v>
      </c>
      <c r="C714" s="265" t="s">
        <v>952</v>
      </c>
      <c r="D714" s="251" t="s">
        <v>350</v>
      </c>
      <c r="E714" s="252">
        <v>11</v>
      </c>
      <c r="F714" s="253"/>
      <c r="G714" s="254">
        <f>ROUND(E714*F714,2)</f>
        <v>0</v>
      </c>
      <c r="H714" s="232"/>
      <c r="I714" s="231">
        <f>ROUND(E714*H714,2)</f>
        <v>0</v>
      </c>
      <c r="J714" s="232"/>
      <c r="K714" s="231">
        <f>ROUND(E714*J714,2)</f>
        <v>0</v>
      </c>
      <c r="L714" s="231">
        <v>21</v>
      </c>
      <c r="M714" s="231">
        <f>G714*(1+L714/100)</f>
        <v>0</v>
      </c>
      <c r="N714" s="230">
        <v>3.1800000000000001E-3</v>
      </c>
      <c r="O714" s="230">
        <f>ROUND(E714*N714,2)</f>
        <v>0.03</v>
      </c>
      <c r="P714" s="230">
        <v>0</v>
      </c>
      <c r="Q714" s="230">
        <f>ROUND(E714*P714,2)</f>
        <v>0</v>
      </c>
      <c r="R714" s="231"/>
      <c r="S714" s="231" t="s">
        <v>237</v>
      </c>
      <c r="T714" s="231" t="s">
        <v>251</v>
      </c>
      <c r="U714" s="231">
        <v>3.14</v>
      </c>
      <c r="V714" s="231">
        <f>ROUND(E714*U714,2)</f>
        <v>34.54</v>
      </c>
      <c r="W714" s="231"/>
      <c r="X714" s="231" t="s">
        <v>239</v>
      </c>
      <c r="Y714" s="231" t="s">
        <v>240</v>
      </c>
      <c r="Z714" s="210"/>
      <c r="AA714" s="210"/>
      <c r="AB714" s="210"/>
      <c r="AC714" s="210"/>
      <c r="AD714" s="210"/>
      <c r="AE714" s="210"/>
      <c r="AF714" s="210"/>
      <c r="AG714" s="210" t="s">
        <v>241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2" x14ac:dyDescent="0.25">
      <c r="A715" s="227"/>
      <c r="B715" s="228"/>
      <c r="C715" s="266" t="s">
        <v>780</v>
      </c>
      <c r="D715" s="233"/>
      <c r="E715" s="234"/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243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3" x14ac:dyDescent="0.25">
      <c r="A716" s="227"/>
      <c r="B716" s="228"/>
      <c r="C716" s="266" t="s">
        <v>953</v>
      </c>
      <c r="D716" s="233"/>
      <c r="E716" s="234">
        <v>11</v>
      </c>
      <c r="F716" s="231"/>
      <c r="G716" s="231"/>
      <c r="H716" s="231"/>
      <c r="I716" s="231"/>
      <c r="J716" s="231"/>
      <c r="K716" s="231"/>
      <c r="L716" s="231"/>
      <c r="M716" s="231"/>
      <c r="N716" s="230"/>
      <c r="O716" s="230"/>
      <c r="P716" s="230"/>
      <c r="Q716" s="230"/>
      <c r="R716" s="231"/>
      <c r="S716" s="231"/>
      <c r="T716" s="231"/>
      <c r="U716" s="231"/>
      <c r="V716" s="231"/>
      <c r="W716" s="231"/>
      <c r="X716" s="231"/>
      <c r="Y716" s="231"/>
      <c r="Z716" s="210"/>
      <c r="AA716" s="210"/>
      <c r="AB716" s="210"/>
      <c r="AC716" s="210"/>
      <c r="AD716" s="210"/>
      <c r="AE716" s="210"/>
      <c r="AF716" s="210"/>
      <c r="AG716" s="210" t="s">
        <v>243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5">
      <c r="A717" s="249">
        <v>148</v>
      </c>
      <c r="B717" s="250" t="s">
        <v>954</v>
      </c>
      <c r="C717" s="265" t="s">
        <v>955</v>
      </c>
      <c r="D717" s="251" t="s">
        <v>338</v>
      </c>
      <c r="E717" s="252">
        <v>208</v>
      </c>
      <c r="F717" s="253"/>
      <c r="G717" s="254">
        <f>ROUND(E717*F717,2)</f>
        <v>0</v>
      </c>
      <c r="H717" s="232"/>
      <c r="I717" s="231">
        <f>ROUND(E717*H717,2)</f>
        <v>0</v>
      </c>
      <c r="J717" s="232"/>
      <c r="K717" s="231">
        <f>ROUND(E717*J717,2)</f>
        <v>0</v>
      </c>
      <c r="L717" s="231">
        <v>21</v>
      </c>
      <c r="M717" s="231">
        <f>G717*(1+L717/100)</f>
        <v>0</v>
      </c>
      <c r="N717" s="230">
        <v>2.4000000000000001E-4</v>
      </c>
      <c r="O717" s="230">
        <f>ROUND(E717*N717,2)</f>
        <v>0.05</v>
      </c>
      <c r="P717" s="230">
        <v>0</v>
      </c>
      <c r="Q717" s="230">
        <f>ROUND(E717*P717,2)</f>
        <v>0</v>
      </c>
      <c r="R717" s="231"/>
      <c r="S717" s="231" t="s">
        <v>237</v>
      </c>
      <c r="T717" s="231" t="s">
        <v>251</v>
      </c>
      <c r="U717" s="231">
        <v>0.17599999999999999</v>
      </c>
      <c r="V717" s="231">
        <f>ROUND(E717*U717,2)</f>
        <v>36.61</v>
      </c>
      <c r="W717" s="231"/>
      <c r="X717" s="231" t="s">
        <v>239</v>
      </c>
      <c r="Y717" s="231" t="s">
        <v>240</v>
      </c>
      <c r="Z717" s="210"/>
      <c r="AA717" s="210"/>
      <c r="AB717" s="210"/>
      <c r="AC717" s="210"/>
      <c r="AD717" s="210"/>
      <c r="AE717" s="210"/>
      <c r="AF717" s="210"/>
      <c r="AG717" s="210" t="s">
        <v>241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2" x14ac:dyDescent="0.25">
      <c r="A718" s="227"/>
      <c r="B718" s="228"/>
      <c r="C718" s="266" t="s">
        <v>780</v>
      </c>
      <c r="D718" s="233"/>
      <c r="E718" s="234"/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243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27"/>
      <c r="B719" s="228"/>
      <c r="C719" s="266" t="s">
        <v>956</v>
      </c>
      <c r="D719" s="233"/>
      <c r="E719" s="234">
        <v>140</v>
      </c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243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3" x14ac:dyDescent="0.25">
      <c r="A720" s="227"/>
      <c r="B720" s="228"/>
      <c r="C720" s="266" t="s">
        <v>957</v>
      </c>
      <c r="D720" s="233"/>
      <c r="E720" s="234">
        <v>68</v>
      </c>
      <c r="F720" s="231"/>
      <c r="G720" s="231"/>
      <c r="H720" s="231"/>
      <c r="I720" s="231"/>
      <c r="J720" s="231"/>
      <c r="K720" s="231"/>
      <c r="L720" s="231"/>
      <c r="M720" s="231"/>
      <c r="N720" s="230"/>
      <c r="O720" s="230"/>
      <c r="P720" s="230"/>
      <c r="Q720" s="230"/>
      <c r="R720" s="231"/>
      <c r="S720" s="231"/>
      <c r="T720" s="231"/>
      <c r="U720" s="231"/>
      <c r="V720" s="231"/>
      <c r="W720" s="231"/>
      <c r="X720" s="231"/>
      <c r="Y720" s="231"/>
      <c r="Z720" s="210"/>
      <c r="AA720" s="210"/>
      <c r="AB720" s="210"/>
      <c r="AC720" s="210"/>
      <c r="AD720" s="210"/>
      <c r="AE720" s="210"/>
      <c r="AF720" s="210"/>
      <c r="AG720" s="210" t="s">
        <v>243</v>
      </c>
      <c r="AH720" s="210">
        <v>0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 x14ac:dyDescent="0.25">
      <c r="A721" s="249">
        <v>149</v>
      </c>
      <c r="B721" s="250" t="s">
        <v>958</v>
      </c>
      <c r="C721" s="265" t="s">
        <v>959</v>
      </c>
      <c r="D721" s="251" t="s">
        <v>350</v>
      </c>
      <c r="E721" s="252">
        <v>14</v>
      </c>
      <c r="F721" s="253"/>
      <c r="G721" s="254">
        <f>ROUND(E721*F721,2)</f>
        <v>0</v>
      </c>
      <c r="H721" s="232"/>
      <c r="I721" s="231">
        <f>ROUND(E721*H721,2)</f>
        <v>0</v>
      </c>
      <c r="J721" s="232"/>
      <c r="K721" s="231">
        <f>ROUND(E721*J721,2)</f>
        <v>0</v>
      </c>
      <c r="L721" s="231">
        <v>21</v>
      </c>
      <c r="M721" s="231">
        <f>G721*(1+L721/100)</f>
        <v>0</v>
      </c>
      <c r="N721" s="230">
        <v>8.4000000000000003E-4</v>
      </c>
      <c r="O721" s="230">
        <f>ROUND(E721*N721,2)</f>
        <v>0.01</v>
      </c>
      <c r="P721" s="230">
        <v>0</v>
      </c>
      <c r="Q721" s="230">
        <f>ROUND(E721*P721,2)</f>
        <v>0</v>
      </c>
      <c r="R721" s="231"/>
      <c r="S721" s="231" t="s">
        <v>237</v>
      </c>
      <c r="T721" s="231" t="s">
        <v>251</v>
      </c>
      <c r="U721" s="231">
        <v>0.2172</v>
      </c>
      <c r="V721" s="231">
        <f>ROUND(E721*U721,2)</f>
        <v>3.04</v>
      </c>
      <c r="W721" s="231"/>
      <c r="X721" s="231" t="s">
        <v>239</v>
      </c>
      <c r="Y721" s="231" t="s">
        <v>240</v>
      </c>
      <c r="Z721" s="210"/>
      <c r="AA721" s="210"/>
      <c r="AB721" s="210"/>
      <c r="AC721" s="210"/>
      <c r="AD721" s="210"/>
      <c r="AE721" s="210"/>
      <c r="AF721" s="210"/>
      <c r="AG721" s="210" t="s">
        <v>241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2" x14ac:dyDescent="0.25">
      <c r="A722" s="227"/>
      <c r="B722" s="228"/>
      <c r="C722" s="266" t="s">
        <v>780</v>
      </c>
      <c r="D722" s="233"/>
      <c r="E722" s="234"/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243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27"/>
      <c r="B723" s="228"/>
      <c r="C723" s="266" t="s">
        <v>960</v>
      </c>
      <c r="D723" s="233"/>
      <c r="E723" s="234">
        <v>8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243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27"/>
      <c r="B724" s="228"/>
      <c r="C724" s="266" t="s">
        <v>961</v>
      </c>
      <c r="D724" s="233"/>
      <c r="E724" s="234">
        <v>6</v>
      </c>
      <c r="F724" s="231"/>
      <c r="G724" s="231"/>
      <c r="H724" s="231"/>
      <c r="I724" s="231"/>
      <c r="J724" s="231"/>
      <c r="K724" s="231"/>
      <c r="L724" s="231"/>
      <c r="M724" s="231"/>
      <c r="N724" s="230"/>
      <c r="O724" s="230"/>
      <c r="P724" s="230"/>
      <c r="Q724" s="230"/>
      <c r="R724" s="231"/>
      <c r="S724" s="231"/>
      <c r="T724" s="231"/>
      <c r="U724" s="231"/>
      <c r="V724" s="231"/>
      <c r="W724" s="231"/>
      <c r="X724" s="231"/>
      <c r="Y724" s="231"/>
      <c r="Z724" s="210"/>
      <c r="AA724" s="210"/>
      <c r="AB724" s="210"/>
      <c r="AC724" s="210"/>
      <c r="AD724" s="210"/>
      <c r="AE724" s="210"/>
      <c r="AF724" s="210"/>
      <c r="AG724" s="210" t="s">
        <v>243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 x14ac:dyDescent="0.25">
      <c r="A725" s="249">
        <v>150</v>
      </c>
      <c r="B725" s="250" t="s">
        <v>962</v>
      </c>
      <c r="C725" s="265" t="s">
        <v>963</v>
      </c>
      <c r="D725" s="251" t="s">
        <v>350</v>
      </c>
      <c r="E725" s="252">
        <v>2</v>
      </c>
      <c r="F725" s="253"/>
      <c r="G725" s="254">
        <f>ROUND(E725*F725,2)</f>
        <v>0</v>
      </c>
      <c r="H725" s="232"/>
      <c r="I725" s="231">
        <f>ROUND(E725*H725,2)</f>
        <v>0</v>
      </c>
      <c r="J725" s="232"/>
      <c r="K725" s="231">
        <f>ROUND(E725*J725,2)</f>
        <v>0</v>
      </c>
      <c r="L725" s="231">
        <v>21</v>
      </c>
      <c r="M725" s="231">
        <f>G725*(1+L725/100)</f>
        <v>0</v>
      </c>
      <c r="N725" s="230">
        <v>2.1000000000000001E-4</v>
      </c>
      <c r="O725" s="230">
        <f>ROUND(E725*N725,2)</f>
        <v>0</v>
      </c>
      <c r="P725" s="230">
        <v>0</v>
      </c>
      <c r="Q725" s="230">
        <f>ROUND(E725*P725,2)</f>
        <v>0</v>
      </c>
      <c r="R725" s="231"/>
      <c r="S725" s="231" t="s">
        <v>237</v>
      </c>
      <c r="T725" s="231" t="s">
        <v>251</v>
      </c>
      <c r="U725" s="231">
        <v>0.02</v>
      </c>
      <c r="V725" s="231">
        <f>ROUND(E725*U725,2)</f>
        <v>0.04</v>
      </c>
      <c r="W725" s="231"/>
      <c r="X725" s="231" t="s">
        <v>239</v>
      </c>
      <c r="Y725" s="231" t="s">
        <v>240</v>
      </c>
      <c r="Z725" s="210"/>
      <c r="AA725" s="210"/>
      <c r="AB725" s="210"/>
      <c r="AC725" s="210"/>
      <c r="AD725" s="210"/>
      <c r="AE725" s="210"/>
      <c r="AF725" s="210"/>
      <c r="AG725" s="210" t="s">
        <v>241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2" x14ac:dyDescent="0.25">
      <c r="A726" s="227"/>
      <c r="B726" s="228"/>
      <c r="C726" s="271" t="s">
        <v>964</v>
      </c>
      <c r="D726" s="262"/>
      <c r="E726" s="262"/>
      <c r="F726" s="262"/>
      <c r="G726" s="262"/>
      <c r="H726" s="231"/>
      <c r="I726" s="231"/>
      <c r="J726" s="231"/>
      <c r="K726" s="231"/>
      <c r="L726" s="231"/>
      <c r="M726" s="231"/>
      <c r="N726" s="230"/>
      <c r="O726" s="230"/>
      <c r="P726" s="230"/>
      <c r="Q726" s="230"/>
      <c r="R726" s="231"/>
      <c r="S726" s="231"/>
      <c r="T726" s="231"/>
      <c r="U726" s="231"/>
      <c r="V726" s="231"/>
      <c r="W726" s="231"/>
      <c r="X726" s="231"/>
      <c r="Y726" s="231"/>
      <c r="Z726" s="210"/>
      <c r="AA726" s="210"/>
      <c r="AB726" s="210"/>
      <c r="AC726" s="210"/>
      <c r="AD726" s="210"/>
      <c r="AE726" s="210"/>
      <c r="AF726" s="210"/>
      <c r="AG726" s="210" t="s">
        <v>965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2" x14ac:dyDescent="0.25">
      <c r="A727" s="227"/>
      <c r="B727" s="228"/>
      <c r="C727" s="266" t="s">
        <v>780</v>
      </c>
      <c r="D727" s="233"/>
      <c r="E727" s="234"/>
      <c r="F727" s="231"/>
      <c r="G727" s="231"/>
      <c r="H727" s="231"/>
      <c r="I727" s="231"/>
      <c r="J727" s="231"/>
      <c r="K727" s="231"/>
      <c r="L727" s="231"/>
      <c r="M727" s="231"/>
      <c r="N727" s="230"/>
      <c r="O727" s="230"/>
      <c r="P727" s="230"/>
      <c r="Q727" s="230"/>
      <c r="R727" s="231"/>
      <c r="S727" s="231"/>
      <c r="T727" s="231"/>
      <c r="U727" s="231"/>
      <c r="V727" s="231"/>
      <c r="W727" s="231"/>
      <c r="X727" s="231"/>
      <c r="Y727" s="231"/>
      <c r="Z727" s="210"/>
      <c r="AA727" s="210"/>
      <c r="AB727" s="210"/>
      <c r="AC727" s="210"/>
      <c r="AD727" s="210"/>
      <c r="AE727" s="210"/>
      <c r="AF727" s="210"/>
      <c r="AG727" s="210" t="s">
        <v>243</v>
      </c>
      <c r="AH727" s="210">
        <v>0</v>
      </c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3" x14ac:dyDescent="0.25">
      <c r="A728" s="227"/>
      <c r="B728" s="228"/>
      <c r="C728" s="266" t="s">
        <v>966</v>
      </c>
      <c r="D728" s="233"/>
      <c r="E728" s="234">
        <v>1</v>
      </c>
      <c r="F728" s="231"/>
      <c r="G728" s="231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243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27"/>
      <c r="B729" s="228"/>
      <c r="C729" s="266" t="s">
        <v>967</v>
      </c>
      <c r="D729" s="233"/>
      <c r="E729" s="234">
        <v>1</v>
      </c>
      <c r="F729" s="231"/>
      <c r="G729" s="231"/>
      <c r="H729" s="231"/>
      <c r="I729" s="231"/>
      <c r="J729" s="231"/>
      <c r="K729" s="231"/>
      <c r="L729" s="231"/>
      <c r="M729" s="231"/>
      <c r="N729" s="230"/>
      <c r="O729" s="230"/>
      <c r="P729" s="230"/>
      <c r="Q729" s="230"/>
      <c r="R729" s="231"/>
      <c r="S729" s="231"/>
      <c r="T729" s="231"/>
      <c r="U729" s="231"/>
      <c r="V729" s="231"/>
      <c r="W729" s="231"/>
      <c r="X729" s="231"/>
      <c r="Y729" s="231"/>
      <c r="Z729" s="210"/>
      <c r="AA729" s="210"/>
      <c r="AB729" s="210"/>
      <c r="AC729" s="210"/>
      <c r="AD729" s="210"/>
      <c r="AE729" s="210"/>
      <c r="AF729" s="210"/>
      <c r="AG729" s="210" t="s">
        <v>243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1" x14ac:dyDescent="0.25">
      <c r="A730" s="255">
        <v>151</v>
      </c>
      <c r="B730" s="256" t="s">
        <v>968</v>
      </c>
      <c r="C730" s="267" t="s">
        <v>969</v>
      </c>
      <c r="D730" s="257" t="s">
        <v>249</v>
      </c>
      <c r="E730" s="258">
        <v>17.942530000000001</v>
      </c>
      <c r="F730" s="259"/>
      <c r="G730" s="260">
        <f>ROUND(E730*F730,2)</f>
        <v>0</v>
      </c>
      <c r="H730" s="232"/>
      <c r="I730" s="231">
        <f>ROUND(E730*H730,2)</f>
        <v>0</v>
      </c>
      <c r="J730" s="232"/>
      <c r="K730" s="231">
        <f>ROUND(E730*J730,2)</f>
        <v>0</v>
      </c>
      <c r="L730" s="231">
        <v>21</v>
      </c>
      <c r="M730" s="231">
        <f>G730*(1+L730/100)</f>
        <v>0</v>
      </c>
      <c r="N730" s="230">
        <v>0</v>
      </c>
      <c r="O730" s="230">
        <f>ROUND(E730*N730,2)</f>
        <v>0</v>
      </c>
      <c r="P730" s="230">
        <v>0</v>
      </c>
      <c r="Q730" s="230">
        <f>ROUND(E730*P730,2)</f>
        <v>0</v>
      </c>
      <c r="R730" s="231"/>
      <c r="S730" s="231" t="s">
        <v>237</v>
      </c>
      <c r="T730" s="231" t="s">
        <v>238</v>
      </c>
      <c r="U730" s="231">
        <v>3.01</v>
      </c>
      <c r="V730" s="231">
        <f>ROUND(E730*U730,2)</f>
        <v>54.01</v>
      </c>
      <c r="W730" s="231"/>
      <c r="X730" s="231" t="s">
        <v>643</v>
      </c>
      <c r="Y730" s="231" t="s">
        <v>240</v>
      </c>
      <c r="Z730" s="210"/>
      <c r="AA730" s="210"/>
      <c r="AB730" s="210"/>
      <c r="AC730" s="210"/>
      <c r="AD730" s="210"/>
      <c r="AE730" s="210"/>
      <c r="AF730" s="210"/>
      <c r="AG730" s="210" t="s">
        <v>644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x14ac:dyDescent="0.25">
      <c r="A731" s="242" t="s">
        <v>232</v>
      </c>
      <c r="B731" s="243" t="s">
        <v>192</v>
      </c>
      <c r="C731" s="264" t="s">
        <v>193</v>
      </c>
      <c r="D731" s="244"/>
      <c r="E731" s="245"/>
      <c r="F731" s="246"/>
      <c r="G731" s="247">
        <f>SUMIF(AG732:AG743,"&lt;&gt;NOR",G732:G743)</f>
        <v>0</v>
      </c>
      <c r="H731" s="241"/>
      <c r="I731" s="241">
        <f>SUM(I732:I743)</f>
        <v>0</v>
      </c>
      <c r="J731" s="241"/>
      <c r="K731" s="241">
        <f>SUM(K732:K743)</f>
        <v>0</v>
      </c>
      <c r="L731" s="241"/>
      <c r="M731" s="241">
        <f>SUM(M732:M743)</f>
        <v>0</v>
      </c>
      <c r="N731" s="240"/>
      <c r="O731" s="240">
        <f>SUM(O732:O743)</f>
        <v>0</v>
      </c>
      <c r="P731" s="240"/>
      <c r="Q731" s="240">
        <f>SUM(Q732:Q743)</f>
        <v>0</v>
      </c>
      <c r="R731" s="241"/>
      <c r="S731" s="241"/>
      <c r="T731" s="241"/>
      <c r="U731" s="241"/>
      <c r="V731" s="241">
        <f>SUM(V732:V743)</f>
        <v>0</v>
      </c>
      <c r="W731" s="241"/>
      <c r="X731" s="241"/>
      <c r="Y731" s="241"/>
      <c r="AG731" t="s">
        <v>233</v>
      </c>
    </row>
    <row r="732" spans="1:60" ht="20.399999999999999" outlineLevel="1" x14ac:dyDescent="0.25">
      <c r="A732" s="249">
        <v>152</v>
      </c>
      <c r="B732" s="250" t="s">
        <v>970</v>
      </c>
      <c r="C732" s="265" t="s">
        <v>971</v>
      </c>
      <c r="D732" s="251" t="s">
        <v>272</v>
      </c>
      <c r="E732" s="252">
        <v>1117.0350000000001</v>
      </c>
      <c r="F732" s="253"/>
      <c r="G732" s="254">
        <f>ROUND(E732*F732,2)</f>
        <v>0</v>
      </c>
      <c r="H732" s="232"/>
      <c r="I732" s="231">
        <f>ROUND(E732*H732,2)</f>
        <v>0</v>
      </c>
      <c r="J732" s="232"/>
      <c r="K732" s="231">
        <f>ROUND(E732*J732,2)</f>
        <v>0</v>
      </c>
      <c r="L732" s="231">
        <v>21</v>
      </c>
      <c r="M732" s="231">
        <f>G732*(1+L732/100)</f>
        <v>0</v>
      </c>
      <c r="N732" s="230">
        <v>0</v>
      </c>
      <c r="O732" s="230">
        <f>ROUND(E732*N732,2)</f>
        <v>0</v>
      </c>
      <c r="P732" s="230">
        <v>0</v>
      </c>
      <c r="Q732" s="230">
        <f>ROUND(E732*P732,2)</f>
        <v>0</v>
      </c>
      <c r="R732" s="231"/>
      <c r="S732" s="231" t="s">
        <v>378</v>
      </c>
      <c r="T732" s="231" t="s">
        <v>379</v>
      </c>
      <c r="U732" s="231">
        <v>0</v>
      </c>
      <c r="V732" s="231">
        <f>ROUND(E732*U732,2)</f>
        <v>0</v>
      </c>
      <c r="W732" s="231"/>
      <c r="X732" s="231" t="s">
        <v>239</v>
      </c>
      <c r="Y732" s="231" t="s">
        <v>240</v>
      </c>
      <c r="Z732" s="210"/>
      <c r="AA732" s="210"/>
      <c r="AB732" s="210"/>
      <c r="AC732" s="210"/>
      <c r="AD732" s="210"/>
      <c r="AE732" s="210"/>
      <c r="AF732" s="210"/>
      <c r="AG732" s="210" t="s">
        <v>972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2" x14ac:dyDescent="0.25">
      <c r="A733" s="227"/>
      <c r="B733" s="228"/>
      <c r="C733" s="271" t="s">
        <v>973</v>
      </c>
      <c r="D733" s="262"/>
      <c r="E733" s="262"/>
      <c r="F733" s="262"/>
      <c r="G733" s="262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965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27"/>
      <c r="B734" s="228"/>
      <c r="C734" s="272" t="s">
        <v>974</v>
      </c>
      <c r="D734" s="237"/>
      <c r="E734" s="238"/>
      <c r="F734" s="239"/>
      <c r="G734" s="239"/>
      <c r="H734" s="231"/>
      <c r="I734" s="231"/>
      <c r="J734" s="231"/>
      <c r="K734" s="231"/>
      <c r="L734" s="231"/>
      <c r="M734" s="231"/>
      <c r="N734" s="230"/>
      <c r="O734" s="230"/>
      <c r="P734" s="230"/>
      <c r="Q734" s="230"/>
      <c r="R734" s="231"/>
      <c r="S734" s="231"/>
      <c r="T734" s="231"/>
      <c r="U734" s="231"/>
      <c r="V734" s="231"/>
      <c r="W734" s="231"/>
      <c r="X734" s="231"/>
      <c r="Y734" s="231"/>
      <c r="Z734" s="210"/>
      <c r="AA734" s="210"/>
      <c r="AB734" s="210"/>
      <c r="AC734" s="210"/>
      <c r="AD734" s="210"/>
      <c r="AE734" s="210"/>
      <c r="AF734" s="210"/>
      <c r="AG734" s="210" t="s">
        <v>965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27"/>
      <c r="B735" s="228"/>
      <c r="C735" s="273" t="s">
        <v>975</v>
      </c>
      <c r="D735" s="263"/>
      <c r="E735" s="263"/>
      <c r="F735" s="263"/>
      <c r="G735" s="263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965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27"/>
      <c r="B736" s="228"/>
      <c r="C736" s="273" t="s">
        <v>976</v>
      </c>
      <c r="D736" s="263"/>
      <c r="E736" s="263"/>
      <c r="F736" s="263"/>
      <c r="G736" s="263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965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27"/>
      <c r="B737" s="228"/>
      <c r="C737" s="273" t="s">
        <v>977</v>
      </c>
      <c r="D737" s="263"/>
      <c r="E737" s="263"/>
      <c r="F737" s="263"/>
      <c r="G737" s="263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965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3" x14ac:dyDescent="0.25">
      <c r="A738" s="227"/>
      <c r="B738" s="228"/>
      <c r="C738" s="273" t="s">
        <v>978</v>
      </c>
      <c r="D738" s="263"/>
      <c r="E738" s="263"/>
      <c r="F738" s="263"/>
      <c r="G738" s="263"/>
      <c r="H738" s="231"/>
      <c r="I738" s="231"/>
      <c r="J738" s="231"/>
      <c r="K738" s="231"/>
      <c r="L738" s="231"/>
      <c r="M738" s="231"/>
      <c r="N738" s="230"/>
      <c r="O738" s="230"/>
      <c r="P738" s="230"/>
      <c r="Q738" s="230"/>
      <c r="R738" s="231"/>
      <c r="S738" s="231"/>
      <c r="T738" s="231"/>
      <c r="U738" s="231"/>
      <c r="V738" s="231"/>
      <c r="W738" s="231"/>
      <c r="X738" s="231"/>
      <c r="Y738" s="231"/>
      <c r="Z738" s="210"/>
      <c r="AA738" s="210"/>
      <c r="AB738" s="210"/>
      <c r="AC738" s="210"/>
      <c r="AD738" s="210"/>
      <c r="AE738" s="210"/>
      <c r="AF738" s="210"/>
      <c r="AG738" s="210" t="s">
        <v>965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 x14ac:dyDescent="0.25">
      <c r="A739" s="227"/>
      <c r="B739" s="228"/>
      <c r="C739" s="273" t="s">
        <v>979</v>
      </c>
      <c r="D739" s="263"/>
      <c r="E739" s="263"/>
      <c r="F739" s="263"/>
      <c r="G739" s="263"/>
      <c r="H739" s="231"/>
      <c r="I739" s="231"/>
      <c r="J739" s="231"/>
      <c r="K739" s="231"/>
      <c r="L739" s="231"/>
      <c r="M739" s="231"/>
      <c r="N739" s="230"/>
      <c r="O739" s="230"/>
      <c r="P739" s="230"/>
      <c r="Q739" s="230"/>
      <c r="R739" s="231"/>
      <c r="S739" s="231"/>
      <c r="T739" s="231"/>
      <c r="U739" s="231"/>
      <c r="V739" s="231"/>
      <c r="W739" s="231"/>
      <c r="X739" s="231"/>
      <c r="Y739" s="231"/>
      <c r="Z739" s="210"/>
      <c r="AA739" s="210"/>
      <c r="AB739" s="210"/>
      <c r="AC739" s="210"/>
      <c r="AD739" s="210"/>
      <c r="AE739" s="210"/>
      <c r="AF739" s="210"/>
      <c r="AG739" s="210" t="s">
        <v>965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 x14ac:dyDescent="0.25">
      <c r="A740" s="227"/>
      <c r="B740" s="228"/>
      <c r="C740" s="273" t="s">
        <v>980</v>
      </c>
      <c r="D740" s="263"/>
      <c r="E740" s="263"/>
      <c r="F740" s="263"/>
      <c r="G740" s="263"/>
      <c r="H740" s="231"/>
      <c r="I740" s="231"/>
      <c r="J740" s="231"/>
      <c r="K740" s="231"/>
      <c r="L740" s="231"/>
      <c r="M740" s="231"/>
      <c r="N740" s="230"/>
      <c r="O740" s="230"/>
      <c r="P740" s="230"/>
      <c r="Q740" s="230"/>
      <c r="R740" s="231"/>
      <c r="S740" s="231"/>
      <c r="T740" s="231"/>
      <c r="U740" s="231"/>
      <c r="V740" s="231"/>
      <c r="W740" s="231"/>
      <c r="X740" s="231"/>
      <c r="Y740" s="231"/>
      <c r="Z740" s="210"/>
      <c r="AA740" s="210"/>
      <c r="AB740" s="210"/>
      <c r="AC740" s="210"/>
      <c r="AD740" s="210"/>
      <c r="AE740" s="210"/>
      <c r="AF740" s="210"/>
      <c r="AG740" s="210" t="s">
        <v>965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 x14ac:dyDescent="0.25">
      <c r="A741" s="227"/>
      <c r="B741" s="228"/>
      <c r="C741" s="273" t="s">
        <v>981</v>
      </c>
      <c r="D741" s="263"/>
      <c r="E741" s="263"/>
      <c r="F741" s="263"/>
      <c r="G741" s="263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965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27"/>
      <c r="B742" s="228"/>
      <c r="C742" s="273" t="s">
        <v>982</v>
      </c>
      <c r="D742" s="263"/>
      <c r="E742" s="263"/>
      <c r="F742" s="263"/>
      <c r="G742" s="263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965</v>
      </c>
      <c r="AH742" s="210"/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2" x14ac:dyDescent="0.25">
      <c r="A743" s="227"/>
      <c r="B743" s="228"/>
      <c r="C743" s="266" t="s">
        <v>983</v>
      </c>
      <c r="D743" s="233"/>
      <c r="E743" s="234">
        <v>1117.0350000000001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243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x14ac:dyDescent="0.25">
      <c r="A744" s="242" t="s">
        <v>232</v>
      </c>
      <c r="B744" s="243" t="s">
        <v>194</v>
      </c>
      <c r="C744" s="264" t="s">
        <v>195</v>
      </c>
      <c r="D744" s="244"/>
      <c r="E744" s="245"/>
      <c r="F744" s="246"/>
      <c r="G744" s="247">
        <f>SUMIF(AG745:AG795,"&lt;&gt;NOR",G745:G795)</f>
        <v>0</v>
      </c>
      <c r="H744" s="241"/>
      <c r="I744" s="241">
        <f>SUM(I745:I795)</f>
        <v>0</v>
      </c>
      <c r="J744" s="241"/>
      <c r="K744" s="241">
        <f>SUM(K745:K795)</f>
        <v>0</v>
      </c>
      <c r="L744" s="241"/>
      <c r="M744" s="241">
        <f>SUM(M745:M795)</f>
        <v>0</v>
      </c>
      <c r="N744" s="240"/>
      <c r="O744" s="240">
        <f>SUM(O745:O795)</f>
        <v>1.78</v>
      </c>
      <c r="P744" s="240"/>
      <c r="Q744" s="240">
        <f>SUM(Q745:Q795)</f>
        <v>0</v>
      </c>
      <c r="R744" s="241"/>
      <c r="S744" s="241"/>
      <c r="T744" s="241"/>
      <c r="U744" s="241"/>
      <c r="V744" s="241">
        <f>SUM(V745:V795)</f>
        <v>157.04</v>
      </c>
      <c r="W744" s="241"/>
      <c r="X744" s="241"/>
      <c r="Y744" s="241"/>
      <c r="AG744" t="s">
        <v>233</v>
      </c>
    </row>
    <row r="745" spans="1:60" outlineLevel="1" x14ac:dyDescent="0.25">
      <c r="A745" s="249">
        <v>153</v>
      </c>
      <c r="B745" s="250" t="s">
        <v>984</v>
      </c>
      <c r="C745" s="265" t="s">
        <v>985</v>
      </c>
      <c r="D745" s="251" t="s">
        <v>272</v>
      </c>
      <c r="E745" s="252">
        <v>36.381999999999998</v>
      </c>
      <c r="F745" s="253"/>
      <c r="G745" s="254">
        <f>ROUND(E745*F745,2)</f>
        <v>0</v>
      </c>
      <c r="H745" s="232"/>
      <c r="I745" s="231">
        <f>ROUND(E745*H745,2)</f>
        <v>0</v>
      </c>
      <c r="J745" s="232"/>
      <c r="K745" s="231">
        <f>ROUND(E745*J745,2)</f>
        <v>0</v>
      </c>
      <c r="L745" s="231">
        <v>21</v>
      </c>
      <c r="M745" s="231">
        <f>G745*(1+L745/100)</f>
        <v>0</v>
      </c>
      <c r="N745" s="230">
        <v>0</v>
      </c>
      <c r="O745" s="230">
        <f>ROUND(E745*N745,2)</f>
        <v>0</v>
      </c>
      <c r="P745" s="230">
        <v>0</v>
      </c>
      <c r="Q745" s="230">
        <f>ROUND(E745*P745,2)</f>
        <v>0</v>
      </c>
      <c r="R745" s="231"/>
      <c r="S745" s="231" t="s">
        <v>237</v>
      </c>
      <c r="T745" s="231" t="s">
        <v>238</v>
      </c>
      <c r="U745" s="231">
        <v>0.02</v>
      </c>
      <c r="V745" s="231">
        <f>ROUND(E745*U745,2)</f>
        <v>0.73</v>
      </c>
      <c r="W745" s="231"/>
      <c r="X745" s="231" t="s">
        <v>239</v>
      </c>
      <c r="Y745" s="231" t="s">
        <v>240</v>
      </c>
      <c r="Z745" s="210"/>
      <c r="AA745" s="210"/>
      <c r="AB745" s="210"/>
      <c r="AC745" s="210"/>
      <c r="AD745" s="210"/>
      <c r="AE745" s="210"/>
      <c r="AF745" s="210"/>
      <c r="AG745" s="210" t="s">
        <v>972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2" x14ac:dyDescent="0.25">
      <c r="A746" s="227"/>
      <c r="B746" s="228"/>
      <c r="C746" s="266" t="s">
        <v>986</v>
      </c>
      <c r="D746" s="233"/>
      <c r="E746" s="234">
        <v>5.05</v>
      </c>
      <c r="F746" s="231"/>
      <c r="G746" s="231"/>
      <c r="H746" s="231"/>
      <c r="I746" s="231"/>
      <c r="J746" s="231"/>
      <c r="K746" s="231"/>
      <c r="L746" s="231"/>
      <c r="M746" s="231"/>
      <c r="N746" s="230"/>
      <c r="O746" s="230"/>
      <c r="P746" s="230"/>
      <c r="Q746" s="230"/>
      <c r="R746" s="231"/>
      <c r="S746" s="231"/>
      <c r="T746" s="231"/>
      <c r="U746" s="231"/>
      <c r="V746" s="231"/>
      <c r="W746" s="231"/>
      <c r="X746" s="231"/>
      <c r="Y746" s="231"/>
      <c r="Z746" s="210"/>
      <c r="AA746" s="210"/>
      <c r="AB746" s="210"/>
      <c r="AC746" s="210"/>
      <c r="AD746" s="210"/>
      <c r="AE746" s="210"/>
      <c r="AF746" s="210"/>
      <c r="AG746" s="210" t="s">
        <v>243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5">
      <c r="A747" s="227"/>
      <c r="B747" s="228"/>
      <c r="C747" s="266" t="s">
        <v>553</v>
      </c>
      <c r="D747" s="233"/>
      <c r="E747" s="234">
        <v>3.8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243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27"/>
      <c r="B748" s="228"/>
      <c r="C748" s="266" t="s">
        <v>554</v>
      </c>
      <c r="D748" s="233"/>
      <c r="E748" s="234">
        <v>1.4219999999999999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243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27"/>
      <c r="B749" s="228"/>
      <c r="C749" s="266" t="s">
        <v>555</v>
      </c>
      <c r="D749" s="233"/>
      <c r="E749" s="234">
        <v>1.4219999999999999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243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27"/>
      <c r="B750" s="228"/>
      <c r="C750" s="266" t="s">
        <v>556</v>
      </c>
      <c r="D750" s="233"/>
      <c r="E750" s="234">
        <v>3.8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243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27"/>
      <c r="B751" s="228"/>
      <c r="C751" s="266" t="s">
        <v>561</v>
      </c>
      <c r="D751" s="233"/>
      <c r="E751" s="234">
        <v>3.8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243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27"/>
      <c r="B752" s="228"/>
      <c r="C752" s="266" t="s">
        <v>562</v>
      </c>
      <c r="D752" s="233"/>
      <c r="E752" s="234">
        <v>1.4219999999999999</v>
      </c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243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27"/>
      <c r="B753" s="228"/>
      <c r="C753" s="266" t="s">
        <v>563</v>
      </c>
      <c r="D753" s="233"/>
      <c r="E753" s="234">
        <v>1.4219999999999999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243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 x14ac:dyDescent="0.25">
      <c r="A754" s="227"/>
      <c r="B754" s="228"/>
      <c r="C754" s="266" t="s">
        <v>564</v>
      </c>
      <c r="D754" s="233"/>
      <c r="E754" s="234">
        <v>3.8</v>
      </c>
      <c r="F754" s="231"/>
      <c r="G754" s="231"/>
      <c r="H754" s="231"/>
      <c r="I754" s="231"/>
      <c r="J754" s="231"/>
      <c r="K754" s="231"/>
      <c r="L754" s="231"/>
      <c r="M754" s="231"/>
      <c r="N754" s="230"/>
      <c r="O754" s="230"/>
      <c r="P754" s="230"/>
      <c r="Q754" s="230"/>
      <c r="R754" s="231"/>
      <c r="S754" s="231"/>
      <c r="T754" s="231"/>
      <c r="U754" s="231"/>
      <c r="V754" s="231"/>
      <c r="W754" s="231"/>
      <c r="X754" s="231"/>
      <c r="Y754" s="231"/>
      <c r="Z754" s="210"/>
      <c r="AA754" s="210"/>
      <c r="AB754" s="210"/>
      <c r="AC754" s="210"/>
      <c r="AD754" s="210"/>
      <c r="AE754" s="210"/>
      <c r="AF754" s="210"/>
      <c r="AG754" s="210" t="s">
        <v>243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3" x14ac:dyDescent="0.25">
      <c r="A755" s="227"/>
      <c r="B755" s="228"/>
      <c r="C755" s="266" t="s">
        <v>567</v>
      </c>
      <c r="D755" s="233"/>
      <c r="E755" s="234">
        <v>3.8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243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27"/>
      <c r="B756" s="228"/>
      <c r="C756" s="266" t="s">
        <v>568</v>
      </c>
      <c r="D756" s="233"/>
      <c r="E756" s="234">
        <v>1.4219999999999999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243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27"/>
      <c r="B757" s="228"/>
      <c r="C757" s="266" t="s">
        <v>569</v>
      </c>
      <c r="D757" s="233"/>
      <c r="E757" s="234">
        <v>1.4219999999999999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243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27"/>
      <c r="B758" s="228"/>
      <c r="C758" s="266" t="s">
        <v>570</v>
      </c>
      <c r="D758" s="233"/>
      <c r="E758" s="234">
        <v>3.8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243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 x14ac:dyDescent="0.25">
      <c r="A759" s="249">
        <v>154</v>
      </c>
      <c r="B759" s="250" t="s">
        <v>987</v>
      </c>
      <c r="C759" s="265" t="s">
        <v>988</v>
      </c>
      <c r="D759" s="251" t="s">
        <v>272</v>
      </c>
      <c r="E759" s="252">
        <v>36.381999999999998</v>
      </c>
      <c r="F759" s="253"/>
      <c r="G759" s="254">
        <f>ROUND(E759*F759,2)</f>
        <v>0</v>
      </c>
      <c r="H759" s="232"/>
      <c r="I759" s="231">
        <f>ROUND(E759*H759,2)</f>
        <v>0</v>
      </c>
      <c r="J759" s="232"/>
      <c r="K759" s="231">
        <f>ROUND(E759*J759,2)</f>
        <v>0</v>
      </c>
      <c r="L759" s="231">
        <v>21</v>
      </c>
      <c r="M759" s="231">
        <f>G759*(1+L759/100)</f>
        <v>0</v>
      </c>
      <c r="N759" s="230">
        <v>4.6100000000000004E-3</v>
      </c>
      <c r="O759" s="230">
        <f>ROUND(E759*N759,2)</f>
        <v>0.17</v>
      </c>
      <c r="P759" s="230">
        <v>0</v>
      </c>
      <c r="Q759" s="230">
        <f>ROUND(E759*P759,2)</f>
        <v>0</v>
      </c>
      <c r="R759" s="231"/>
      <c r="S759" s="231" t="s">
        <v>378</v>
      </c>
      <c r="T759" s="231" t="s">
        <v>379</v>
      </c>
      <c r="U759" s="231">
        <v>0.4</v>
      </c>
      <c r="V759" s="231">
        <f>ROUND(E759*U759,2)</f>
        <v>14.55</v>
      </c>
      <c r="W759" s="231"/>
      <c r="X759" s="231" t="s">
        <v>239</v>
      </c>
      <c r="Y759" s="231" t="s">
        <v>240</v>
      </c>
      <c r="Z759" s="210"/>
      <c r="AA759" s="210"/>
      <c r="AB759" s="210"/>
      <c r="AC759" s="210"/>
      <c r="AD759" s="210"/>
      <c r="AE759" s="210"/>
      <c r="AF759" s="210"/>
      <c r="AG759" s="210" t="s">
        <v>972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2" x14ac:dyDescent="0.25">
      <c r="A760" s="227"/>
      <c r="B760" s="228"/>
      <c r="C760" s="266" t="s">
        <v>986</v>
      </c>
      <c r="D760" s="233"/>
      <c r="E760" s="234">
        <v>5.05</v>
      </c>
      <c r="F760" s="231"/>
      <c r="G760" s="231"/>
      <c r="H760" s="231"/>
      <c r="I760" s="231"/>
      <c r="J760" s="231"/>
      <c r="K760" s="231"/>
      <c r="L760" s="231"/>
      <c r="M760" s="231"/>
      <c r="N760" s="230"/>
      <c r="O760" s="230"/>
      <c r="P760" s="230"/>
      <c r="Q760" s="230"/>
      <c r="R760" s="231"/>
      <c r="S760" s="231"/>
      <c r="T760" s="231"/>
      <c r="U760" s="231"/>
      <c r="V760" s="231"/>
      <c r="W760" s="231"/>
      <c r="X760" s="231"/>
      <c r="Y760" s="231"/>
      <c r="Z760" s="210"/>
      <c r="AA760" s="210"/>
      <c r="AB760" s="210"/>
      <c r="AC760" s="210"/>
      <c r="AD760" s="210"/>
      <c r="AE760" s="210"/>
      <c r="AF760" s="210"/>
      <c r="AG760" s="210" t="s">
        <v>243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5">
      <c r="A761" s="227"/>
      <c r="B761" s="228"/>
      <c r="C761" s="266" t="s">
        <v>553</v>
      </c>
      <c r="D761" s="233"/>
      <c r="E761" s="234">
        <v>3.8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243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27"/>
      <c r="B762" s="228"/>
      <c r="C762" s="266" t="s">
        <v>554</v>
      </c>
      <c r="D762" s="233"/>
      <c r="E762" s="234">
        <v>1.4219999999999999</v>
      </c>
      <c r="F762" s="231"/>
      <c r="G762" s="231"/>
      <c r="H762" s="231"/>
      <c r="I762" s="231"/>
      <c r="J762" s="231"/>
      <c r="K762" s="231"/>
      <c r="L762" s="231"/>
      <c r="M762" s="231"/>
      <c r="N762" s="230"/>
      <c r="O762" s="230"/>
      <c r="P762" s="230"/>
      <c r="Q762" s="230"/>
      <c r="R762" s="231"/>
      <c r="S762" s="231"/>
      <c r="T762" s="231"/>
      <c r="U762" s="231"/>
      <c r="V762" s="231"/>
      <c r="W762" s="231"/>
      <c r="X762" s="231"/>
      <c r="Y762" s="231"/>
      <c r="Z762" s="210"/>
      <c r="AA762" s="210"/>
      <c r="AB762" s="210"/>
      <c r="AC762" s="210"/>
      <c r="AD762" s="210"/>
      <c r="AE762" s="210"/>
      <c r="AF762" s="210"/>
      <c r="AG762" s="210" t="s">
        <v>243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27"/>
      <c r="B763" s="228"/>
      <c r="C763" s="266" t="s">
        <v>555</v>
      </c>
      <c r="D763" s="233"/>
      <c r="E763" s="234">
        <v>1.4219999999999999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243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27"/>
      <c r="B764" s="228"/>
      <c r="C764" s="266" t="s">
        <v>556</v>
      </c>
      <c r="D764" s="233"/>
      <c r="E764" s="234">
        <v>3.8</v>
      </c>
      <c r="F764" s="231"/>
      <c r="G764" s="231"/>
      <c r="H764" s="231"/>
      <c r="I764" s="231"/>
      <c r="J764" s="231"/>
      <c r="K764" s="231"/>
      <c r="L764" s="231"/>
      <c r="M764" s="231"/>
      <c r="N764" s="230"/>
      <c r="O764" s="230"/>
      <c r="P764" s="230"/>
      <c r="Q764" s="230"/>
      <c r="R764" s="231"/>
      <c r="S764" s="231"/>
      <c r="T764" s="231"/>
      <c r="U764" s="231"/>
      <c r="V764" s="231"/>
      <c r="W764" s="231"/>
      <c r="X764" s="231"/>
      <c r="Y764" s="231"/>
      <c r="Z764" s="210"/>
      <c r="AA764" s="210"/>
      <c r="AB764" s="210"/>
      <c r="AC764" s="210"/>
      <c r="AD764" s="210"/>
      <c r="AE764" s="210"/>
      <c r="AF764" s="210"/>
      <c r="AG764" s="210" t="s">
        <v>243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27"/>
      <c r="B765" s="228"/>
      <c r="C765" s="266" t="s">
        <v>561</v>
      </c>
      <c r="D765" s="233"/>
      <c r="E765" s="234">
        <v>3.8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243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27"/>
      <c r="B766" s="228"/>
      <c r="C766" s="266" t="s">
        <v>562</v>
      </c>
      <c r="D766" s="233"/>
      <c r="E766" s="234">
        <v>1.4219999999999999</v>
      </c>
      <c r="F766" s="231"/>
      <c r="G766" s="231"/>
      <c r="H766" s="231"/>
      <c r="I766" s="231"/>
      <c r="J766" s="231"/>
      <c r="K766" s="231"/>
      <c r="L766" s="231"/>
      <c r="M766" s="231"/>
      <c r="N766" s="230"/>
      <c r="O766" s="230"/>
      <c r="P766" s="230"/>
      <c r="Q766" s="230"/>
      <c r="R766" s="231"/>
      <c r="S766" s="231"/>
      <c r="T766" s="231"/>
      <c r="U766" s="231"/>
      <c r="V766" s="231"/>
      <c r="W766" s="231"/>
      <c r="X766" s="231"/>
      <c r="Y766" s="231"/>
      <c r="Z766" s="210"/>
      <c r="AA766" s="210"/>
      <c r="AB766" s="210"/>
      <c r="AC766" s="210"/>
      <c r="AD766" s="210"/>
      <c r="AE766" s="210"/>
      <c r="AF766" s="210"/>
      <c r="AG766" s="210" t="s">
        <v>243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27"/>
      <c r="B767" s="228"/>
      <c r="C767" s="266" t="s">
        <v>563</v>
      </c>
      <c r="D767" s="233"/>
      <c r="E767" s="234">
        <v>1.4219999999999999</v>
      </c>
      <c r="F767" s="231"/>
      <c r="G767" s="231"/>
      <c r="H767" s="231"/>
      <c r="I767" s="231"/>
      <c r="J767" s="231"/>
      <c r="K767" s="231"/>
      <c r="L767" s="231"/>
      <c r="M767" s="231"/>
      <c r="N767" s="230"/>
      <c r="O767" s="230"/>
      <c r="P767" s="230"/>
      <c r="Q767" s="230"/>
      <c r="R767" s="231"/>
      <c r="S767" s="231"/>
      <c r="T767" s="231"/>
      <c r="U767" s="231"/>
      <c r="V767" s="231"/>
      <c r="W767" s="231"/>
      <c r="X767" s="231"/>
      <c r="Y767" s="231"/>
      <c r="Z767" s="210"/>
      <c r="AA767" s="210"/>
      <c r="AB767" s="210"/>
      <c r="AC767" s="210"/>
      <c r="AD767" s="210"/>
      <c r="AE767" s="210"/>
      <c r="AF767" s="210"/>
      <c r="AG767" s="210" t="s">
        <v>243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3" x14ac:dyDescent="0.25">
      <c r="A768" s="227"/>
      <c r="B768" s="228"/>
      <c r="C768" s="266" t="s">
        <v>564</v>
      </c>
      <c r="D768" s="233"/>
      <c r="E768" s="234">
        <v>3.8</v>
      </c>
      <c r="F768" s="231"/>
      <c r="G768" s="231"/>
      <c r="H768" s="231"/>
      <c r="I768" s="231"/>
      <c r="J768" s="231"/>
      <c r="K768" s="231"/>
      <c r="L768" s="231"/>
      <c r="M768" s="231"/>
      <c r="N768" s="230"/>
      <c r="O768" s="230"/>
      <c r="P768" s="230"/>
      <c r="Q768" s="230"/>
      <c r="R768" s="231"/>
      <c r="S768" s="231"/>
      <c r="T768" s="231"/>
      <c r="U768" s="231"/>
      <c r="V768" s="231"/>
      <c r="W768" s="231"/>
      <c r="X768" s="231"/>
      <c r="Y768" s="231"/>
      <c r="Z768" s="210"/>
      <c r="AA768" s="210"/>
      <c r="AB768" s="210"/>
      <c r="AC768" s="210"/>
      <c r="AD768" s="210"/>
      <c r="AE768" s="210"/>
      <c r="AF768" s="210"/>
      <c r="AG768" s="210" t="s">
        <v>243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3" x14ac:dyDescent="0.25">
      <c r="A769" s="227"/>
      <c r="B769" s="228"/>
      <c r="C769" s="266" t="s">
        <v>567</v>
      </c>
      <c r="D769" s="233"/>
      <c r="E769" s="234">
        <v>3.8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243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27"/>
      <c r="B770" s="228"/>
      <c r="C770" s="266" t="s">
        <v>568</v>
      </c>
      <c r="D770" s="233"/>
      <c r="E770" s="234">
        <v>1.4219999999999999</v>
      </c>
      <c r="F770" s="231"/>
      <c r="G770" s="231"/>
      <c r="H770" s="231"/>
      <c r="I770" s="231"/>
      <c r="J770" s="231"/>
      <c r="K770" s="231"/>
      <c r="L770" s="231"/>
      <c r="M770" s="231"/>
      <c r="N770" s="230"/>
      <c r="O770" s="230"/>
      <c r="P770" s="230"/>
      <c r="Q770" s="230"/>
      <c r="R770" s="231"/>
      <c r="S770" s="231"/>
      <c r="T770" s="231"/>
      <c r="U770" s="231"/>
      <c r="V770" s="231"/>
      <c r="W770" s="231"/>
      <c r="X770" s="231"/>
      <c r="Y770" s="231"/>
      <c r="Z770" s="210"/>
      <c r="AA770" s="210"/>
      <c r="AB770" s="210"/>
      <c r="AC770" s="210"/>
      <c r="AD770" s="210"/>
      <c r="AE770" s="210"/>
      <c r="AF770" s="210"/>
      <c r="AG770" s="210" t="s">
        <v>243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27"/>
      <c r="B771" s="228"/>
      <c r="C771" s="266" t="s">
        <v>569</v>
      </c>
      <c r="D771" s="233"/>
      <c r="E771" s="234">
        <v>1.4219999999999999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243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27"/>
      <c r="B772" s="228"/>
      <c r="C772" s="266" t="s">
        <v>570</v>
      </c>
      <c r="D772" s="233"/>
      <c r="E772" s="234">
        <v>3.8</v>
      </c>
      <c r="F772" s="231"/>
      <c r="G772" s="231"/>
      <c r="H772" s="231"/>
      <c r="I772" s="231"/>
      <c r="J772" s="231"/>
      <c r="K772" s="231"/>
      <c r="L772" s="231"/>
      <c r="M772" s="231"/>
      <c r="N772" s="230"/>
      <c r="O772" s="230"/>
      <c r="P772" s="230"/>
      <c r="Q772" s="230"/>
      <c r="R772" s="231"/>
      <c r="S772" s="231"/>
      <c r="T772" s="231"/>
      <c r="U772" s="231"/>
      <c r="V772" s="231"/>
      <c r="W772" s="231"/>
      <c r="X772" s="231"/>
      <c r="Y772" s="231"/>
      <c r="Z772" s="210"/>
      <c r="AA772" s="210"/>
      <c r="AB772" s="210"/>
      <c r="AC772" s="210"/>
      <c r="AD772" s="210"/>
      <c r="AE772" s="210"/>
      <c r="AF772" s="210"/>
      <c r="AG772" s="210" t="s">
        <v>243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1" x14ac:dyDescent="0.25">
      <c r="A773" s="249">
        <v>155</v>
      </c>
      <c r="B773" s="250" t="s">
        <v>989</v>
      </c>
      <c r="C773" s="265" t="s">
        <v>990</v>
      </c>
      <c r="D773" s="251" t="s">
        <v>272</v>
      </c>
      <c r="E773" s="252">
        <v>348.27499999999998</v>
      </c>
      <c r="F773" s="253"/>
      <c r="G773" s="254">
        <f>ROUND(E773*F773,2)</f>
        <v>0</v>
      </c>
      <c r="H773" s="232"/>
      <c r="I773" s="231">
        <f>ROUND(E773*H773,2)</f>
        <v>0</v>
      </c>
      <c r="J773" s="232"/>
      <c r="K773" s="231">
        <f>ROUND(E773*J773,2)</f>
        <v>0</v>
      </c>
      <c r="L773" s="231">
        <v>21</v>
      </c>
      <c r="M773" s="231">
        <f>G773*(1+L773/100)</f>
        <v>0</v>
      </c>
      <c r="N773" s="230">
        <v>4.6100000000000004E-3</v>
      </c>
      <c r="O773" s="230">
        <f>ROUND(E773*N773,2)</f>
        <v>1.61</v>
      </c>
      <c r="P773" s="230">
        <v>0</v>
      </c>
      <c r="Q773" s="230">
        <f>ROUND(E773*P773,2)</f>
        <v>0</v>
      </c>
      <c r="R773" s="231"/>
      <c r="S773" s="231" t="s">
        <v>378</v>
      </c>
      <c r="T773" s="231" t="s">
        <v>379</v>
      </c>
      <c r="U773" s="231">
        <v>0.4</v>
      </c>
      <c r="V773" s="231">
        <f>ROUND(E773*U773,2)</f>
        <v>139.31</v>
      </c>
      <c r="W773" s="231"/>
      <c r="X773" s="231" t="s">
        <v>239</v>
      </c>
      <c r="Y773" s="231" t="s">
        <v>240</v>
      </c>
      <c r="Z773" s="210"/>
      <c r="AA773" s="210"/>
      <c r="AB773" s="210"/>
      <c r="AC773" s="210"/>
      <c r="AD773" s="210"/>
      <c r="AE773" s="210"/>
      <c r="AF773" s="210"/>
      <c r="AG773" s="210" t="s">
        <v>241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2" x14ac:dyDescent="0.25">
      <c r="A774" s="227"/>
      <c r="B774" s="228"/>
      <c r="C774" s="266" t="s">
        <v>991</v>
      </c>
      <c r="D774" s="233"/>
      <c r="E774" s="234">
        <v>31.8</v>
      </c>
      <c r="F774" s="231"/>
      <c r="G774" s="231"/>
      <c r="H774" s="231"/>
      <c r="I774" s="231"/>
      <c r="J774" s="231"/>
      <c r="K774" s="231"/>
      <c r="L774" s="231"/>
      <c r="M774" s="231"/>
      <c r="N774" s="230"/>
      <c r="O774" s="230"/>
      <c r="P774" s="230"/>
      <c r="Q774" s="230"/>
      <c r="R774" s="231"/>
      <c r="S774" s="231"/>
      <c r="T774" s="231"/>
      <c r="U774" s="231"/>
      <c r="V774" s="231"/>
      <c r="W774" s="231"/>
      <c r="X774" s="231"/>
      <c r="Y774" s="231"/>
      <c r="Z774" s="210"/>
      <c r="AA774" s="210"/>
      <c r="AB774" s="210"/>
      <c r="AC774" s="210"/>
      <c r="AD774" s="210"/>
      <c r="AE774" s="210"/>
      <c r="AF774" s="210"/>
      <c r="AG774" s="210" t="s">
        <v>243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27"/>
      <c r="B775" s="228"/>
      <c r="C775" s="266" t="s">
        <v>992</v>
      </c>
      <c r="D775" s="233"/>
      <c r="E775" s="234">
        <v>17.05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243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27"/>
      <c r="B776" s="228"/>
      <c r="C776" s="266" t="s">
        <v>993</v>
      </c>
      <c r="D776" s="233"/>
      <c r="E776" s="234">
        <v>19.350000000000001</v>
      </c>
      <c r="F776" s="231"/>
      <c r="G776" s="231"/>
      <c r="H776" s="231"/>
      <c r="I776" s="231"/>
      <c r="J776" s="231"/>
      <c r="K776" s="231"/>
      <c r="L776" s="231"/>
      <c r="M776" s="231"/>
      <c r="N776" s="230"/>
      <c r="O776" s="230"/>
      <c r="P776" s="230"/>
      <c r="Q776" s="230"/>
      <c r="R776" s="231"/>
      <c r="S776" s="231"/>
      <c r="T776" s="231"/>
      <c r="U776" s="231"/>
      <c r="V776" s="231"/>
      <c r="W776" s="231"/>
      <c r="X776" s="231"/>
      <c r="Y776" s="231"/>
      <c r="Z776" s="210"/>
      <c r="AA776" s="210"/>
      <c r="AB776" s="210"/>
      <c r="AC776" s="210"/>
      <c r="AD776" s="210"/>
      <c r="AE776" s="210"/>
      <c r="AF776" s="210"/>
      <c r="AG776" s="210" t="s">
        <v>243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27"/>
      <c r="B777" s="228"/>
      <c r="C777" s="266" t="s">
        <v>994</v>
      </c>
      <c r="D777" s="233"/>
      <c r="E777" s="234">
        <v>30.3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243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27"/>
      <c r="B778" s="228"/>
      <c r="C778" s="266" t="s">
        <v>995</v>
      </c>
      <c r="D778" s="233"/>
      <c r="E778" s="234">
        <v>17.05</v>
      </c>
      <c r="F778" s="231"/>
      <c r="G778" s="231"/>
      <c r="H778" s="231"/>
      <c r="I778" s="231"/>
      <c r="J778" s="231"/>
      <c r="K778" s="231"/>
      <c r="L778" s="231"/>
      <c r="M778" s="231"/>
      <c r="N778" s="230"/>
      <c r="O778" s="230"/>
      <c r="P778" s="230"/>
      <c r="Q778" s="230"/>
      <c r="R778" s="231"/>
      <c r="S778" s="231"/>
      <c r="T778" s="231"/>
      <c r="U778" s="231"/>
      <c r="V778" s="231"/>
      <c r="W778" s="231"/>
      <c r="X778" s="231"/>
      <c r="Y778" s="231"/>
      <c r="Z778" s="210"/>
      <c r="AA778" s="210"/>
      <c r="AB778" s="210"/>
      <c r="AC778" s="210"/>
      <c r="AD778" s="210"/>
      <c r="AE778" s="210"/>
      <c r="AF778" s="210"/>
      <c r="AG778" s="210" t="s">
        <v>243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27"/>
      <c r="B779" s="228"/>
      <c r="C779" s="266" t="s">
        <v>996</v>
      </c>
      <c r="D779" s="233"/>
      <c r="E779" s="234">
        <v>18.2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243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27"/>
      <c r="B780" s="228"/>
      <c r="C780" s="266" t="s">
        <v>997</v>
      </c>
      <c r="D780" s="233"/>
      <c r="E780" s="234">
        <v>12.35</v>
      </c>
      <c r="F780" s="231"/>
      <c r="G780" s="231"/>
      <c r="H780" s="231"/>
      <c r="I780" s="231"/>
      <c r="J780" s="231"/>
      <c r="K780" s="231"/>
      <c r="L780" s="231"/>
      <c r="M780" s="231"/>
      <c r="N780" s="230"/>
      <c r="O780" s="230"/>
      <c r="P780" s="230"/>
      <c r="Q780" s="230"/>
      <c r="R780" s="231"/>
      <c r="S780" s="231"/>
      <c r="T780" s="231"/>
      <c r="U780" s="231"/>
      <c r="V780" s="231"/>
      <c r="W780" s="231"/>
      <c r="X780" s="231"/>
      <c r="Y780" s="231"/>
      <c r="Z780" s="210"/>
      <c r="AA780" s="210"/>
      <c r="AB780" s="210"/>
      <c r="AC780" s="210"/>
      <c r="AD780" s="210"/>
      <c r="AE780" s="210"/>
      <c r="AF780" s="210"/>
      <c r="AG780" s="210" t="s">
        <v>243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27"/>
      <c r="B781" s="228"/>
      <c r="C781" s="266" t="s">
        <v>998</v>
      </c>
      <c r="D781" s="233"/>
      <c r="E781" s="234">
        <v>19.425000000000001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243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27"/>
      <c r="B782" s="228"/>
      <c r="C782" s="266" t="s">
        <v>999</v>
      </c>
      <c r="D782" s="233"/>
      <c r="E782" s="234">
        <v>16.3</v>
      </c>
      <c r="F782" s="231"/>
      <c r="G782" s="231"/>
      <c r="H782" s="231"/>
      <c r="I782" s="231"/>
      <c r="J782" s="231"/>
      <c r="K782" s="231"/>
      <c r="L782" s="231"/>
      <c r="M782" s="231"/>
      <c r="N782" s="230"/>
      <c r="O782" s="230"/>
      <c r="P782" s="230"/>
      <c r="Q782" s="230"/>
      <c r="R782" s="231"/>
      <c r="S782" s="231"/>
      <c r="T782" s="231"/>
      <c r="U782" s="231"/>
      <c r="V782" s="231"/>
      <c r="W782" s="231"/>
      <c r="X782" s="231"/>
      <c r="Y782" s="231"/>
      <c r="Z782" s="210"/>
      <c r="AA782" s="210"/>
      <c r="AB782" s="210"/>
      <c r="AC782" s="210"/>
      <c r="AD782" s="210"/>
      <c r="AE782" s="210"/>
      <c r="AF782" s="210"/>
      <c r="AG782" s="210" t="s">
        <v>243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27"/>
      <c r="B783" s="228"/>
      <c r="C783" s="266" t="s">
        <v>1000</v>
      </c>
      <c r="D783" s="233"/>
      <c r="E783" s="234">
        <v>11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243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27"/>
      <c r="B784" s="228"/>
      <c r="C784" s="266" t="s">
        <v>1001</v>
      </c>
      <c r="D784" s="233"/>
      <c r="E784" s="234">
        <v>11</v>
      </c>
      <c r="F784" s="231"/>
      <c r="G784" s="231"/>
      <c r="H784" s="231"/>
      <c r="I784" s="231"/>
      <c r="J784" s="231"/>
      <c r="K784" s="231"/>
      <c r="L784" s="231"/>
      <c r="M784" s="231"/>
      <c r="N784" s="230"/>
      <c r="O784" s="230"/>
      <c r="P784" s="230"/>
      <c r="Q784" s="230"/>
      <c r="R784" s="231"/>
      <c r="S784" s="231"/>
      <c r="T784" s="231"/>
      <c r="U784" s="231"/>
      <c r="V784" s="231"/>
      <c r="W784" s="231"/>
      <c r="X784" s="231"/>
      <c r="Y784" s="231"/>
      <c r="Z784" s="210"/>
      <c r="AA784" s="210"/>
      <c r="AB784" s="210"/>
      <c r="AC784" s="210"/>
      <c r="AD784" s="210"/>
      <c r="AE784" s="210"/>
      <c r="AF784" s="210"/>
      <c r="AG784" s="210" t="s">
        <v>243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27"/>
      <c r="B785" s="228"/>
      <c r="C785" s="266" t="s">
        <v>1002</v>
      </c>
      <c r="D785" s="233"/>
      <c r="E785" s="234">
        <v>16.3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243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27"/>
      <c r="B786" s="228"/>
      <c r="C786" s="266" t="s">
        <v>1003</v>
      </c>
      <c r="D786" s="233"/>
      <c r="E786" s="234">
        <v>18.95</v>
      </c>
      <c r="F786" s="231"/>
      <c r="G786" s="231"/>
      <c r="H786" s="231"/>
      <c r="I786" s="231"/>
      <c r="J786" s="231"/>
      <c r="K786" s="231"/>
      <c r="L786" s="231"/>
      <c r="M786" s="231"/>
      <c r="N786" s="230"/>
      <c r="O786" s="230"/>
      <c r="P786" s="230"/>
      <c r="Q786" s="230"/>
      <c r="R786" s="231"/>
      <c r="S786" s="231"/>
      <c r="T786" s="231"/>
      <c r="U786" s="231"/>
      <c r="V786" s="231"/>
      <c r="W786" s="231"/>
      <c r="X786" s="231"/>
      <c r="Y786" s="231"/>
      <c r="Z786" s="210"/>
      <c r="AA786" s="210"/>
      <c r="AB786" s="210"/>
      <c r="AC786" s="210"/>
      <c r="AD786" s="210"/>
      <c r="AE786" s="210"/>
      <c r="AF786" s="210"/>
      <c r="AG786" s="210" t="s">
        <v>243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27"/>
      <c r="B787" s="228"/>
      <c r="C787" s="266" t="s">
        <v>1004</v>
      </c>
      <c r="D787" s="233"/>
      <c r="E787" s="234">
        <v>16.3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243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27"/>
      <c r="B788" s="228"/>
      <c r="C788" s="266" t="s">
        <v>1005</v>
      </c>
      <c r="D788" s="233"/>
      <c r="E788" s="234">
        <v>11</v>
      </c>
      <c r="F788" s="231"/>
      <c r="G788" s="231"/>
      <c r="H788" s="231"/>
      <c r="I788" s="231"/>
      <c r="J788" s="231"/>
      <c r="K788" s="231"/>
      <c r="L788" s="231"/>
      <c r="M788" s="231"/>
      <c r="N788" s="230"/>
      <c r="O788" s="230"/>
      <c r="P788" s="230"/>
      <c r="Q788" s="230"/>
      <c r="R788" s="231"/>
      <c r="S788" s="231"/>
      <c r="T788" s="231"/>
      <c r="U788" s="231"/>
      <c r="V788" s="231"/>
      <c r="W788" s="231"/>
      <c r="X788" s="231"/>
      <c r="Y788" s="231"/>
      <c r="Z788" s="210"/>
      <c r="AA788" s="210"/>
      <c r="AB788" s="210"/>
      <c r="AC788" s="210"/>
      <c r="AD788" s="210"/>
      <c r="AE788" s="210"/>
      <c r="AF788" s="210"/>
      <c r="AG788" s="210" t="s">
        <v>243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27"/>
      <c r="B789" s="228"/>
      <c r="C789" s="266" t="s">
        <v>1006</v>
      </c>
      <c r="D789" s="233"/>
      <c r="E789" s="234">
        <v>11</v>
      </c>
      <c r="F789" s="231"/>
      <c r="G789" s="231"/>
      <c r="H789" s="231"/>
      <c r="I789" s="231"/>
      <c r="J789" s="231"/>
      <c r="K789" s="231"/>
      <c r="L789" s="231"/>
      <c r="M789" s="231"/>
      <c r="N789" s="230"/>
      <c r="O789" s="230"/>
      <c r="P789" s="230"/>
      <c r="Q789" s="230"/>
      <c r="R789" s="231"/>
      <c r="S789" s="231"/>
      <c r="T789" s="231"/>
      <c r="U789" s="231"/>
      <c r="V789" s="231"/>
      <c r="W789" s="231"/>
      <c r="X789" s="231"/>
      <c r="Y789" s="231"/>
      <c r="Z789" s="210"/>
      <c r="AA789" s="210"/>
      <c r="AB789" s="210"/>
      <c r="AC789" s="210"/>
      <c r="AD789" s="210"/>
      <c r="AE789" s="210"/>
      <c r="AF789" s="210"/>
      <c r="AG789" s="210" t="s">
        <v>243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3" x14ac:dyDescent="0.25">
      <c r="A790" s="227"/>
      <c r="B790" s="228"/>
      <c r="C790" s="266" t="s">
        <v>1007</v>
      </c>
      <c r="D790" s="233"/>
      <c r="E790" s="234">
        <v>16.3</v>
      </c>
      <c r="F790" s="231"/>
      <c r="G790" s="231"/>
      <c r="H790" s="231"/>
      <c r="I790" s="231"/>
      <c r="J790" s="231"/>
      <c r="K790" s="231"/>
      <c r="L790" s="231"/>
      <c r="M790" s="231"/>
      <c r="N790" s="230"/>
      <c r="O790" s="230"/>
      <c r="P790" s="230"/>
      <c r="Q790" s="230"/>
      <c r="R790" s="231"/>
      <c r="S790" s="231"/>
      <c r="T790" s="231"/>
      <c r="U790" s="231"/>
      <c r="V790" s="231"/>
      <c r="W790" s="231"/>
      <c r="X790" s="231"/>
      <c r="Y790" s="231"/>
      <c r="Z790" s="210"/>
      <c r="AA790" s="210"/>
      <c r="AB790" s="210"/>
      <c r="AC790" s="210"/>
      <c r="AD790" s="210"/>
      <c r="AE790" s="210"/>
      <c r="AF790" s="210"/>
      <c r="AG790" s="210" t="s">
        <v>243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3" x14ac:dyDescent="0.25">
      <c r="A791" s="227"/>
      <c r="B791" s="228"/>
      <c r="C791" s="266" t="s">
        <v>1008</v>
      </c>
      <c r="D791" s="233"/>
      <c r="E791" s="234">
        <v>16.3</v>
      </c>
      <c r="F791" s="231"/>
      <c r="G791" s="231"/>
      <c r="H791" s="231"/>
      <c r="I791" s="231"/>
      <c r="J791" s="231"/>
      <c r="K791" s="231"/>
      <c r="L791" s="231"/>
      <c r="M791" s="231"/>
      <c r="N791" s="230"/>
      <c r="O791" s="230"/>
      <c r="P791" s="230"/>
      <c r="Q791" s="230"/>
      <c r="R791" s="231"/>
      <c r="S791" s="231"/>
      <c r="T791" s="231"/>
      <c r="U791" s="231"/>
      <c r="V791" s="231"/>
      <c r="W791" s="231"/>
      <c r="X791" s="231"/>
      <c r="Y791" s="231"/>
      <c r="Z791" s="210"/>
      <c r="AA791" s="210"/>
      <c r="AB791" s="210"/>
      <c r="AC791" s="210"/>
      <c r="AD791" s="210"/>
      <c r="AE791" s="210"/>
      <c r="AF791" s="210"/>
      <c r="AG791" s="210" t="s">
        <v>243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3" x14ac:dyDescent="0.25">
      <c r="A792" s="227"/>
      <c r="B792" s="228"/>
      <c r="C792" s="266" t="s">
        <v>1009</v>
      </c>
      <c r="D792" s="233"/>
      <c r="E792" s="234">
        <v>11</v>
      </c>
      <c r="F792" s="231"/>
      <c r="G792" s="231"/>
      <c r="H792" s="231"/>
      <c r="I792" s="231"/>
      <c r="J792" s="231"/>
      <c r="K792" s="231"/>
      <c r="L792" s="231"/>
      <c r="M792" s="231"/>
      <c r="N792" s="230"/>
      <c r="O792" s="230"/>
      <c r="P792" s="230"/>
      <c r="Q792" s="230"/>
      <c r="R792" s="231"/>
      <c r="S792" s="231"/>
      <c r="T792" s="231"/>
      <c r="U792" s="231"/>
      <c r="V792" s="231"/>
      <c r="W792" s="231"/>
      <c r="X792" s="231"/>
      <c r="Y792" s="231"/>
      <c r="Z792" s="210"/>
      <c r="AA792" s="210"/>
      <c r="AB792" s="210"/>
      <c r="AC792" s="210"/>
      <c r="AD792" s="210"/>
      <c r="AE792" s="210"/>
      <c r="AF792" s="210"/>
      <c r="AG792" s="210" t="s">
        <v>243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3" x14ac:dyDescent="0.25">
      <c r="A793" s="227"/>
      <c r="B793" s="228"/>
      <c r="C793" s="266" t="s">
        <v>1010</v>
      </c>
      <c r="D793" s="233"/>
      <c r="E793" s="234">
        <v>11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243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3" x14ac:dyDescent="0.25">
      <c r="A794" s="227"/>
      <c r="B794" s="228"/>
      <c r="C794" s="266" t="s">
        <v>1011</v>
      </c>
      <c r="D794" s="233"/>
      <c r="E794" s="234">
        <v>16.3</v>
      </c>
      <c r="F794" s="231"/>
      <c r="G794" s="231"/>
      <c r="H794" s="231"/>
      <c r="I794" s="231"/>
      <c r="J794" s="231"/>
      <c r="K794" s="231"/>
      <c r="L794" s="231"/>
      <c r="M794" s="231"/>
      <c r="N794" s="230"/>
      <c r="O794" s="230"/>
      <c r="P794" s="230"/>
      <c r="Q794" s="230"/>
      <c r="R794" s="231"/>
      <c r="S794" s="231"/>
      <c r="T794" s="231"/>
      <c r="U794" s="231"/>
      <c r="V794" s="231"/>
      <c r="W794" s="231"/>
      <c r="X794" s="231"/>
      <c r="Y794" s="231"/>
      <c r="Z794" s="210"/>
      <c r="AA794" s="210"/>
      <c r="AB794" s="210"/>
      <c r="AC794" s="210"/>
      <c r="AD794" s="210"/>
      <c r="AE794" s="210"/>
      <c r="AF794" s="210"/>
      <c r="AG794" s="210" t="s">
        <v>243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1" x14ac:dyDescent="0.25">
      <c r="A795" s="255">
        <v>156</v>
      </c>
      <c r="B795" s="256" t="s">
        <v>1012</v>
      </c>
      <c r="C795" s="267" t="s">
        <v>1013</v>
      </c>
      <c r="D795" s="257" t="s">
        <v>249</v>
      </c>
      <c r="E795" s="258">
        <v>1.7732699999999999</v>
      </c>
      <c r="F795" s="259"/>
      <c r="G795" s="260">
        <f>ROUND(E795*F795,2)</f>
        <v>0</v>
      </c>
      <c r="H795" s="232"/>
      <c r="I795" s="231">
        <f>ROUND(E795*H795,2)</f>
        <v>0</v>
      </c>
      <c r="J795" s="232"/>
      <c r="K795" s="231">
        <f>ROUND(E795*J795,2)</f>
        <v>0</v>
      </c>
      <c r="L795" s="231">
        <v>21</v>
      </c>
      <c r="M795" s="231">
        <f>G795*(1+L795/100)</f>
        <v>0</v>
      </c>
      <c r="N795" s="230">
        <v>0</v>
      </c>
      <c r="O795" s="230">
        <f>ROUND(E795*N795,2)</f>
        <v>0</v>
      </c>
      <c r="P795" s="230">
        <v>0</v>
      </c>
      <c r="Q795" s="230">
        <f>ROUND(E795*P795,2)</f>
        <v>0</v>
      </c>
      <c r="R795" s="231"/>
      <c r="S795" s="231" t="s">
        <v>237</v>
      </c>
      <c r="T795" s="231" t="s">
        <v>238</v>
      </c>
      <c r="U795" s="231">
        <v>1.38</v>
      </c>
      <c r="V795" s="231">
        <f>ROUND(E795*U795,2)</f>
        <v>2.4500000000000002</v>
      </c>
      <c r="W795" s="231"/>
      <c r="X795" s="231" t="s">
        <v>643</v>
      </c>
      <c r="Y795" s="231" t="s">
        <v>240</v>
      </c>
      <c r="Z795" s="210"/>
      <c r="AA795" s="210"/>
      <c r="AB795" s="210"/>
      <c r="AC795" s="210"/>
      <c r="AD795" s="210"/>
      <c r="AE795" s="210"/>
      <c r="AF795" s="210"/>
      <c r="AG795" s="210" t="s">
        <v>644</v>
      </c>
      <c r="AH795" s="210"/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x14ac:dyDescent="0.25">
      <c r="A796" s="242" t="s">
        <v>232</v>
      </c>
      <c r="B796" s="243" t="s">
        <v>196</v>
      </c>
      <c r="C796" s="264" t="s">
        <v>197</v>
      </c>
      <c r="D796" s="244"/>
      <c r="E796" s="245"/>
      <c r="F796" s="246"/>
      <c r="G796" s="247">
        <f>SUMIF(AG797:AG814,"&lt;&gt;NOR",G797:G814)</f>
        <v>0</v>
      </c>
      <c r="H796" s="241"/>
      <c r="I796" s="241">
        <f>SUM(I797:I814)</f>
        <v>0</v>
      </c>
      <c r="J796" s="241"/>
      <c r="K796" s="241">
        <f>SUM(K797:K814)</f>
        <v>0</v>
      </c>
      <c r="L796" s="241"/>
      <c r="M796" s="241">
        <f>SUM(M797:M814)</f>
        <v>0</v>
      </c>
      <c r="N796" s="240"/>
      <c r="O796" s="240">
        <f>SUM(O797:O814)</f>
        <v>1.24</v>
      </c>
      <c r="P796" s="240"/>
      <c r="Q796" s="240">
        <f>SUM(Q797:Q814)</f>
        <v>0</v>
      </c>
      <c r="R796" s="241"/>
      <c r="S796" s="241"/>
      <c r="T796" s="241"/>
      <c r="U796" s="241"/>
      <c r="V796" s="241">
        <f>SUM(V797:V814)</f>
        <v>497.03999999999996</v>
      </c>
      <c r="W796" s="241"/>
      <c r="X796" s="241"/>
      <c r="Y796" s="241"/>
      <c r="AG796" t="s">
        <v>233</v>
      </c>
    </row>
    <row r="797" spans="1:60" outlineLevel="1" x14ac:dyDescent="0.25">
      <c r="A797" s="249">
        <v>157</v>
      </c>
      <c r="B797" s="250" t="s">
        <v>1014</v>
      </c>
      <c r="C797" s="265" t="s">
        <v>1015</v>
      </c>
      <c r="D797" s="251" t="s">
        <v>272</v>
      </c>
      <c r="E797" s="252">
        <v>2824.085</v>
      </c>
      <c r="F797" s="253"/>
      <c r="G797" s="254">
        <f>ROUND(E797*F797,2)</f>
        <v>0</v>
      </c>
      <c r="H797" s="232"/>
      <c r="I797" s="231">
        <f>ROUND(E797*H797,2)</f>
        <v>0</v>
      </c>
      <c r="J797" s="232"/>
      <c r="K797" s="231">
        <f>ROUND(E797*J797,2)</f>
        <v>0</v>
      </c>
      <c r="L797" s="231">
        <v>21</v>
      </c>
      <c r="M797" s="231">
        <f>G797*(1+L797/100)</f>
        <v>0</v>
      </c>
      <c r="N797" s="230">
        <v>2.2000000000000001E-4</v>
      </c>
      <c r="O797" s="230">
        <f>ROUND(E797*N797,2)</f>
        <v>0.62</v>
      </c>
      <c r="P797" s="230">
        <v>0</v>
      </c>
      <c r="Q797" s="230">
        <f>ROUND(E797*P797,2)</f>
        <v>0</v>
      </c>
      <c r="R797" s="231"/>
      <c r="S797" s="231" t="s">
        <v>378</v>
      </c>
      <c r="T797" s="231" t="s">
        <v>379</v>
      </c>
      <c r="U797" s="231">
        <v>0.09</v>
      </c>
      <c r="V797" s="231">
        <f>ROUND(E797*U797,2)</f>
        <v>254.17</v>
      </c>
      <c r="W797" s="231"/>
      <c r="X797" s="231" t="s">
        <v>239</v>
      </c>
      <c r="Y797" s="231" t="s">
        <v>240</v>
      </c>
      <c r="Z797" s="210"/>
      <c r="AA797" s="210"/>
      <c r="AB797" s="210"/>
      <c r="AC797" s="210"/>
      <c r="AD797" s="210"/>
      <c r="AE797" s="210"/>
      <c r="AF797" s="210"/>
      <c r="AG797" s="210" t="s">
        <v>241</v>
      </c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2" x14ac:dyDescent="0.25">
      <c r="A798" s="227"/>
      <c r="B798" s="228"/>
      <c r="C798" s="266" t="s">
        <v>1016</v>
      </c>
      <c r="D798" s="233"/>
      <c r="E798" s="234">
        <v>19.655000000000001</v>
      </c>
      <c r="F798" s="231"/>
      <c r="G798" s="231"/>
      <c r="H798" s="231"/>
      <c r="I798" s="231"/>
      <c r="J798" s="231"/>
      <c r="K798" s="231"/>
      <c r="L798" s="231"/>
      <c r="M798" s="231"/>
      <c r="N798" s="230"/>
      <c r="O798" s="230"/>
      <c r="P798" s="230"/>
      <c r="Q798" s="230"/>
      <c r="R798" s="231"/>
      <c r="S798" s="231"/>
      <c r="T798" s="231"/>
      <c r="U798" s="231"/>
      <c r="V798" s="231"/>
      <c r="W798" s="231"/>
      <c r="X798" s="231"/>
      <c r="Y798" s="231"/>
      <c r="Z798" s="210"/>
      <c r="AA798" s="210"/>
      <c r="AB798" s="210"/>
      <c r="AC798" s="210"/>
      <c r="AD798" s="210"/>
      <c r="AE798" s="210"/>
      <c r="AF798" s="210"/>
      <c r="AG798" s="210" t="s">
        <v>243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ht="20.399999999999999" outlineLevel="3" x14ac:dyDescent="0.25">
      <c r="A799" s="227"/>
      <c r="B799" s="228"/>
      <c r="C799" s="266" t="s">
        <v>1017</v>
      </c>
      <c r="D799" s="233"/>
      <c r="E799" s="234">
        <v>747.48</v>
      </c>
      <c r="F799" s="231"/>
      <c r="G799" s="231"/>
      <c r="H799" s="231"/>
      <c r="I799" s="231"/>
      <c r="J799" s="231"/>
      <c r="K799" s="231"/>
      <c r="L799" s="231"/>
      <c r="M799" s="231"/>
      <c r="N799" s="230"/>
      <c r="O799" s="230"/>
      <c r="P799" s="230"/>
      <c r="Q799" s="230"/>
      <c r="R799" s="231"/>
      <c r="S799" s="231"/>
      <c r="T799" s="231"/>
      <c r="U799" s="231"/>
      <c r="V799" s="231"/>
      <c r="W799" s="231"/>
      <c r="X799" s="231"/>
      <c r="Y799" s="231"/>
      <c r="Z799" s="210"/>
      <c r="AA799" s="210"/>
      <c r="AB799" s="210"/>
      <c r="AC799" s="210"/>
      <c r="AD799" s="210"/>
      <c r="AE799" s="210"/>
      <c r="AF799" s="210"/>
      <c r="AG799" s="210" t="s">
        <v>243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ht="30.6" outlineLevel="3" x14ac:dyDescent="0.25">
      <c r="A800" s="227"/>
      <c r="B800" s="228"/>
      <c r="C800" s="266" t="s">
        <v>1018</v>
      </c>
      <c r="D800" s="233"/>
      <c r="E800" s="234">
        <v>178.62</v>
      </c>
      <c r="F800" s="231"/>
      <c r="G800" s="231"/>
      <c r="H800" s="231"/>
      <c r="I800" s="231"/>
      <c r="J800" s="231"/>
      <c r="K800" s="231"/>
      <c r="L800" s="231"/>
      <c r="M800" s="231"/>
      <c r="N800" s="230"/>
      <c r="O800" s="230"/>
      <c r="P800" s="230"/>
      <c r="Q800" s="230"/>
      <c r="R800" s="231"/>
      <c r="S800" s="231"/>
      <c r="T800" s="231"/>
      <c r="U800" s="231"/>
      <c r="V800" s="231"/>
      <c r="W800" s="231"/>
      <c r="X800" s="231"/>
      <c r="Y800" s="231"/>
      <c r="Z800" s="210"/>
      <c r="AA800" s="210"/>
      <c r="AB800" s="210"/>
      <c r="AC800" s="210"/>
      <c r="AD800" s="210"/>
      <c r="AE800" s="210"/>
      <c r="AF800" s="210"/>
      <c r="AG800" s="210" t="s">
        <v>243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ht="20.399999999999999" outlineLevel="3" x14ac:dyDescent="0.25">
      <c r="A801" s="227"/>
      <c r="B801" s="228"/>
      <c r="C801" s="266" t="s">
        <v>1019</v>
      </c>
      <c r="D801" s="233"/>
      <c r="E801" s="234">
        <v>83.55</v>
      </c>
      <c r="F801" s="231"/>
      <c r="G801" s="231"/>
      <c r="H801" s="231"/>
      <c r="I801" s="231"/>
      <c r="J801" s="231"/>
      <c r="K801" s="231"/>
      <c r="L801" s="231"/>
      <c r="M801" s="231"/>
      <c r="N801" s="230"/>
      <c r="O801" s="230"/>
      <c r="P801" s="230"/>
      <c r="Q801" s="230"/>
      <c r="R801" s="231"/>
      <c r="S801" s="231"/>
      <c r="T801" s="231"/>
      <c r="U801" s="231"/>
      <c r="V801" s="231"/>
      <c r="W801" s="231"/>
      <c r="X801" s="231"/>
      <c r="Y801" s="231"/>
      <c r="Z801" s="210"/>
      <c r="AA801" s="210"/>
      <c r="AB801" s="210"/>
      <c r="AC801" s="210"/>
      <c r="AD801" s="210"/>
      <c r="AE801" s="210"/>
      <c r="AF801" s="210"/>
      <c r="AG801" s="210" t="s">
        <v>243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ht="20.399999999999999" outlineLevel="3" x14ac:dyDescent="0.25">
      <c r="A802" s="227"/>
      <c r="B802" s="228"/>
      <c r="C802" s="266" t="s">
        <v>1020</v>
      </c>
      <c r="D802" s="233"/>
      <c r="E802" s="234">
        <v>349.02</v>
      </c>
      <c r="F802" s="231"/>
      <c r="G802" s="231"/>
      <c r="H802" s="231"/>
      <c r="I802" s="231"/>
      <c r="J802" s="231"/>
      <c r="K802" s="231"/>
      <c r="L802" s="231"/>
      <c r="M802" s="231"/>
      <c r="N802" s="230"/>
      <c r="O802" s="230"/>
      <c r="P802" s="230"/>
      <c r="Q802" s="230"/>
      <c r="R802" s="231"/>
      <c r="S802" s="231"/>
      <c r="T802" s="231"/>
      <c r="U802" s="231"/>
      <c r="V802" s="231"/>
      <c r="W802" s="231"/>
      <c r="X802" s="231"/>
      <c r="Y802" s="231"/>
      <c r="Z802" s="210"/>
      <c r="AA802" s="210"/>
      <c r="AB802" s="210"/>
      <c r="AC802" s="210"/>
      <c r="AD802" s="210"/>
      <c r="AE802" s="210"/>
      <c r="AF802" s="210"/>
      <c r="AG802" s="210" t="s">
        <v>243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3" x14ac:dyDescent="0.25">
      <c r="A803" s="227"/>
      <c r="B803" s="228"/>
      <c r="C803" s="266" t="s">
        <v>1021</v>
      </c>
      <c r="D803" s="233"/>
      <c r="E803" s="234">
        <v>834.48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243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3" x14ac:dyDescent="0.25">
      <c r="A804" s="227"/>
      <c r="B804" s="228"/>
      <c r="C804" s="266" t="s">
        <v>1022</v>
      </c>
      <c r="D804" s="233"/>
      <c r="E804" s="234">
        <v>420</v>
      </c>
      <c r="F804" s="231"/>
      <c r="G804" s="231"/>
      <c r="H804" s="231"/>
      <c r="I804" s="231"/>
      <c r="J804" s="231"/>
      <c r="K804" s="231"/>
      <c r="L804" s="231"/>
      <c r="M804" s="231"/>
      <c r="N804" s="230"/>
      <c r="O804" s="230"/>
      <c r="P804" s="230"/>
      <c r="Q804" s="230"/>
      <c r="R804" s="231"/>
      <c r="S804" s="231"/>
      <c r="T804" s="231"/>
      <c r="U804" s="231"/>
      <c r="V804" s="231"/>
      <c r="W804" s="231"/>
      <c r="X804" s="231"/>
      <c r="Y804" s="231"/>
      <c r="Z804" s="210"/>
      <c r="AA804" s="210"/>
      <c r="AB804" s="210"/>
      <c r="AC804" s="210"/>
      <c r="AD804" s="210"/>
      <c r="AE804" s="210"/>
      <c r="AF804" s="210"/>
      <c r="AG804" s="210" t="s">
        <v>243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3" x14ac:dyDescent="0.25">
      <c r="A805" s="227"/>
      <c r="B805" s="228"/>
      <c r="C805" s="266" t="s">
        <v>1023</v>
      </c>
      <c r="D805" s="233"/>
      <c r="E805" s="234">
        <v>191.28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243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1" x14ac:dyDescent="0.25">
      <c r="A806" s="249">
        <v>158</v>
      </c>
      <c r="B806" s="250" t="s">
        <v>1024</v>
      </c>
      <c r="C806" s="265" t="s">
        <v>1025</v>
      </c>
      <c r="D806" s="251" t="s">
        <v>272</v>
      </c>
      <c r="E806" s="252">
        <v>2824.085</v>
      </c>
      <c r="F806" s="253"/>
      <c r="G806" s="254">
        <f>ROUND(E806*F806,2)</f>
        <v>0</v>
      </c>
      <c r="H806" s="232"/>
      <c r="I806" s="231">
        <f>ROUND(E806*H806,2)</f>
        <v>0</v>
      </c>
      <c r="J806" s="232"/>
      <c r="K806" s="231">
        <f>ROUND(E806*J806,2)</f>
        <v>0</v>
      </c>
      <c r="L806" s="231">
        <v>21</v>
      </c>
      <c r="M806" s="231">
        <f>G806*(1+L806/100)</f>
        <v>0</v>
      </c>
      <c r="N806" s="230">
        <v>2.2000000000000001E-4</v>
      </c>
      <c r="O806" s="230">
        <f>ROUND(E806*N806,2)</f>
        <v>0.62</v>
      </c>
      <c r="P806" s="230">
        <v>0</v>
      </c>
      <c r="Q806" s="230">
        <f>ROUND(E806*P806,2)</f>
        <v>0</v>
      </c>
      <c r="R806" s="231"/>
      <c r="S806" s="231" t="s">
        <v>378</v>
      </c>
      <c r="T806" s="231" t="s">
        <v>379</v>
      </c>
      <c r="U806" s="231">
        <v>8.5999999999999993E-2</v>
      </c>
      <c r="V806" s="231">
        <f>ROUND(E806*U806,2)</f>
        <v>242.87</v>
      </c>
      <c r="W806" s="231"/>
      <c r="X806" s="231" t="s">
        <v>239</v>
      </c>
      <c r="Y806" s="231" t="s">
        <v>240</v>
      </c>
      <c r="Z806" s="210"/>
      <c r="AA806" s="210"/>
      <c r="AB806" s="210"/>
      <c r="AC806" s="210"/>
      <c r="AD806" s="210"/>
      <c r="AE806" s="210"/>
      <c r="AF806" s="210"/>
      <c r="AG806" s="210" t="s">
        <v>241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2" x14ac:dyDescent="0.25">
      <c r="A807" s="227"/>
      <c r="B807" s="228"/>
      <c r="C807" s="266" t="s">
        <v>1016</v>
      </c>
      <c r="D807" s="233"/>
      <c r="E807" s="234">
        <v>19.655000000000001</v>
      </c>
      <c r="F807" s="231"/>
      <c r="G807" s="231"/>
      <c r="H807" s="231"/>
      <c r="I807" s="231"/>
      <c r="J807" s="231"/>
      <c r="K807" s="231"/>
      <c r="L807" s="231"/>
      <c r="M807" s="231"/>
      <c r="N807" s="230"/>
      <c r="O807" s="230"/>
      <c r="P807" s="230"/>
      <c r="Q807" s="230"/>
      <c r="R807" s="231"/>
      <c r="S807" s="231"/>
      <c r="T807" s="231"/>
      <c r="U807" s="231"/>
      <c r="V807" s="231"/>
      <c r="W807" s="231"/>
      <c r="X807" s="231"/>
      <c r="Y807" s="231"/>
      <c r="Z807" s="210"/>
      <c r="AA807" s="210"/>
      <c r="AB807" s="210"/>
      <c r="AC807" s="210"/>
      <c r="AD807" s="210"/>
      <c r="AE807" s="210"/>
      <c r="AF807" s="210"/>
      <c r="AG807" s="210" t="s">
        <v>243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ht="20.399999999999999" outlineLevel="3" x14ac:dyDescent="0.25">
      <c r="A808" s="227"/>
      <c r="B808" s="228"/>
      <c r="C808" s="266" t="s">
        <v>1017</v>
      </c>
      <c r="D808" s="233"/>
      <c r="E808" s="234">
        <v>747.48</v>
      </c>
      <c r="F808" s="231"/>
      <c r="G808" s="231"/>
      <c r="H808" s="231"/>
      <c r="I808" s="231"/>
      <c r="J808" s="231"/>
      <c r="K808" s="231"/>
      <c r="L808" s="231"/>
      <c r="M808" s="231"/>
      <c r="N808" s="230"/>
      <c r="O808" s="230"/>
      <c r="P808" s="230"/>
      <c r="Q808" s="230"/>
      <c r="R808" s="231"/>
      <c r="S808" s="231"/>
      <c r="T808" s="231"/>
      <c r="U808" s="231"/>
      <c r="V808" s="231"/>
      <c r="W808" s="231"/>
      <c r="X808" s="231"/>
      <c r="Y808" s="231"/>
      <c r="Z808" s="210"/>
      <c r="AA808" s="210"/>
      <c r="AB808" s="210"/>
      <c r="AC808" s="210"/>
      <c r="AD808" s="210"/>
      <c r="AE808" s="210"/>
      <c r="AF808" s="210"/>
      <c r="AG808" s="210" t="s">
        <v>243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ht="30.6" outlineLevel="3" x14ac:dyDescent="0.25">
      <c r="A809" s="227"/>
      <c r="B809" s="228"/>
      <c r="C809" s="266" t="s">
        <v>1018</v>
      </c>
      <c r="D809" s="233"/>
      <c r="E809" s="234">
        <v>178.62</v>
      </c>
      <c r="F809" s="231"/>
      <c r="G809" s="231"/>
      <c r="H809" s="231"/>
      <c r="I809" s="231"/>
      <c r="J809" s="231"/>
      <c r="K809" s="231"/>
      <c r="L809" s="231"/>
      <c r="M809" s="231"/>
      <c r="N809" s="230"/>
      <c r="O809" s="230"/>
      <c r="P809" s="230"/>
      <c r="Q809" s="230"/>
      <c r="R809" s="231"/>
      <c r="S809" s="231"/>
      <c r="T809" s="231"/>
      <c r="U809" s="231"/>
      <c r="V809" s="231"/>
      <c r="W809" s="231"/>
      <c r="X809" s="231"/>
      <c r="Y809" s="231"/>
      <c r="Z809" s="210"/>
      <c r="AA809" s="210"/>
      <c r="AB809" s="210"/>
      <c r="AC809" s="210"/>
      <c r="AD809" s="210"/>
      <c r="AE809" s="210"/>
      <c r="AF809" s="210"/>
      <c r="AG809" s="210" t="s">
        <v>243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ht="20.399999999999999" outlineLevel="3" x14ac:dyDescent="0.25">
      <c r="A810" s="227"/>
      <c r="B810" s="228"/>
      <c r="C810" s="266" t="s">
        <v>1019</v>
      </c>
      <c r="D810" s="233"/>
      <c r="E810" s="234">
        <v>83.55</v>
      </c>
      <c r="F810" s="231"/>
      <c r="G810" s="231"/>
      <c r="H810" s="231"/>
      <c r="I810" s="231"/>
      <c r="J810" s="231"/>
      <c r="K810" s="231"/>
      <c r="L810" s="231"/>
      <c r="M810" s="231"/>
      <c r="N810" s="230"/>
      <c r="O810" s="230"/>
      <c r="P810" s="230"/>
      <c r="Q810" s="230"/>
      <c r="R810" s="231"/>
      <c r="S810" s="231"/>
      <c r="T810" s="231"/>
      <c r="U810" s="231"/>
      <c r="V810" s="231"/>
      <c r="W810" s="231"/>
      <c r="X810" s="231"/>
      <c r="Y810" s="231"/>
      <c r="Z810" s="210"/>
      <c r="AA810" s="210"/>
      <c r="AB810" s="210"/>
      <c r="AC810" s="210"/>
      <c r="AD810" s="210"/>
      <c r="AE810" s="210"/>
      <c r="AF810" s="210"/>
      <c r="AG810" s="210" t="s">
        <v>243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ht="20.399999999999999" outlineLevel="3" x14ac:dyDescent="0.25">
      <c r="A811" s="227"/>
      <c r="B811" s="228"/>
      <c r="C811" s="266" t="s">
        <v>1020</v>
      </c>
      <c r="D811" s="233"/>
      <c r="E811" s="234">
        <v>349.02</v>
      </c>
      <c r="F811" s="231"/>
      <c r="G811" s="231"/>
      <c r="H811" s="231"/>
      <c r="I811" s="231"/>
      <c r="J811" s="231"/>
      <c r="K811" s="231"/>
      <c r="L811" s="231"/>
      <c r="M811" s="231"/>
      <c r="N811" s="230"/>
      <c r="O811" s="230"/>
      <c r="P811" s="230"/>
      <c r="Q811" s="230"/>
      <c r="R811" s="231"/>
      <c r="S811" s="231"/>
      <c r="T811" s="231"/>
      <c r="U811" s="231"/>
      <c r="V811" s="231"/>
      <c r="W811" s="231"/>
      <c r="X811" s="231"/>
      <c r="Y811" s="231"/>
      <c r="Z811" s="210"/>
      <c r="AA811" s="210"/>
      <c r="AB811" s="210"/>
      <c r="AC811" s="210"/>
      <c r="AD811" s="210"/>
      <c r="AE811" s="210"/>
      <c r="AF811" s="210"/>
      <c r="AG811" s="210" t="s">
        <v>243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3" x14ac:dyDescent="0.25">
      <c r="A812" s="227"/>
      <c r="B812" s="228"/>
      <c r="C812" s="266" t="s">
        <v>1021</v>
      </c>
      <c r="D812" s="233"/>
      <c r="E812" s="234">
        <v>834.48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243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27"/>
      <c r="B813" s="228"/>
      <c r="C813" s="266" t="s">
        <v>1022</v>
      </c>
      <c r="D813" s="233"/>
      <c r="E813" s="234">
        <v>420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243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27"/>
      <c r="B814" s="228"/>
      <c r="C814" s="266" t="s">
        <v>1023</v>
      </c>
      <c r="D814" s="233"/>
      <c r="E814" s="234">
        <v>191.28</v>
      </c>
      <c r="F814" s="231"/>
      <c r="G814" s="231"/>
      <c r="H814" s="231"/>
      <c r="I814" s="231"/>
      <c r="J814" s="231"/>
      <c r="K814" s="231"/>
      <c r="L814" s="231"/>
      <c r="M814" s="231"/>
      <c r="N814" s="230"/>
      <c r="O814" s="230"/>
      <c r="P814" s="230"/>
      <c r="Q814" s="230"/>
      <c r="R814" s="231"/>
      <c r="S814" s="231"/>
      <c r="T814" s="231"/>
      <c r="U814" s="231"/>
      <c r="V814" s="231"/>
      <c r="W814" s="231"/>
      <c r="X814" s="231"/>
      <c r="Y814" s="231"/>
      <c r="Z814" s="210"/>
      <c r="AA814" s="210"/>
      <c r="AB814" s="210"/>
      <c r="AC814" s="210"/>
      <c r="AD814" s="210"/>
      <c r="AE814" s="210"/>
      <c r="AF814" s="210"/>
      <c r="AG814" s="210" t="s">
        <v>243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x14ac:dyDescent="0.25">
      <c r="A815" s="242" t="s">
        <v>232</v>
      </c>
      <c r="B815" s="243" t="s">
        <v>198</v>
      </c>
      <c r="C815" s="264" t="s">
        <v>199</v>
      </c>
      <c r="D815" s="244"/>
      <c r="E815" s="245"/>
      <c r="F815" s="246"/>
      <c r="G815" s="247">
        <f>SUMIF(AG816:AG935,"&lt;&gt;NOR",G816:G935)</f>
        <v>0</v>
      </c>
      <c r="H815" s="241"/>
      <c r="I815" s="241">
        <f>SUM(I816:I935)</f>
        <v>0</v>
      </c>
      <c r="J815" s="241"/>
      <c r="K815" s="241">
        <f>SUM(K816:K935)</f>
        <v>0</v>
      </c>
      <c r="L815" s="241"/>
      <c r="M815" s="241">
        <f>SUM(M816:M935)</f>
        <v>0</v>
      </c>
      <c r="N815" s="240"/>
      <c r="O815" s="240">
        <f>SUM(O816:O935)</f>
        <v>0.15000000000000002</v>
      </c>
      <c r="P815" s="240"/>
      <c r="Q815" s="240">
        <f>SUM(Q816:Q935)</f>
        <v>0</v>
      </c>
      <c r="R815" s="241"/>
      <c r="S815" s="241"/>
      <c r="T815" s="241"/>
      <c r="U815" s="241"/>
      <c r="V815" s="241">
        <f>SUM(V816:V935)</f>
        <v>96.45</v>
      </c>
      <c r="W815" s="241"/>
      <c r="X815" s="241"/>
      <c r="Y815" s="241"/>
      <c r="AG815" t="s">
        <v>233</v>
      </c>
    </row>
    <row r="816" spans="1:60" outlineLevel="1" x14ac:dyDescent="0.25">
      <c r="A816" s="249">
        <v>159</v>
      </c>
      <c r="B816" s="250" t="s">
        <v>1026</v>
      </c>
      <c r="C816" s="265" t="s">
        <v>1027</v>
      </c>
      <c r="D816" s="251" t="s">
        <v>272</v>
      </c>
      <c r="E816" s="252">
        <v>688.91112999999996</v>
      </c>
      <c r="F816" s="253"/>
      <c r="G816" s="254">
        <f>ROUND(E816*F816,2)</f>
        <v>0</v>
      </c>
      <c r="H816" s="232"/>
      <c r="I816" s="231">
        <f>ROUND(E816*H816,2)</f>
        <v>0</v>
      </c>
      <c r="J816" s="232"/>
      <c r="K816" s="231">
        <f>ROUND(E816*J816,2)</f>
        <v>0</v>
      </c>
      <c r="L816" s="231">
        <v>21</v>
      </c>
      <c r="M816" s="231">
        <f>G816*(1+L816/100)</f>
        <v>0</v>
      </c>
      <c r="N816" s="230">
        <v>6.9999999999999994E-5</v>
      </c>
      <c r="O816" s="230">
        <f>ROUND(E816*N816,2)</f>
        <v>0.05</v>
      </c>
      <c r="P816" s="230">
        <v>0</v>
      </c>
      <c r="Q816" s="230">
        <f>ROUND(E816*P816,2)</f>
        <v>0</v>
      </c>
      <c r="R816" s="231"/>
      <c r="S816" s="231" t="s">
        <v>237</v>
      </c>
      <c r="T816" s="231" t="s">
        <v>238</v>
      </c>
      <c r="U816" s="231">
        <v>0.03</v>
      </c>
      <c r="V816" s="231">
        <f>ROUND(E816*U816,2)</f>
        <v>20.67</v>
      </c>
      <c r="W816" s="231"/>
      <c r="X816" s="231" t="s">
        <v>239</v>
      </c>
      <c r="Y816" s="231" t="s">
        <v>240</v>
      </c>
      <c r="Z816" s="210"/>
      <c r="AA816" s="210"/>
      <c r="AB816" s="210"/>
      <c r="AC816" s="210"/>
      <c r="AD816" s="210"/>
      <c r="AE816" s="210"/>
      <c r="AF816" s="210"/>
      <c r="AG816" s="210" t="s">
        <v>241</v>
      </c>
      <c r="AH816" s="210"/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2" x14ac:dyDescent="0.25">
      <c r="A817" s="227"/>
      <c r="B817" s="228"/>
      <c r="C817" s="266" t="s">
        <v>1028</v>
      </c>
      <c r="D817" s="233"/>
      <c r="E817" s="234">
        <v>9.6999999999999993</v>
      </c>
      <c r="F817" s="231"/>
      <c r="G817" s="231"/>
      <c r="H817" s="231"/>
      <c r="I817" s="231"/>
      <c r="J817" s="231"/>
      <c r="K817" s="231"/>
      <c r="L817" s="231"/>
      <c r="M817" s="231"/>
      <c r="N817" s="230"/>
      <c r="O817" s="230"/>
      <c r="P817" s="230"/>
      <c r="Q817" s="230"/>
      <c r="R817" s="231"/>
      <c r="S817" s="231"/>
      <c r="T817" s="231"/>
      <c r="U817" s="231"/>
      <c r="V817" s="231"/>
      <c r="W817" s="231"/>
      <c r="X817" s="231"/>
      <c r="Y817" s="231"/>
      <c r="Z817" s="210"/>
      <c r="AA817" s="210"/>
      <c r="AB817" s="210"/>
      <c r="AC817" s="210"/>
      <c r="AD817" s="210"/>
      <c r="AE817" s="210"/>
      <c r="AF817" s="210"/>
      <c r="AG817" s="210" t="s">
        <v>243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27"/>
      <c r="B818" s="228"/>
      <c r="C818" s="266" t="s">
        <v>1029</v>
      </c>
      <c r="D818" s="233"/>
      <c r="E818" s="234">
        <v>11.07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243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27"/>
      <c r="B819" s="228"/>
      <c r="C819" s="266" t="s">
        <v>1030</v>
      </c>
      <c r="D819" s="233"/>
      <c r="E819" s="234">
        <v>4.07</v>
      </c>
      <c r="F819" s="231"/>
      <c r="G819" s="231"/>
      <c r="H819" s="231"/>
      <c r="I819" s="231"/>
      <c r="J819" s="231"/>
      <c r="K819" s="231"/>
      <c r="L819" s="231"/>
      <c r="M819" s="231"/>
      <c r="N819" s="230"/>
      <c r="O819" s="230"/>
      <c r="P819" s="230"/>
      <c r="Q819" s="230"/>
      <c r="R819" s="231"/>
      <c r="S819" s="231"/>
      <c r="T819" s="231"/>
      <c r="U819" s="231"/>
      <c r="V819" s="231"/>
      <c r="W819" s="231"/>
      <c r="X819" s="231"/>
      <c r="Y819" s="231"/>
      <c r="Z819" s="210"/>
      <c r="AA819" s="210"/>
      <c r="AB819" s="210"/>
      <c r="AC819" s="210"/>
      <c r="AD819" s="210"/>
      <c r="AE819" s="210"/>
      <c r="AF819" s="210"/>
      <c r="AG819" s="210" t="s">
        <v>243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27"/>
      <c r="B820" s="228"/>
      <c r="C820" s="266" t="s">
        <v>1031</v>
      </c>
      <c r="D820" s="233"/>
      <c r="E820" s="234">
        <v>4.4612499999999997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243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3" x14ac:dyDescent="0.25">
      <c r="A821" s="227"/>
      <c r="B821" s="228"/>
      <c r="C821" s="266" t="s">
        <v>1032</v>
      </c>
      <c r="D821" s="233"/>
      <c r="E821" s="234">
        <v>9.99</v>
      </c>
      <c r="F821" s="231"/>
      <c r="G821" s="231"/>
      <c r="H821" s="231"/>
      <c r="I821" s="231"/>
      <c r="J821" s="231"/>
      <c r="K821" s="231"/>
      <c r="L821" s="231"/>
      <c r="M821" s="231"/>
      <c r="N821" s="230"/>
      <c r="O821" s="230"/>
      <c r="P821" s="230"/>
      <c r="Q821" s="230"/>
      <c r="R821" s="231"/>
      <c r="S821" s="231"/>
      <c r="T821" s="231"/>
      <c r="U821" s="231"/>
      <c r="V821" s="231"/>
      <c r="W821" s="231"/>
      <c r="X821" s="231"/>
      <c r="Y821" s="231"/>
      <c r="Z821" s="210"/>
      <c r="AA821" s="210"/>
      <c r="AB821" s="210"/>
      <c r="AC821" s="210"/>
      <c r="AD821" s="210"/>
      <c r="AE821" s="210"/>
      <c r="AF821" s="210"/>
      <c r="AG821" s="210" t="s">
        <v>243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27"/>
      <c r="B822" s="228"/>
      <c r="C822" s="266" t="s">
        <v>1033</v>
      </c>
      <c r="D822" s="233"/>
      <c r="E822" s="234">
        <v>4.07</v>
      </c>
      <c r="F822" s="231"/>
      <c r="G822" s="231"/>
      <c r="H822" s="231"/>
      <c r="I822" s="231"/>
      <c r="J822" s="231"/>
      <c r="K822" s="231"/>
      <c r="L822" s="231"/>
      <c r="M822" s="231"/>
      <c r="N822" s="230"/>
      <c r="O822" s="230"/>
      <c r="P822" s="230"/>
      <c r="Q822" s="230"/>
      <c r="R822" s="231"/>
      <c r="S822" s="231"/>
      <c r="T822" s="231"/>
      <c r="U822" s="231"/>
      <c r="V822" s="231"/>
      <c r="W822" s="231"/>
      <c r="X822" s="231"/>
      <c r="Y822" s="231"/>
      <c r="Z822" s="210"/>
      <c r="AA822" s="210"/>
      <c r="AB822" s="210"/>
      <c r="AC822" s="210"/>
      <c r="AD822" s="210"/>
      <c r="AE822" s="210"/>
      <c r="AF822" s="210"/>
      <c r="AG822" s="210" t="s">
        <v>243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27"/>
      <c r="B823" s="228"/>
      <c r="C823" s="266" t="s">
        <v>548</v>
      </c>
      <c r="D823" s="233"/>
      <c r="E823" s="234">
        <v>3.9775</v>
      </c>
      <c r="F823" s="231"/>
      <c r="G823" s="231"/>
      <c r="H823" s="231"/>
      <c r="I823" s="231"/>
      <c r="J823" s="231"/>
      <c r="K823" s="231"/>
      <c r="L823" s="231"/>
      <c r="M823" s="231"/>
      <c r="N823" s="230"/>
      <c r="O823" s="230"/>
      <c r="P823" s="230"/>
      <c r="Q823" s="230"/>
      <c r="R823" s="231"/>
      <c r="S823" s="231"/>
      <c r="T823" s="231"/>
      <c r="U823" s="231"/>
      <c r="V823" s="231"/>
      <c r="W823" s="231"/>
      <c r="X823" s="231"/>
      <c r="Y823" s="231"/>
      <c r="Z823" s="210"/>
      <c r="AA823" s="210"/>
      <c r="AB823" s="210"/>
      <c r="AC823" s="210"/>
      <c r="AD823" s="210"/>
      <c r="AE823" s="210"/>
      <c r="AF823" s="210"/>
      <c r="AG823" s="210" t="s">
        <v>243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27"/>
      <c r="B824" s="228"/>
      <c r="C824" s="266" t="s">
        <v>1034</v>
      </c>
      <c r="D824" s="233"/>
      <c r="E824" s="234">
        <v>1.9350000000000001</v>
      </c>
      <c r="F824" s="231"/>
      <c r="G824" s="231"/>
      <c r="H824" s="231"/>
      <c r="I824" s="231"/>
      <c r="J824" s="231"/>
      <c r="K824" s="231"/>
      <c r="L824" s="231"/>
      <c r="M824" s="231"/>
      <c r="N824" s="230"/>
      <c r="O824" s="230"/>
      <c r="P824" s="230"/>
      <c r="Q824" s="230"/>
      <c r="R824" s="231"/>
      <c r="S824" s="231"/>
      <c r="T824" s="231"/>
      <c r="U824" s="231"/>
      <c r="V824" s="231"/>
      <c r="W824" s="231"/>
      <c r="X824" s="231"/>
      <c r="Y824" s="231"/>
      <c r="Z824" s="210"/>
      <c r="AA824" s="210"/>
      <c r="AB824" s="210"/>
      <c r="AC824" s="210"/>
      <c r="AD824" s="210"/>
      <c r="AE824" s="210"/>
      <c r="AF824" s="210"/>
      <c r="AG824" s="210" t="s">
        <v>243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27"/>
      <c r="B825" s="228"/>
      <c r="C825" s="266" t="s">
        <v>986</v>
      </c>
      <c r="D825" s="233"/>
      <c r="E825" s="234">
        <v>5.05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243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ht="20.399999999999999" outlineLevel="3" x14ac:dyDescent="0.25">
      <c r="A826" s="227"/>
      <c r="B826" s="228"/>
      <c r="C826" s="266" t="s">
        <v>1035</v>
      </c>
      <c r="D826" s="233"/>
      <c r="E826" s="234">
        <v>53.115000000000002</v>
      </c>
      <c r="F826" s="231"/>
      <c r="G826" s="231"/>
      <c r="H826" s="231"/>
      <c r="I826" s="231"/>
      <c r="J826" s="231"/>
      <c r="K826" s="231"/>
      <c r="L826" s="231"/>
      <c r="M826" s="231"/>
      <c r="N826" s="230"/>
      <c r="O826" s="230"/>
      <c r="P826" s="230"/>
      <c r="Q826" s="230"/>
      <c r="R826" s="231"/>
      <c r="S826" s="231"/>
      <c r="T826" s="231"/>
      <c r="U826" s="231"/>
      <c r="V826" s="231"/>
      <c r="W826" s="231"/>
      <c r="X826" s="231"/>
      <c r="Y826" s="231"/>
      <c r="Z826" s="210"/>
      <c r="AA826" s="210"/>
      <c r="AB826" s="210"/>
      <c r="AC826" s="210"/>
      <c r="AD826" s="210"/>
      <c r="AE826" s="210"/>
      <c r="AF826" s="210"/>
      <c r="AG826" s="210" t="s">
        <v>243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27"/>
      <c r="B827" s="228"/>
      <c r="C827" s="266" t="s">
        <v>1036</v>
      </c>
      <c r="D827" s="233"/>
      <c r="E827" s="234">
        <v>53.715000000000003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243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27"/>
      <c r="B828" s="228"/>
      <c r="C828" s="266" t="s">
        <v>553</v>
      </c>
      <c r="D828" s="233"/>
      <c r="E828" s="234">
        <v>3.8</v>
      </c>
      <c r="F828" s="231"/>
      <c r="G828" s="231"/>
      <c r="H828" s="231"/>
      <c r="I828" s="231"/>
      <c r="J828" s="231"/>
      <c r="K828" s="231"/>
      <c r="L828" s="231"/>
      <c r="M828" s="231"/>
      <c r="N828" s="230"/>
      <c r="O828" s="230"/>
      <c r="P828" s="230"/>
      <c r="Q828" s="230"/>
      <c r="R828" s="231"/>
      <c r="S828" s="231"/>
      <c r="T828" s="231"/>
      <c r="U828" s="231"/>
      <c r="V828" s="231"/>
      <c r="W828" s="231"/>
      <c r="X828" s="231"/>
      <c r="Y828" s="231"/>
      <c r="Z828" s="210"/>
      <c r="AA828" s="210"/>
      <c r="AB828" s="210"/>
      <c r="AC828" s="210"/>
      <c r="AD828" s="210"/>
      <c r="AE828" s="210"/>
      <c r="AF828" s="210"/>
      <c r="AG828" s="210" t="s">
        <v>243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27"/>
      <c r="B829" s="228"/>
      <c r="C829" s="266" t="s">
        <v>1037</v>
      </c>
      <c r="D829" s="233"/>
      <c r="E829" s="234">
        <v>1.4175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243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27"/>
      <c r="B830" s="228"/>
      <c r="C830" s="266" t="s">
        <v>1038</v>
      </c>
      <c r="D830" s="233"/>
      <c r="E830" s="234">
        <v>1.4175</v>
      </c>
      <c r="F830" s="231"/>
      <c r="G830" s="231"/>
      <c r="H830" s="231"/>
      <c r="I830" s="231"/>
      <c r="J830" s="231"/>
      <c r="K830" s="231"/>
      <c r="L830" s="231"/>
      <c r="M830" s="231"/>
      <c r="N830" s="230"/>
      <c r="O830" s="230"/>
      <c r="P830" s="230"/>
      <c r="Q830" s="230"/>
      <c r="R830" s="231"/>
      <c r="S830" s="231"/>
      <c r="T830" s="231"/>
      <c r="U830" s="231"/>
      <c r="V830" s="231"/>
      <c r="W830" s="231"/>
      <c r="X830" s="231"/>
      <c r="Y830" s="231"/>
      <c r="Z830" s="210"/>
      <c r="AA830" s="210"/>
      <c r="AB830" s="210"/>
      <c r="AC830" s="210"/>
      <c r="AD830" s="210"/>
      <c r="AE830" s="210"/>
      <c r="AF830" s="210"/>
      <c r="AG830" s="210" t="s">
        <v>243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27"/>
      <c r="B831" s="228"/>
      <c r="C831" s="266" t="s">
        <v>556</v>
      </c>
      <c r="D831" s="233"/>
      <c r="E831" s="234">
        <v>3.8</v>
      </c>
      <c r="F831" s="231"/>
      <c r="G831" s="231"/>
      <c r="H831" s="231"/>
      <c r="I831" s="231"/>
      <c r="J831" s="231"/>
      <c r="K831" s="231"/>
      <c r="L831" s="231"/>
      <c r="M831" s="231"/>
      <c r="N831" s="230"/>
      <c r="O831" s="230"/>
      <c r="P831" s="230"/>
      <c r="Q831" s="230"/>
      <c r="R831" s="231"/>
      <c r="S831" s="231"/>
      <c r="T831" s="231"/>
      <c r="U831" s="231"/>
      <c r="V831" s="231"/>
      <c r="W831" s="231"/>
      <c r="X831" s="231"/>
      <c r="Y831" s="231"/>
      <c r="Z831" s="210"/>
      <c r="AA831" s="210"/>
      <c r="AB831" s="210"/>
      <c r="AC831" s="210"/>
      <c r="AD831" s="210"/>
      <c r="AE831" s="210"/>
      <c r="AF831" s="210"/>
      <c r="AG831" s="210" t="s">
        <v>243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27"/>
      <c r="B832" s="228"/>
      <c r="C832" s="266" t="s">
        <v>1039</v>
      </c>
      <c r="D832" s="233"/>
      <c r="E832" s="234">
        <v>56.914999999999999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243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27"/>
      <c r="B833" s="228"/>
      <c r="C833" s="266" t="s">
        <v>1040</v>
      </c>
      <c r="D833" s="233"/>
      <c r="E833" s="234">
        <v>23.7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243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27"/>
      <c r="B834" s="228"/>
      <c r="C834" s="266" t="s">
        <v>1041</v>
      </c>
      <c r="D834" s="233"/>
      <c r="E834" s="234">
        <v>23.25</v>
      </c>
      <c r="F834" s="231"/>
      <c r="G834" s="231"/>
      <c r="H834" s="231"/>
      <c r="I834" s="231"/>
      <c r="J834" s="231"/>
      <c r="K834" s="231"/>
      <c r="L834" s="231"/>
      <c r="M834" s="231"/>
      <c r="N834" s="230"/>
      <c r="O834" s="230"/>
      <c r="P834" s="230"/>
      <c r="Q834" s="230"/>
      <c r="R834" s="231"/>
      <c r="S834" s="231"/>
      <c r="T834" s="231"/>
      <c r="U834" s="231"/>
      <c r="V834" s="231"/>
      <c r="W834" s="231"/>
      <c r="X834" s="231"/>
      <c r="Y834" s="231"/>
      <c r="Z834" s="210"/>
      <c r="AA834" s="210"/>
      <c r="AB834" s="210"/>
      <c r="AC834" s="210"/>
      <c r="AD834" s="210"/>
      <c r="AE834" s="210"/>
      <c r="AF834" s="210"/>
      <c r="AG834" s="210" t="s">
        <v>243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27"/>
      <c r="B835" s="228"/>
      <c r="C835" s="266" t="s">
        <v>1042</v>
      </c>
      <c r="D835" s="233"/>
      <c r="E835" s="234">
        <v>25.1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243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27"/>
      <c r="B836" s="228"/>
      <c r="C836" s="266" t="s">
        <v>1043</v>
      </c>
      <c r="D836" s="233"/>
      <c r="E836" s="234">
        <v>21.054749999999999</v>
      </c>
      <c r="F836" s="231"/>
      <c r="G836" s="231"/>
      <c r="H836" s="231"/>
      <c r="I836" s="231"/>
      <c r="J836" s="231"/>
      <c r="K836" s="231"/>
      <c r="L836" s="231"/>
      <c r="M836" s="231"/>
      <c r="N836" s="230"/>
      <c r="O836" s="230"/>
      <c r="P836" s="230"/>
      <c r="Q836" s="230"/>
      <c r="R836" s="231"/>
      <c r="S836" s="231"/>
      <c r="T836" s="231"/>
      <c r="U836" s="231"/>
      <c r="V836" s="231"/>
      <c r="W836" s="231"/>
      <c r="X836" s="231"/>
      <c r="Y836" s="231"/>
      <c r="Z836" s="210"/>
      <c r="AA836" s="210"/>
      <c r="AB836" s="210"/>
      <c r="AC836" s="210"/>
      <c r="AD836" s="210"/>
      <c r="AE836" s="210"/>
      <c r="AF836" s="210"/>
      <c r="AG836" s="210" t="s">
        <v>243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27"/>
      <c r="B837" s="228"/>
      <c r="C837" s="266" t="s">
        <v>1044</v>
      </c>
      <c r="D837" s="233"/>
      <c r="E837" s="234">
        <v>56.914999999999999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243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27"/>
      <c r="B838" s="228"/>
      <c r="C838" s="266" t="s">
        <v>561</v>
      </c>
      <c r="D838" s="233"/>
      <c r="E838" s="234">
        <v>3.8</v>
      </c>
      <c r="F838" s="231"/>
      <c r="G838" s="231"/>
      <c r="H838" s="231"/>
      <c r="I838" s="231"/>
      <c r="J838" s="231"/>
      <c r="K838" s="231"/>
      <c r="L838" s="231"/>
      <c r="M838" s="231"/>
      <c r="N838" s="230"/>
      <c r="O838" s="230"/>
      <c r="P838" s="230"/>
      <c r="Q838" s="230"/>
      <c r="R838" s="231"/>
      <c r="S838" s="231"/>
      <c r="T838" s="231"/>
      <c r="U838" s="231"/>
      <c r="V838" s="231"/>
      <c r="W838" s="231"/>
      <c r="X838" s="231"/>
      <c r="Y838" s="231"/>
      <c r="Z838" s="210"/>
      <c r="AA838" s="210"/>
      <c r="AB838" s="210"/>
      <c r="AC838" s="210"/>
      <c r="AD838" s="210"/>
      <c r="AE838" s="210"/>
      <c r="AF838" s="210"/>
      <c r="AG838" s="210" t="s">
        <v>243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27"/>
      <c r="B839" s="228"/>
      <c r="C839" s="266" t="s">
        <v>1045</v>
      </c>
      <c r="D839" s="233"/>
      <c r="E839" s="234">
        <v>1.4175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243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27"/>
      <c r="B840" s="228"/>
      <c r="C840" s="266" t="s">
        <v>1046</v>
      </c>
      <c r="D840" s="233"/>
      <c r="E840" s="234">
        <v>1.4175</v>
      </c>
      <c r="F840" s="231"/>
      <c r="G840" s="231"/>
      <c r="H840" s="231"/>
      <c r="I840" s="231"/>
      <c r="J840" s="231"/>
      <c r="K840" s="231"/>
      <c r="L840" s="231"/>
      <c r="M840" s="231"/>
      <c r="N840" s="230"/>
      <c r="O840" s="230"/>
      <c r="P840" s="230"/>
      <c r="Q840" s="230"/>
      <c r="R840" s="231"/>
      <c r="S840" s="231"/>
      <c r="T840" s="231"/>
      <c r="U840" s="231"/>
      <c r="V840" s="231"/>
      <c r="W840" s="231"/>
      <c r="X840" s="231"/>
      <c r="Y840" s="231"/>
      <c r="Z840" s="210"/>
      <c r="AA840" s="210"/>
      <c r="AB840" s="210"/>
      <c r="AC840" s="210"/>
      <c r="AD840" s="210"/>
      <c r="AE840" s="210"/>
      <c r="AF840" s="210"/>
      <c r="AG840" s="210" t="s">
        <v>243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27"/>
      <c r="B841" s="228"/>
      <c r="C841" s="266" t="s">
        <v>564</v>
      </c>
      <c r="D841" s="233"/>
      <c r="E841" s="234">
        <v>3.8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243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27"/>
      <c r="B842" s="228"/>
      <c r="C842" s="266" t="s">
        <v>1047</v>
      </c>
      <c r="D842" s="233"/>
      <c r="E842" s="234">
        <v>53.715000000000003</v>
      </c>
      <c r="F842" s="231"/>
      <c r="G842" s="231"/>
      <c r="H842" s="231"/>
      <c r="I842" s="231"/>
      <c r="J842" s="231"/>
      <c r="K842" s="231"/>
      <c r="L842" s="231"/>
      <c r="M842" s="231"/>
      <c r="N842" s="230"/>
      <c r="O842" s="230"/>
      <c r="P842" s="230"/>
      <c r="Q842" s="230"/>
      <c r="R842" s="231"/>
      <c r="S842" s="231"/>
      <c r="T842" s="231"/>
      <c r="U842" s="231"/>
      <c r="V842" s="231"/>
      <c r="W842" s="231"/>
      <c r="X842" s="231"/>
      <c r="Y842" s="231"/>
      <c r="Z842" s="210"/>
      <c r="AA842" s="210"/>
      <c r="AB842" s="210"/>
      <c r="AC842" s="210"/>
      <c r="AD842" s="210"/>
      <c r="AE842" s="210"/>
      <c r="AF842" s="210"/>
      <c r="AG842" s="210" t="s">
        <v>243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27"/>
      <c r="B843" s="228"/>
      <c r="C843" s="266" t="s">
        <v>1048</v>
      </c>
      <c r="D843" s="233"/>
      <c r="E843" s="234">
        <v>53.715000000000003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243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3" x14ac:dyDescent="0.25">
      <c r="A844" s="227"/>
      <c r="B844" s="228"/>
      <c r="C844" s="266" t="s">
        <v>567</v>
      </c>
      <c r="D844" s="233"/>
      <c r="E844" s="234">
        <v>3.8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243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27"/>
      <c r="B845" s="228"/>
      <c r="C845" s="266" t="s">
        <v>1049</v>
      </c>
      <c r="D845" s="233"/>
      <c r="E845" s="234">
        <v>1.4175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243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27"/>
      <c r="B846" s="228"/>
      <c r="C846" s="266" t="s">
        <v>1050</v>
      </c>
      <c r="D846" s="233"/>
      <c r="E846" s="234">
        <v>1.4175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243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27"/>
      <c r="B847" s="228"/>
      <c r="C847" s="266" t="s">
        <v>570</v>
      </c>
      <c r="D847" s="233"/>
      <c r="E847" s="234">
        <v>3.8</v>
      </c>
      <c r="F847" s="231"/>
      <c r="G847" s="231"/>
      <c r="H847" s="231"/>
      <c r="I847" s="231"/>
      <c r="J847" s="231"/>
      <c r="K847" s="231"/>
      <c r="L847" s="231"/>
      <c r="M847" s="231"/>
      <c r="N847" s="230"/>
      <c r="O847" s="230"/>
      <c r="P847" s="230"/>
      <c r="Q847" s="230"/>
      <c r="R847" s="231"/>
      <c r="S847" s="231"/>
      <c r="T847" s="231"/>
      <c r="U847" s="231"/>
      <c r="V847" s="231"/>
      <c r="W847" s="231"/>
      <c r="X847" s="231"/>
      <c r="Y847" s="231"/>
      <c r="Z847" s="210"/>
      <c r="AA847" s="210"/>
      <c r="AB847" s="210"/>
      <c r="AC847" s="210"/>
      <c r="AD847" s="210"/>
      <c r="AE847" s="210"/>
      <c r="AF847" s="210"/>
      <c r="AG847" s="210" t="s">
        <v>243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27"/>
      <c r="B848" s="228"/>
      <c r="C848" s="266" t="s">
        <v>1051</v>
      </c>
      <c r="D848" s="233"/>
      <c r="E848" s="234">
        <v>48.99438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243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ht="20.399999999999999" outlineLevel="3" x14ac:dyDescent="0.25">
      <c r="A849" s="227"/>
      <c r="B849" s="228"/>
      <c r="C849" s="266" t="s">
        <v>1052</v>
      </c>
      <c r="D849" s="233"/>
      <c r="E849" s="234">
        <v>25.414750000000002</v>
      </c>
      <c r="F849" s="231"/>
      <c r="G849" s="231"/>
      <c r="H849" s="231"/>
      <c r="I849" s="231"/>
      <c r="J849" s="231"/>
      <c r="K849" s="231"/>
      <c r="L849" s="231"/>
      <c r="M849" s="231"/>
      <c r="N849" s="230"/>
      <c r="O849" s="230"/>
      <c r="P849" s="230"/>
      <c r="Q849" s="230"/>
      <c r="R849" s="231"/>
      <c r="S849" s="231"/>
      <c r="T849" s="231"/>
      <c r="U849" s="231"/>
      <c r="V849" s="231"/>
      <c r="W849" s="231"/>
      <c r="X849" s="231"/>
      <c r="Y849" s="231"/>
      <c r="Z849" s="210"/>
      <c r="AA849" s="210"/>
      <c r="AB849" s="210"/>
      <c r="AC849" s="210"/>
      <c r="AD849" s="210"/>
      <c r="AE849" s="210"/>
      <c r="AF849" s="210"/>
      <c r="AG849" s="210" t="s">
        <v>243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3" x14ac:dyDescent="0.25">
      <c r="A850" s="227"/>
      <c r="B850" s="228"/>
      <c r="C850" s="266" t="s">
        <v>1053</v>
      </c>
      <c r="D850" s="233"/>
      <c r="E850" s="234">
        <v>15.827500000000001</v>
      </c>
      <c r="F850" s="231"/>
      <c r="G850" s="231"/>
      <c r="H850" s="231"/>
      <c r="I850" s="231"/>
      <c r="J850" s="231"/>
      <c r="K850" s="231"/>
      <c r="L850" s="231"/>
      <c r="M850" s="231"/>
      <c r="N850" s="230"/>
      <c r="O850" s="230"/>
      <c r="P850" s="230"/>
      <c r="Q850" s="230"/>
      <c r="R850" s="231"/>
      <c r="S850" s="231"/>
      <c r="T850" s="231"/>
      <c r="U850" s="231"/>
      <c r="V850" s="231"/>
      <c r="W850" s="231"/>
      <c r="X850" s="231"/>
      <c r="Y850" s="231"/>
      <c r="Z850" s="210"/>
      <c r="AA850" s="210"/>
      <c r="AB850" s="210"/>
      <c r="AC850" s="210"/>
      <c r="AD850" s="210"/>
      <c r="AE850" s="210"/>
      <c r="AF850" s="210"/>
      <c r="AG850" s="210" t="s">
        <v>243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3" x14ac:dyDescent="0.25">
      <c r="A851" s="227"/>
      <c r="B851" s="228"/>
      <c r="C851" s="266" t="s">
        <v>1054</v>
      </c>
      <c r="D851" s="233"/>
      <c r="E851" s="234">
        <v>33.152500000000003</v>
      </c>
      <c r="F851" s="231"/>
      <c r="G851" s="231"/>
      <c r="H851" s="231"/>
      <c r="I851" s="231"/>
      <c r="J851" s="231"/>
      <c r="K851" s="231"/>
      <c r="L851" s="231"/>
      <c r="M851" s="231"/>
      <c r="N851" s="230"/>
      <c r="O851" s="230"/>
      <c r="P851" s="230"/>
      <c r="Q851" s="230"/>
      <c r="R851" s="231"/>
      <c r="S851" s="231"/>
      <c r="T851" s="231"/>
      <c r="U851" s="231"/>
      <c r="V851" s="231"/>
      <c r="W851" s="231"/>
      <c r="X851" s="231"/>
      <c r="Y851" s="231"/>
      <c r="Z851" s="210"/>
      <c r="AA851" s="210"/>
      <c r="AB851" s="210"/>
      <c r="AC851" s="210"/>
      <c r="AD851" s="210"/>
      <c r="AE851" s="210"/>
      <c r="AF851" s="210"/>
      <c r="AG851" s="210" t="s">
        <v>243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3" x14ac:dyDescent="0.25">
      <c r="A852" s="227"/>
      <c r="B852" s="228"/>
      <c r="C852" s="266" t="s">
        <v>1055</v>
      </c>
      <c r="D852" s="233"/>
      <c r="E852" s="234">
        <v>15.827500000000001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243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27"/>
      <c r="B853" s="228"/>
      <c r="C853" s="266" t="s">
        <v>1056</v>
      </c>
      <c r="D853" s="233"/>
      <c r="E853" s="234">
        <v>11.846500000000001</v>
      </c>
      <c r="F853" s="231"/>
      <c r="G853" s="231"/>
      <c r="H853" s="231"/>
      <c r="I853" s="231"/>
      <c r="J853" s="231"/>
      <c r="K853" s="231"/>
      <c r="L853" s="231"/>
      <c r="M853" s="231"/>
      <c r="N853" s="230"/>
      <c r="O853" s="230"/>
      <c r="P853" s="230"/>
      <c r="Q853" s="230"/>
      <c r="R853" s="231"/>
      <c r="S853" s="231"/>
      <c r="T853" s="231"/>
      <c r="U853" s="231"/>
      <c r="V853" s="231"/>
      <c r="W853" s="231"/>
      <c r="X853" s="231"/>
      <c r="Y853" s="231"/>
      <c r="Z853" s="210"/>
      <c r="AA853" s="210"/>
      <c r="AB853" s="210"/>
      <c r="AC853" s="210"/>
      <c r="AD853" s="210"/>
      <c r="AE853" s="210"/>
      <c r="AF853" s="210"/>
      <c r="AG853" s="210" t="s">
        <v>243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27"/>
      <c r="B854" s="228"/>
      <c r="C854" s="266" t="s">
        <v>1057</v>
      </c>
      <c r="D854" s="233"/>
      <c r="E854" s="234">
        <v>10.792999999999999</v>
      </c>
      <c r="F854" s="231"/>
      <c r="G854" s="231"/>
      <c r="H854" s="231"/>
      <c r="I854" s="231"/>
      <c r="J854" s="231"/>
      <c r="K854" s="231"/>
      <c r="L854" s="231"/>
      <c r="M854" s="231"/>
      <c r="N854" s="230"/>
      <c r="O854" s="230"/>
      <c r="P854" s="230"/>
      <c r="Q854" s="230"/>
      <c r="R854" s="231"/>
      <c r="S854" s="231"/>
      <c r="T854" s="231"/>
      <c r="U854" s="231"/>
      <c r="V854" s="231"/>
      <c r="W854" s="231"/>
      <c r="X854" s="231"/>
      <c r="Y854" s="231"/>
      <c r="Z854" s="210"/>
      <c r="AA854" s="210"/>
      <c r="AB854" s="210"/>
      <c r="AC854" s="210"/>
      <c r="AD854" s="210"/>
      <c r="AE854" s="210"/>
      <c r="AF854" s="210"/>
      <c r="AG854" s="210" t="s">
        <v>243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27"/>
      <c r="B855" s="228"/>
      <c r="C855" s="266" t="s">
        <v>1058</v>
      </c>
      <c r="D855" s="233"/>
      <c r="E855" s="234">
        <v>20.2315</v>
      </c>
      <c r="F855" s="231"/>
      <c r="G855" s="231"/>
      <c r="H855" s="231"/>
      <c r="I855" s="231"/>
      <c r="J855" s="231"/>
      <c r="K855" s="231"/>
      <c r="L855" s="231"/>
      <c r="M855" s="231"/>
      <c r="N855" s="230"/>
      <c r="O855" s="230"/>
      <c r="P855" s="230"/>
      <c r="Q855" s="230"/>
      <c r="R855" s="231"/>
      <c r="S855" s="231"/>
      <c r="T855" s="231"/>
      <c r="U855" s="231"/>
      <c r="V855" s="231"/>
      <c r="W855" s="231"/>
      <c r="X855" s="231"/>
      <c r="Y855" s="231"/>
      <c r="Z855" s="210"/>
      <c r="AA855" s="210"/>
      <c r="AB855" s="210"/>
      <c r="AC855" s="210"/>
      <c r="AD855" s="210"/>
      <c r="AE855" s="210"/>
      <c r="AF855" s="210"/>
      <c r="AG855" s="210" t="s">
        <v>243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 x14ac:dyDescent="0.25">
      <c r="A856" s="249">
        <v>160</v>
      </c>
      <c r="B856" s="250" t="s">
        <v>1059</v>
      </c>
      <c r="C856" s="265" t="s">
        <v>1060</v>
      </c>
      <c r="D856" s="251" t="s">
        <v>272</v>
      </c>
      <c r="E856" s="252">
        <v>688.91112999999996</v>
      </c>
      <c r="F856" s="253"/>
      <c r="G856" s="254">
        <f>ROUND(E856*F856,2)</f>
        <v>0</v>
      </c>
      <c r="H856" s="232"/>
      <c r="I856" s="231">
        <f>ROUND(E856*H856,2)</f>
        <v>0</v>
      </c>
      <c r="J856" s="232"/>
      <c r="K856" s="231">
        <f>ROUND(E856*J856,2)</f>
        <v>0</v>
      </c>
      <c r="L856" s="231">
        <v>21</v>
      </c>
      <c r="M856" s="231">
        <f>G856*(1+L856/100)</f>
        <v>0</v>
      </c>
      <c r="N856" s="230">
        <v>1.3999999999999999E-4</v>
      </c>
      <c r="O856" s="230">
        <f>ROUND(E856*N856,2)</f>
        <v>0.1</v>
      </c>
      <c r="P856" s="230">
        <v>0</v>
      </c>
      <c r="Q856" s="230">
        <f>ROUND(E856*P856,2)</f>
        <v>0</v>
      </c>
      <c r="R856" s="231"/>
      <c r="S856" s="231" t="s">
        <v>237</v>
      </c>
      <c r="T856" s="231" t="s">
        <v>238</v>
      </c>
      <c r="U856" s="231">
        <v>0.1</v>
      </c>
      <c r="V856" s="231">
        <f>ROUND(E856*U856,2)</f>
        <v>68.89</v>
      </c>
      <c r="W856" s="231"/>
      <c r="X856" s="231" t="s">
        <v>239</v>
      </c>
      <c r="Y856" s="231" t="s">
        <v>240</v>
      </c>
      <c r="Z856" s="210"/>
      <c r="AA856" s="210"/>
      <c r="AB856" s="210"/>
      <c r="AC856" s="210"/>
      <c r="AD856" s="210"/>
      <c r="AE856" s="210"/>
      <c r="AF856" s="210"/>
      <c r="AG856" s="210" t="s">
        <v>241</v>
      </c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2" x14ac:dyDescent="0.25">
      <c r="A857" s="227"/>
      <c r="B857" s="228"/>
      <c r="C857" s="266" t="s">
        <v>1028</v>
      </c>
      <c r="D857" s="233"/>
      <c r="E857" s="234">
        <v>9.6999999999999993</v>
      </c>
      <c r="F857" s="231"/>
      <c r="G857" s="231"/>
      <c r="H857" s="231"/>
      <c r="I857" s="231"/>
      <c r="J857" s="231"/>
      <c r="K857" s="231"/>
      <c r="L857" s="231"/>
      <c r="M857" s="231"/>
      <c r="N857" s="230"/>
      <c r="O857" s="230"/>
      <c r="P857" s="230"/>
      <c r="Q857" s="230"/>
      <c r="R857" s="231"/>
      <c r="S857" s="231"/>
      <c r="T857" s="231"/>
      <c r="U857" s="231"/>
      <c r="V857" s="231"/>
      <c r="W857" s="231"/>
      <c r="X857" s="231"/>
      <c r="Y857" s="231"/>
      <c r="Z857" s="210"/>
      <c r="AA857" s="210"/>
      <c r="AB857" s="210"/>
      <c r="AC857" s="210"/>
      <c r="AD857" s="210"/>
      <c r="AE857" s="210"/>
      <c r="AF857" s="210"/>
      <c r="AG857" s="210" t="s">
        <v>243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3" x14ac:dyDescent="0.25">
      <c r="A858" s="227"/>
      <c r="B858" s="228"/>
      <c r="C858" s="266" t="s">
        <v>1029</v>
      </c>
      <c r="D858" s="233"/>
      <c r="E858" s="234">
        <v>11.07</v>
      </c>
      <c r="F858" s="231"/>
      <c r="G858" s="231"/>
      <c r="H858" s="231"/>
      <c r="I858" s="231"/>
      <c r="J858" s="231"/>
      <c r="K858" s="231"/>
      <c r="L858" s="231"/>
      <c r="M858" s="231"/>
      <c r="N858" s="230"/>
      <c r="O858" s="230"/>
      <c r="P858" s="230"/>
      <c r="Q858" s="230"/>
      <c r="R858" s="231"/>
      <c r="S858" s="231"/>
      <c r="T858" s="231"/>
      <c r="U858" s="231"/>
      <c r="V858" s="231"/>
      <c r="W858" s="231"/>
      <c r="X858" s="231"/>
      <c r="Y858" s="231"/>
      <c r="Z858" s="210"/>
      <c r="AA858" s="210"/>
      <c r="AB858" s="210"/>
      <c r="AC858" s="210"/>
      <c r="AD858" s="210"/>
      <c r="AE858" s="210"/>
      <c r="AF858" s="210"/>
      <c r="AG858" s="210" t="s">
        <v>243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27"/>
      <c r="B859" s="228"/>
      <c r="C859" s="266" t="s">
        <v>1030</v>
      </c>
      <c r="D859" s="233"/>
      <c r="E859" s="234">
        <v>4.07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243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3" x14ac:dyDescent="0.25">
      <c r="A860" s="227"/>
      <c r="B860" s="228"/>
      <c r="C860" s="266" t="s">
        <v>1031</v>
      </c>
      <c r="D860" s="233"/>
      <c r="E860" s="234">
        <v>4.4612499999999997</v>
      </c>
      <c r="F860" s="231"/>
      <c r="G860" s="231"/>
      <c r="H860" s="231"/>
      <c r="I860" s="231"/>
      <c r="J860" s="231"/>
      <c r="K860" s="231"/>
      <c r="L860" s="231"/>
      <c r="M860" s="231"/>
      <c r="N860" s="230"/>
      <c r="O860" s="230"/>
      <c r="P860" s="230"/>
      <c r="Q860" s="230"/>
      <c r="R860" s="231"/>
      <c r="S860" s="231"/>
      <c r="T860" s="231"/>
      <c r="U860" s="231"/>
      <c r="V860" s="231"/>
      <c r="W860" s="231"/>
      <c r="X860" s="231"/>
      <c r="Y860" s="231"/>
      <c r="Z860" s="210"/>
      <c r="AA860" s="210"/>
      <c r="AB860" s="210"/>
      <c r="AC860" s="210"/>
      <c r="AD860" s="210"/>
      <c r="AE860" s="210"/>
      <c r="AF860" s="210"/>
      <c r="AG860" s="210" t="s">
        <v>243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3" x14ac:dyDescent="0.25">
      <c r="A861" s="227"/>
      <c r="B861" s="228"/>
      <c r="C861" s="266" t="s">
        <v>1032</v>
      </c>
      <c r="D861" s="233"/>
      <c r="E861" s="234">
        <v>9.99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243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27"/>
      <c r="B862" s="228"/>
      <c r="C862" s="266" t="s">
        <v>1033</v>
      </c>
      <c r="D862" s="233"/>
      <c r="E862" s="234">
        <v>4.07</v>
      </c>
      <c r="F862" s="231"/>
      <c r="G862" s="231"/>
      <c r="H862" s="231"/>
      <c r="I862" s="231"/>
      <c r="J862" s="231"/>
      <c r="K862" s="231"/>
      <c r="L862" s="231"/>
      <c r="M862" s="231"/>
      <c r="N862" s="230"/>
      <c r="O862" s="230"/>
      <c r="P862" s="230"/>
      <c r="Q862" s="230"/>
      <c r="R862" s="231"/>
      <c r="S862" s="231"/>
      <c r="T862" s="231"/>
      <c r="U862" s="231"/>
      <c r="V862" s="231"/>
      <c r="W862" s="231"/>
      <c r="X862" s="231"/>
      <c r="Y862" s="231"/>
      <c r="Z862" s="210"/>
      <c r="AA862" s="210"/>
      <c r="AB862" s="210"/>
      <c r="AC862" s="210"/>
      <c r="AD862" s="210"/>
      <c r="AE862" s="210"/>
      <c r="AF862" s="210"/>
      <c r="AG862" s="210" t="s">
        <v>243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27"/>
      <c r="B863" s="228"/>
      <c r="C863" s="266" t="s">
        <v>548</v>
      </c>
      <c r="D863" s="233"/>
      <c r="E863" s="234">
        <v>3.9775</v>
      </c>
      <c r="F863" s="231"/>
      <c r="G863" s="231"/>
      <c r="H863" s="231"/>
      <c r="I863" s="231"/>
      <c r="J863" s="231"/>
      <c r="K863" s="231"/>
      <c r="L863" s="231"/>
      <c r="M863" s="231"/>
      <c r="N863" s="230"/>
      <c r="O863" s="230"/>
      <c r="P863" s="230"/>
      <c r="Q863" s="230"/>
      <c r="R863" s="231"/>
      <c r="S863" s="231"/>
      <c r="T863" s="231"/>
      <c r="U863" s="231"/>
      <c r="V863" s="231"/>
      <c r="W863" s="231"/>
      <c r="X863" s="231"/>
      <c r="Y863" s="231"/>
      <c r="Z863" s="210"/>
      <c r="AA863" s="210"/>
      <c r="AB863" s="210"/>
      <c r="AC863" s="210"/>
      <c r="AD863" s="210"/>
      <c r="AE863" s="210"/>
      <c r="AF863" s="210"/>
      <c r="AG863" s="210" t="s">
        <v>243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27"/>
      <c r="B864" s="228"/>
      <c r="C864" s="266" t="s">
        <v>1034</v>
      </c>
      <c r="D864" s="233"/>
      <c r="E864" s="234">
        <v>1.9350000000000001</v>
      </c>
      <c r="F864" s="231"/>
      <c r="G864" s="231"/>
      <c r="H864" s="231"/>
      <c r="I864" s="231"/>
      <c r="J864" s="231"/>
      <c r="K864" s="231"/>
      <c r="L864" s="231"/>
      <c r="M864" s="231"/>
      <c r="N864" s="230"/>
      <c r="O864" s="230"/>
      <c r="P864" s="230"/>
      <c r="Q864" s="230"/>
      <c r="R864" s="231"/>
      <c r="S864" s="231"/>
      <c r="T864" s="231"/>
      <c r="U864" s="231"/>
      <c r="V864" s="231"/>
      <c r="W864" s="231"/>
      <c r="X864" s="231"/>
      <c r="Y864" s="231"/>
      <c r="Z864" s="210"/>
      <c r="AA864" s="210"/>
      <c r="AB864" s="210"/>
      <c r="AC864" s="210"/>
      <c r="AD864" s="210"/>
      <c r="AE864" s="210"/>
      <c r="AF864" s="210"/>
      <c r="AG864" s="210" t="s">
        <v>243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27"/>
      <c r="B865" s="228"/>
      <c r="C865" s="266" t="s">
        <v>986</v>
      </c>
      <c r="D865" s="233"/>
      <c r="E865" s="234">
        <v>5.05</v>
      </c>
      <c r="F865" s="231"/>
      <c r="G865" s="231"/>
      <c r="H865" s="231"/>
      <c r="I865" s="231"/>
      <c r="J865" s="231"/>
      <c r="K865" s="231"/>
      <c r="L865" s="231"/>
      <c r="M865" s="231"/>
      <c r="N865" s="230"/>
      <c r="O865" s="230"/>
      <c r="P865" s="230"/>
      <c r="Q865" s="230"/>
      <c r="R865" s="231"/>
      <c r="S865" s="231"/>
      <c r="T865" s="231"/>
      <c r="U865" s="231"/>
      <c r="V865" s="231"/>
      <c r="W865" s="231"/>
      <c r="X865" s="231"/>
      <c r="Y865" s="231"/>
      <c r="Z865" s="210"/>
      <c r="AA865" s="210"/>
      <c r="AB865" s="210"/>
      <c r="AC865" s="210"/>
      <c r="AD865" s="210"/>
      <c r="AE865" s="210"/>
      <c r="AF865" s="210"/>
      <c r="AG865" s="210" t="s">
        <v>243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ht="20.399999999999999" outlineLevel="3" x14ac:dyDescent="0.25">
      <c r="A866" s="227"/>
      <c r="B866" s="228"/>
      <c r="C866" s="266" t="s">
        <v>1035</v>
      </c>
      <c r="D866" s="233"/>
      <c r="E866" s="234">
        <v>53.115000000000002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243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27"/>
      <c r="B867" s="228"/>
      <c r="C867" s="266" t="s">
        <v>1036</v>
      </c>
      <c r="D867" s="233"/>
      <c r="E867" s="234">
        <v>53.715000000000003</v>
      </c>
      <c r="F867" s="231"/>
      <c r="G867" s="231"/>
      <c r="H867" s="231"/>
      <c r="I867" s="231"/>
      <c r="J867" s="231"/>
      <c r="K867" s="231"/>
      <c r="L867" s="231"/>
      <c r="M867" s="231"/>
      <c r="N867" s="230"/>
      <c r="O867" s="230"/>
      <c r="P867" s="230"/>
      <c r="Q867" s="230"/>
      <c r="R867" s="231"/>
      <c r="S867" s="231"/>
      <c r="T867" s="231"/>
      <c r="U867" s="231"/>
      <c r="V867" s="231"/>
      <c r="W867" s="231"/>
      <c r="X867" s="231"/>
      <c r="Y867" s="231"/>
      <c r="Z867" s="210"/>
      <c r="AA867" s="210"/>
      <c r="AB867" s="210"/>
      <c r="AC867" s="210"/>
      <c r="AD867" s="210"/>
      <c r="AE867" s="210"/>
      <c r="AF867" s="210"/>
      <c r="AG867" s="210" t="s">
        <v>243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27"/>
      <c r="B868" s="228"/>
      <c r="C868" s="266" t="s">
        <v>553</v>
      </c>
      <c r="D868" s="233"/>
      <c r="E868" s="234">
        <v>3.8</v>
      </c>
      <c r="F868" s="231"/>
      <c r="G868" s="231"/>
      <c r="H868" s="231"/>
      <c r="I868" s="231"/>
      <c r="J868" s="231"/>
      <c r="K868" s="231"/>
      <c r="L868" s="231"/>
      <c r="M868" s="231"/>
      <c r="N868" s="230"/>
      <c r="O868" s="230"/>
      <c r="P868" s="230"/>
      <c r="Q868" s="230"/>
      <c r="R868" s="231"/>
      <c r="S868" s="231"/>
      <c r="T868" s="231"/>
      <c r="U868" s="231"/>
      <c r="V868" s="231"/>
      <c r="W868" s="231"/>
      <c r="X868" s="231"/>
      <c r="Y868" s="231"/>
      <c r="Z868" s="210"/>
      <c r="AA868" s="210"/>
      <c r="AB868" s="210"/>
      <c r="AC868" s="210"/>
      <c r="AD868" s="210"/>
      <c r="AE868" s="210"/>
      <c r="AF868" s="210"/>
      <c r="AG868" s="210" t="s">
        <v>243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27"/>
      <c r="B869" s="228"/>
      <c r="C869" s="266" t="s">
        <v>1037</v>
      </c>
      <c r="D869" s="233"/>
      <c r="E869" s="234">
        <v>1.4175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243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27"/>
      <c r="B870" s="228"/>
      <c r="C870" s="266" t="s">
        <v>1038</v>
      </c>
      <c r="D870" s="233"/>
      <c r="E870" s="234">
        <v>1.4175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243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27"/>
      <c r="B871" s="228"/>
      <c r="C871" s="266" t="s">
        <v>556</v>
      </c>
      <c r="D871" s="233"/>
      <c r="E871" s="234">
        <v>3.8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243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27"/>
      <c r="B872" s="228"/>
      <c r="C872" s="266" t="s">
        <v>1039</v>
      </c>
      <c r="D872" s="233"/>
      <c r="E872" s="234">
        <v>56.914999999999999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243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27"/>
      <c r="B873" s="228"/>
      <c r="C873" s="266" t="s">
        <v>1040</v>
      </c>
      <c r="D873" s="233"/>
      <c r="E873" s="234">
        <v>23.7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243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27"/>
      <c r="B874" s="228"/>
      <c r="C874" s="266" t="s">
        <v>1041</v>
      </c>
      <c r="D874" s="233"/>
      <c r="E874" s="234">
        <v>23.25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243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27"/>
      <c r="B875" s="228"/>
      <c r="C875" s="266" t="s">
        <v>1042</v>
      </c>
      <c r="D875" s="233"/>
      <c r="E875" s="234">
        <v>25.1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243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27"/>
      <c r="B876" s="228"/>
      <c r="C876" s="266" t="s">
        <v>1043</v>
      </c>
      <c r="D876" s="233"/>
      <c r="E876" s="234">
        <v>21.054749999999999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243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27"/>
      <c r="B877" s="228"/>
      <c r="C877" s="266" t="s">
        <v>1044</v>
      </c>
      <c r="D877" s="233"/>
      <c r="E877" s="234">
        <v>56.914999999999999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243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27"/>
      <c r="B878" s="228"/>
      <c r="C878" s="266" t="s">
        <v>561</v>
      </c>
      <c r="D878" s="233"/>
      <c r="E878" s="234">
        <v>3.8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243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27"/>
      <c r="B879" s="228"/>
      <c r="C879" s="266" t="s">
        <v>1045</v>
      </c>
      <c r="D879" s="233"/>
      <c r="E879" s="234">
        <v>1.4175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243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27"/>
      <c r="B880" s="228"/>
      <c r="C880" s="266" t="s">
        <v>1046</v>
      </c>
      <c r="D880" s="233"/>
      <c r="E880" s="234">
        <v>1.4175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243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27"/>
      <c r="B881" s="228"/>
      <c r="C881" s="266" t="s">
        <v>564</v>
      </c>
      <c r="D881" s="233"/>
      <c r="E881" s="234">
        <v>3.8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243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27"/>
      <c r="B882" s="228"/>
      <c r="C882" s="266" t="s">
        <v>1047</v>
      </c>
      <c r="D882" s="233"/>
      <c r="E882" s="234">
        <v>53.715000000000003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243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27"/>
      <c r="B883" s="228"/>
      <c r="C883" s="266" t="s">
        <v>1048</v>
      </c>
      <c r="D883" s="233"/>
      <c r="E883" s="234">
        <v>53.715000000000003</v>
      </c>
      <c r="F883" s="231"/>
      <c r="G883" s="231"/>
      <c r="H883" s="231"/>
      <c r="I883" s="231"/>
      <c r="J883" s="231"/>
      <c r="K883" s="231"/>
      <c r="L883" s="231"/>
      <c r="M883" s="231"/>
      <c r="N883" s="230"/>
      <c r="O883" s="230"/>
      <c r="P883" s="230"/>
      <c r="Q883" s="230"/>
      <c r="R883" s="231"/>
      <c r="S883" s="231"/>
      <c r="T883" s="231"/>
      <c r="U883" s="231"/>
      <c r="V883" s="231"/>
      <c r="W883" s="231"/>
      <c r="X883" s="231"/>
      <c r="Y883" s="231"/>
      <c r="Z883" s="210"/>
      <c r="AA883" s="210"/>
      <c r="AB883" s="210"/>
      <c r="AC883" s="210"/>
      <c r="AD883" s="210"/>
      <c r="AE883" s="210"/>
      <c r="AF883" s="210"/>
      <c r="AG883" s="210" t="s">
        <v>243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3" x14ac:dyDescent="0.25">
      <c r="A884" s="227"/>
      <c r="B884" s="228"/>
      <c r="C884" s="266" t="s">
        <v>567</v>
      </c>
      <c r="D884" s="233"/>
      <c r="E884" s="234">
        <v>3.8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243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27"/>
      <c r="B885" s="228"/>
      <c r="C885" s="266" t="s">
        <v>1049</v>
      </c>
      <c r="D885" s="233"/>
      <c r="E885" s="234">
        <v>1.4175</v>
      </c>
      <c r="F885" s="231"/>
      <c r="G885" s="231"/>
      <c r="H885" s="231"/>
      <c r="I885" s="231"/>
      <c r="J885" s="231"/>
      <c r="K885" s="231"/>
      <c r="L885" s="231"/>
      <c r="M885" s="231"/>
      <c r="N885" s="230"/>
      <c r="O885" s="230"/>
      <c r="P885" s="230"/>
      <c r="Q885" s="230"/>
      <c r="R885" s="231"/>
      <c r="S885" s="231"/>
      <c r="T885" s="231"/>
      <c r="U885" s="231"/>
      <c r="V885" s="231"/>
      <c r="W885" s="231"/>
      <c r="X885" s="231"/>
      <c r="Y885" s="231"/>
      <c r="Z885" s="210"/>
      <c r="AA885" s="210"/>
      <c r="AB885" s="210"/>
      <c r="AC885" s="210"/>
      <c r="AD885" s="210"/>
      <c r="AE885" s="210"/>
      <c r="AF885" s="210"/>
      <c r="AG885" s="210" t="s">
        <v>243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27"/>
      <c r="B886" s="228"/>
      <c r="C886" s="266" t="s">
        <v>1050</v>
      </c>
      <c r="D886" s="233"/>
      <c r="E886" s="234">
        <v>1.4175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243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27"/>
      <c r="B887" s="228"/>
      <c r="C887" s="266" t="s">
        <v>570</v>
      </c>
      <c r="D887" s="233"/>
      <c r="E887" s="234">
        <v>3.8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243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27"/>
      <c r="B888" s="228"/>
      <c r="C888" s="266" t="s">
        <v>1051</v>
      </c>
      <c r="D888" s="233"/>
      <c r="E888" s="234">
        <v>48.99438</v>
      </c>
      <c r="F888" s="231"/>
      <c r="G888" s="231"/>
      <c r="H888" s="231"/>
      <c r="I888" s="231"/>
      <c r="J888" s="231"/>
      <c r="K888" s="231"/>
      <c r="L888" s="231"/>
      <c r="M888" s="231"/>
      <c r="N888" s="230"/>
      <c r="O888" s="230"/>
      <c r="P888" s="230"/>
      <c r="Q888" s="230"/>
      <c r="R888" s="231"/>
      <c r="S888" s="231"/>
      <c r="T888" s="231"/>
      <c r="U888" s="231"/>
      <c r="V888" s="231"/>
      <c r="W888" s="231"/>
      <c r="X888" s="231"/>
      <c r="Y888" s="231"/>
      <c r="Z888" s="210"/>
      <c r="AA888" s="210"/>
      <c r="AB888" s="210"/>
      <c r="AC888" s="210"/>
      <c r="AD888" s="210"/>
      <c r="AE888" s="210"/>
      <c r="AF888" s="210"/>
      <c r="AG888" s="210" t="s">
        <v>243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ht="20.399999999999999" outlineLevel="3" x14ac:dyDescent="0.25">
      <c r="A889" s="227"/>
      <c r="B889" s="228"/>
      <c r="C889" s="266" t="s">
        <v>1052</v>
      </c>
      <c r="D889" s="233"/>
      <c r="E889" s="234">
        <v>25.414750000000002</v>
      </c>
      <c r="F889" s="231"/>
      <c r="G889" s="231"/>
      <c r="H889" s="231"/>
      <c r="I889" s="231"/>
      <c r="J889" s="231"/>
      <c r="K889" s="231"/>
      <c r="L889" s="231"/>
      <c r="M889" s="231"/>
      <c r="N889" s="230"/>
      <c r="O889" s="230"/>
      <c r="P889" s="230"/>
      <c r="Q889" s="230"/>
      <c r="R889" s="231"/>
      <c r="S889" s="231"/>
      <c r="T889" s="231"/>
      <c r="U889" s="231"/>
      <c r="V889" s="231"/>
      <c r="W889" s="231"/>
      <c r="X889" s="231"/>
      <c r="Y889" s="231"/>
      <c r="Z889" s="210"/>
      <c r="AA889" s="210"/>
      <c r="AB889" s="210"/>
      <c r="AC889" s="210"/>
      <c r="AD889" s="210"/>
      <c r="AE889" s="210"/>
      <c r="AF889" s="210"/>
      <c r="AG889" s="210" t="s">
        <v>243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27"/>
      <c r="B890" s="228"/>
      <c r="C890" s="266" t="s">
        <v>1053</v>
      </c>
      <c r="D890" s="233"/>
      <c r="E890" s="234">
        <v>15.827500000000001</v>
      </c>
      <c r="F890" s="231"/>
      <c r="G890" s="231"/>
      <c r="H890" s="231"/>
      <c r="I890" s="231"/>
      <c r="J890" s="231"/>
      <c r="K890" s="231"/>
      <c r="L890" s="231"/>
      <c r="M890" s="231"/>
      <c r="N890" s="230"/>
      <c r="O890" s="230"/>
      <c r="P890" s="230"/>
      <c r="Q890" s="230"/>
      <c r="R890" s="231"/>
      <c r="S890" s="231"/>
      <c r="T890" s="231"/>
      <c r="U890" s="231"/>
      <c r="V890" s="231"/>
      <c r="W890" s="231"/>
      <c r="X890" s="231"/>
      <c r="Y890" s="231"/>
      <c r="Z890" s="210"/>
      <c r="AA890" s="210"/>
      <c r="AB890" s="210"/>
      <c r="AC890" s="210"/>
      <c r="AD890" s="210"/>
      <c r="AE890" s="210"/>
      <c r="AF890" s="210"/>
      <c r="AG890" s="210" t="s">
        <v>243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3" x14ac:dyDescent="0.25">
      <c r="A891" s="227"/>
      <c r="B891" s="228"/>
      <c r="C891" s="266" t="s">
        <v>1054</v>
      </c>
      <c r="D891" s="233"/>
      <c r="E891" s="234">
        <v>33.152500000000003</v>
      </c>
      <c r="F891" s="231"/>
      <c r="G891" s="231"/>
      <c r="H891" s="231"/>
      <c r="I891" s="231"/>
      <c r="J891" s="231"/>
      <c r="K891" s="231"/>
      <c r="L891" s="231"/>
      <c r="M891" s="231"/>
      <c r="N891" s="230"/>
      <c r="O891" s="230"/>
      <c r="P891" s="230"/>
      <c r="Q891" s="230"/>
      <c r="R891" s="231"/>
      <c r="S891" s="231"/>
      <c r="T891" s="231"/>
      <c r="U891" s="231"/>
      <c r="V891" s="231"/>
      <c r="W891" s="231"/>
      <c r="X891" s="231"/>
      <c r="Y891" s="231"/>
      <c r="Z891" s="210"/>
      <c r="AA891" s="210"/>
      <c r="AB891" s="210"/>
      <c r="AC891" s="210"/>
      <c r="AD891" s="210"/>
      <c r="AE891" s="210"/>
      <c r="AF891" s="210"/>
      <c r="AG891" s="210" t="s">
        <v>243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3" x14ac:dyDescent="0.25">
      <c r="A892" s="227"/>
      <c r="B892" s="228"/>
      <c r="C892" s="266" t="s">
        <v>1055</v>
      </c>
      <c r="D892" s="233"/>
      <c r="E892" s="234">
        <v>15.827500000000001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243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27"/>
      <c r="B893" s="228"/>
      <c r="C893" s="266" t="s">
        <v>1056</v>
      </c>
      <c r="D893" s="233"/>
      <c r="E893" s="234">
        <v>11.846500000000001</v>
      </c>
      <c r="F893" s="231"/>
      <c r="G893" s="231"/>
      <c r="H893" s="231"/>
      <c r="I893" s="231"/>
      <c r="J893" s="231"/>
      <c r="K893" s="231"/>
      <c r="L893" s="231"/>
      <c r="M893" s="231"/>
      <c r="N893" s="230"/>
      <c r="O893" s="230"/>
      <c r="P893" s="230"/>
      <c r="Q893" s="230"/>
      <c r="R893" s="231"/>
      <c r="S893" s="231"/>
      <c r="T893" s="231"/>
      <c r="U893" s="231"/>
      <c r="V893" s="231"/>
      <c r="W893" s="231"/>
      <c r="X893" s="231"/>
      <c r="Y893" s="231"/>
      <c r="Z893" s="210"/>
      <c r="AA893" s="210"/>
      <c r="AB893" s="210"/>
      <c r="AC893" s="210"/>
      <c r="AD893" s="210"/>
      <c r="AE893" s="210"/>
      <c r="AF893" s="210"/>
      <c r="AG893" s="210" t="s">
        <v>243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27"/>
      <c r="B894" s="228"/>
      <c r="C894" s="266" t="s">
        <v>1057</v>
      </c>
      <c r="D894" s="233"/>
      <c r="E894" s="234">
        <v>10.792999999999999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243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27"/>
      <c r="B895" s="228"/>
      <c r="C895" s="266" t="s">
        <v>1058</v>
      </c>
      <c r="D895" s="233"/>
      <c r="E895" s="234">
        <v>20.2315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243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1" x14ac:dyDescent="0.25">
      <c r="A896" s="249">
        <v>161</v>
      </c>
      <c r="B896" s="250" t="s">
        <v>1061</v>
      </c>
      <c r="C896" s="265" t="s">
        <v>1062</v>
      </c>
      <c r="D896" s="251" t="s">
        <v>272</v>
      </c>
      <c r="E896" s="252">
        <v>688.91112999999996</v>
      </c>
      <c r="F896" s="253"/>
      <c r="G896" s="254">
        <f>ROUND(E896*F896,2)</f>
        <v>0</v>
      </c>
      <c r="H896" s="232"/>
      <c r="I896" s="231">
        <f>ROUND(E896*H896,2)</f>
        <v>0</v>
      </c>
      <c r="J896" s="232"/>
      <c r="K896" s="231">
        <f>ROUND(E896*J896,2)</f>
        <v>0</v>
      </c>
      <c r="L896" s="231">
        <v>21</v>
      </c>
      <c r="M896" s="231">
        <f>G896*(1+L896/100)</f>
        <v>0</v>
      </c>
      <c r="N896" s="230">
        <v>0</v>
      </c>
      <c r="O896" s="230">
        <f>ROUND(E896*N896,2)</f>
        <v>0</v>
      </c>
      <c r="P896" s="230">
        <v>0</v>
      </c>
      <c r="Q896" s="230">
        <f>ROUND(E896*P896,2)</f>
        <v>0</v>
      </c>
      <c r="R896" s="231"/>
      <c r="S896" s="231" t="s">
        <v>237</v>
      </c>
      <c r="T896" s="231" t="s">
        <v>238</v>
      </c>
      <c r="U896" s="231">
        <v>0.01</v>
      </c>
      <c r="V896" s="231">
        <f>ROUND(E896*U896,2)</f>
        <v>6.89</v>
      </c>
      <c r="W896" s="231"/>
      <c r="X896" s="231" t="s">
        <v>239</v>
      </c>
      <c r="Y896" s="231" t="s">
        <v>240</v>
      </c>
      <c r="Z896" s="210"/>
      <c r="AA896" s="210"/>
      <c r="AB896" s="210"/>
      <c r="AC896" s="210"/>
      <c r="AD896" s="210"/>
      <c r="AE896" s="210"/>
      <c r="AF896" s="210"/>
      <c r="AG896" s="210" t="s">
        <v>241</v>
      </c>
      <c r="AH896" s="210"/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2" x14ac:dyDescent="0.25">
      <c r="A897" s="227"/>
      <c r="B897" s="228"/>
      <c r="C897" s="266" t="s">
        <v>1028</v>
      </c>
      <c r="D897" s="233"/>
      <c r="E897" s="234">
        <v>9.6999999999999993</v>
      </c>
      <c r="F897" s="231"/>
      <c r="G897" s="231"/>
      <c r="H897" s="231"/>
      <c r="I897" s="231"/>
      <c r="J897" s="231"/>
      <c r="K897" s="231"/>
      <c r="L897" s="231"/>
      <c r="M897" s="231"/>
      <c r="N897" s="230"/>
      <c r="O897" s="230"/>
      <c r="P897" s="230"/>
      <c r="Q897" s="230"/>
      <c r="R897" s="231"/>
      <c r="S897" s="231"/>
      <c r="T897" s="231"/>
      <c r="U897" s="231"/>
      <c r="V897" s="231"/>
      <c r="W897" s="231"/>
      <c r="X897" s="231"/>
      <c r="Y897" s="231"/>
      <c r="Z897" s="210"/>
      <c r="AA897" s="210"/>
      <c r="AB897" s="210"/>
      <c r="AC897" s="210"/>
      <c r="AD897" s="210"/>
      <c r="AE897" s="210"/>
      <c r="AF897" s="210"/>
      <c r="AG897" s="210" t="s">
        <v>243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27"/>
      <c r="B898" s="228"/>
      <c r="C898" s="266" t="s">
        <v>1029</v>
      </c>
      <c r="D898" s="233"/>
      <c r="E898" s="234">
        <v>11.07</v>
      </c>
      <c r="F898" s="231"/>
      <c r="G898" s="231"/>
      <c r="H898" s="231"/>
      <c r="I898" s="231"/>
      <c r="J898" s="231"/>
      <c r="K898" s="231"/>
      <c r="L898" s="231"/>
      <c r="M898" s="231"/>
      <c r="N898" s="230"/>
      <c r="O898" s="230"/>
      <c r="P898" s="230"/>
      <c r="Q898" s="230"/>
      <c r="R898" s="231"/>
      <c r="S898" s="231"/>
      <c r="T898" s="231"/>
      <c r="U898" s="231"/>
      <c r="V898" s="231"/>
      <c r="W898" s="231"/>
      <c r="X898" s="231"/>
      <c r="Y898" s="231"/>
      <c r="Z898" s="210"/>
      <c r="AA898" s="210"/>
      <c r="AB898" s="210"/>
      <c r="AC898" s="210"/>
      <c r="AD898" s="210"/>
      <c r="AE898" s="210"/>
      <c r="AF898" s="210"/>
      <c r="AG898" s="210" t="s">
        <v>243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27"/>
      <c r="B899" s="228"/>
      <c r="C899" s="266" t="s">
        <v>1030</v>
      </c>
      <c r="D899" s="233"/>
      <c r="E899" s="234">
        <v>4.07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243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27"/>
      <c r="B900" s="228"/>
      <c r="C900" s="266" t="s">
        <v>1031</v>
      </c>
      <c r="D900" s="233"/>
      <c r="E900" s="234">
        <v>4.4612499999999997</v>
      </c>
      <c r="F900" s="231"/>
      <c r="G900" s="231"/>
      <c r="H900" s="231"/>
      <c r="I900" s="231"/>
      <c r="J900" s="231"/>
      <c r="K900" s="231"/>
      <c r="L900" s="231"/>
      <c r="M900" s="231"/>
      <c r="N900" s="230"/>
      <c r="O900" s="230"/>
      <c r="P900" s="230"/>
      <c r="Q900" s="230"/>
      <c r="R900" s="231"/>
      <c r="S900" s="231"/>
      <c r="T900" s="231"/>
      <c r="U900" s="231"/>
      <c r="V900" s="231"/>
      <c r="W900" s="231"/>
      <c r="X900" s="231"/>
      <c r="Y900" s="231"/>
      <c r="Z900" s="210"/>
      <c r="AA900" s="210"/>
      <c r="AB900" s="210"/>
      <c r="AC900" s="210"/>
      <c r="AD900" s="210"/>
      <c r="AE900" s="210"/>
      <c r="AF900" s="210"/>
      <c r="AG900" s="210" t="s">
        <v>243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3" x14ac:dyDescent="0.25">
      <c r="A901" s="227"/>
      <c r="B901" s="228"/>
      <c r="C901" s="266" t="s">
        <v>1032</v>
      </c>
      <c r="D901" s="233"/>
      <c r="E901" s="234">
        <v>9.99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243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27"/>
      <c r="B902" s="228"/>
      <c r="C902" s="266" t="s">
        <v>1033</v>
      </c>
      <c r="D902" s="233"/>
      <c r="E902" s="234">
        <v>4.07</v>
      </c>
      <c r="F902" s="231"/>
      <c r="G902" s="231"/>
      <c r="H902" s="231"/>
      <c r="I902" s="231"/>
      <c r="J902" s="231"/>
      <c r="K902" s="231"/>
      <c r="L902" s="231"/>
      <c r="M902" s="231"/>
      <c r="N902" s="230"/>
      <c r="O902" s="230"/>
      <c r="P902" s="230"/>
      <c r="Q902" s="230"/>
      <c r="R902" s="231"/>
      <c r="S902" s="231"/>
      <c r="T902" s="231"/>
      <c r="U902" s="231"/>
      <c r="V902" s="231"/>
      <c r="W902" s="231"/>
      <c r="X902" s="231"/>
      <c r="Y902" s="231"/>
      <c r="Z902" s="210"/>
      <c r="AA902" s="210"/>
      <c r="AB902" s="210"/>
      <c r="AC902" s="210"/>
      <c r="AD902" s="210"/>
      <c r="AE902" s="210"/>
      <c r="AF902" s="210"/>
      <c r="AG902" s="210" t="s">
        <v>243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27"/>
      <c r="B903" s="228"/>
      <c r="C903" s="266" t="s">
        <v>548</v>
      </c>
      <c r="D903" s="233"/>
      <c r="E903" s="234">
        <v>3.9775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243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27"/>
      <c r="B904" s="228"/>
      <c r="C904" s="266" t="s">
        <v>1034</v>
      </c>
      <c r="D904" s="233"/>
      <c r="E904" s="234">
        <v>1.9350000000000001</v>
      </c>
      <c r="F904" s="231"/>
      <c r="G904" s="231"/>
      <c r="H904" s="231"/>
      <c r="I904" s="231"/>
      <c r="J904" s="231"/>
      <c r="K904" s="231"/>
      <c r="L904" s="231"/>
      <c r="M904" s="231"/>
      <c r="N904" s="230"/>
      <c r="O904" s="230"/>
      <c r="P904" s="230"/>
      <c r="Q904" s="230"/>
      <c r="R904" s="231"/>
      <c r="S904" s="231"/>
      <c r="T904" s="231"/>
      <c r="U904" s="231"/>
      <c r="V904" s="231"/>
      <c r="W904" s="231"/>
      <c r="X904" s="231"/>
      <c r="Y904" s="231"/>
      <c r="Z904" s="210"/>
      <c r="AA904" s="210"/>
      <c r="AB904" s="210"/>
      <c r="AC904" s="210"/>
      <c r="AD904" s="210"/>
      <c r="AE904" s="210"/>
      <c r="AF904" s="210"/>
      <c r="AG904" s="210" t="s">
        <v>243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27"/>
      <c r="B905" s="228"/>
      <c r="C905" s="266" t="s">
        <v>986</v>
      </c>
      <c r="D905" s="233"/>
      <c r="E905" s="234">
        <v>5.05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243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ht="20.399999999999999" outlineLevel="3" x14ac:dyDescent="0.25">
      <c r="A906" s="227"/>
      <c r="B906" s="228"/>
      <c r="C906" s="266" t="s">
        <v>1035</v>
      </c>
      <c r="D906" s="233"/>
      <c r="E906" s="234">
        <v>53.115000000000002</v>
      </c>
      <c r="F906" s="231"/>
      <c r="G906" s="231"/>
      <c r="H906" s="231"/>
      <c r="I906" s="231"/>
      <c r="J906" s="231"/>
      <c r="K906" s="231"/>
      <c r="L906" s="231"/>
      <c r="M906" s="231"/>
      <c r="N906" s="230"/>
      <c r="O906" s="230"/>
      <c r="P906" s="230"/>
      <c r="Q906" s="230"/>
      <c r="R906" s="231"/>
      <c r="S906" s="231"/>
      <c r="T906" s="231"/>
      <c r="U906" s="231"/>
      <c r="V906" s="231"/>
      <c r="W906" s="231"/>
      <c r="X906" s="231"/>
      <c r="Y906" s="231"/>
      <c r="Z906" s="210"/>
      <c r="AA906" s="210"/>
      <c r="AB906" s="210"/>
      <c r="AC906" s="210"/>
      <c r="AD906" s="210"/>
      <c r="AE906" s="210"/>
      <c r="AF906" s="210"/>
      <c r="AG906" s="210" t="s">
        <v>243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27"/>
      <c r="B907" s="228"/>
      <c r="C907" s="266" t="s">
        <v>1036</v>
      </c>
      <c r="D907" s="233"/>
      <c r="E907" s="234">
        <v>53.715000000000003</v>
      </c>
      <c r="F907" s="231"/>
      <c r="G907" s="231"/>
      <c r="H907" s="231"/>
      <c r="I907" s="231"/>
      <c r="J907" s="231"/>
      <c r="K907" s="231"/>
      <c r="L907" s="231"/>
      <c r="M907" s="231"/>
      <c r="N907" s="230"/>
      <c r="O907" s="230"/>
      <c r="P907" s="230"/>
      <c r="Q907" s="230"/>
      <c r="R907" s="231"/>
      <c r="S907" s="231"/>
      <c r="T907" s="231"/>
      <c r="U907" s="231"/>
      <c r="V907" s="231"/>
      <c r="W907" s="231"/>
      <c r="X907" s="231"/>
      <c r="Y907" s="231"/>
      <c r="Z907" s="210"/>
      <c r="AA907" s="210"/>
      <c r="AB907" s="210"/>
      <c r="AC907" s="210"/>
      <c r="AD907" s="210"/>
      <c r="AE907" s="210"/>
      <c r="AF907" s="210"/>
      <c r="AG907" s="210" t="s">
        <v>243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27"/>
      <c r="B908" s="228"/>
      <c r="C908" s="266" t="s">
        <v>553</v>
      </c>
      <c r="D908" s="233"/>
      <c r="E908" s="234">
        <v>3.8</v>
      </c>
      <c r="F908" s="231"/>
      <c r="G908" s="231"/>
      <c r="H908" s="231"/>
      <c r="I908" s="231"/>
      <c r="J908" s="231"/>
      <c r="K908" s="231"/>
      <c r="L908" s="231"/>
      <c r="M908" s="231"/>
      <c r="N908" s="230"/>
      <c r="O908" s="230"/>
      <c r="P908" s="230"/>
      <c r="Q908" s="230"/>
      <c r="R908" s="231"/>
      <c r="S908" s="231"/>
      <c r="T908" s="231"/>
      <c r="U908" s="231"/>
      <c r="V908" s="231"/>
      <c r="W908" s="231"/>
      <c r="X908" s="231"/>
      <c r="Y908" s="231"/>
      <c r="Z908" s="210"/>
      <c r="AA908" s="210"/>
      <c r="AB908" s="210"/>
      <c r="AC908" s="210"/>
      <c r="AD908" s="210"/>
      <c r="AE908" s="210"/>
      <c r="AF908" s="210"/>
      <c r="AG908" s="210" t="s">
        <v>243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27"/>
      <c r="B909" s="228"/>
      <c r="C909" s="266" t="s">
        <v>1037</v>
      </c>
      <c r="D909" s="233"/>
      <c r="E909" s="234">
        <v>1.4175</v>
      </c>
      <c r="F909" s="231"/>
      <c r="G909" s="231"/>
      <c r="H909" s="231"/>
      <c r="I909" s="231"/>
      <c r="J909" s="231"/>
      <c r="K909" s="231"/>
      <c r="L909" s="231"/>
      <c r="M909" s="231"/>
      <c r="N909" s="230"/>
      <c r="O909" s="230"/>
      <c r="P909" s="230"/>
      <c r="Q909" s="230"/>
      <c r="R909" s="231"/>
      <c r="S909" s="231"/>
      <c r="T909" s="231"/>
      <c r="U909" s="231"/>
      <c r="V909" s="231"/>
      <c r="W909" s="231"/>
      <c r="X909" s="231"/>
      <c r="Y909" s="231"/>
      <c r="Z909" s="210"/>
      <c r="AA909" s="210"/>
      <c r="AB909" s="210"/>
      <c r="AC909" s="210"/>
      <c r="AD909" s="210"/>
      <c r="AE909" s="210"/>
      <c r="AF909" s="210"/>
      <c r="AG909" s="210" t="s">
        <v>243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27"/>
      <c r="B910" s="228"/>
      <c r="C910" s="266" t="s">
        <v>1038</v>
      </c>
      <c r="D910" s="233"/>
      <c r="E910" s="234">
        <v>1.4175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243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27"/>
      <c r="B911" s="228"/>
      <c r="C911" s="266" t="s">
        <v>556</v>
      </c>
      <c r="D911" s="233"/>
      <c r="E911" s="234">
        <v>3.8</v>
      </c>
      <c r="F911" s="231"/>
      <c r="G911" s="231"/>
      <c r="H911" s="231"/>
      <c r="I911" s="231"/>
      <c r="J911" s="231"/>
      <c r="K911" s="231"/>
      <c r="L911" s="231"/>
      <c r="M911" s="231"/>
      <c r="N911" s="230"/>
      <c r="O911" s="230"/>
      <c r="P911" s="230"/>
      <c r="Q911" s="230"/>
      <c r="R911" s="231"/>
      <c r="S911" s="231"/>
      <c r="T911" s="231"/>
      <c r="U911" s="231"/>
      <c r="V911" s="231"/>
      <c r="W911" s="231"/>
      <c r="X911" s="231"/>
      <c r="Y911" s="231"/>
      <c r="Z911" s="210"/>
      <c r="AA911" s="210"/>
      <c r="AB911" s="210"/>
      <c r="AC911" s="210"/>
      <c r="AD911" s="210"/>
      <c r="AE911" s="210"/>
      <c r="AF911" s="210"/>
      <c r="AG911" s="210" t="s">
        <v>243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27"/>
      <c r="B912" s="228"/>
      <c r="C912" s="266" t="s">
        <v>1039</v>
      </c>
      <c r="D912" s="233"/>
      <c r="E912" s="234">
        <v>56.914999999999999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243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27"/>
      <c r="B913" s="228"/>
      <c r="C913" s="266" t="s">
        <v>1040</v>
      </c>
      <c r="D913" s="233"/>
      <c r="E913" s="234">
        <v>23.7</v>
      </c>
      <c r="F913" s="231"/>
      <c r="G913" s="231"/>
      <c r="H913" s="231"/>
      <c r="I913" s="231"/>
      <c r="J913" s="231"/>
      <c r="K913" s="231"/>
      <c r="L913" s="231"/>
      <c r="M913" s="231"/>
      <c r="N913" s="230"/>
      <c r="O913" s="230"/>
      <c r="P913" s="230"/>
      <c r="Q913" s="230"/>
      <c r="R913" s="231"/>
      <c r="S913" s="231"/>
      <c r="T913" s="231"/>
      <c r="U913" s="231"/>
      <c r="V913" s="231"/>
      <c r="W913" s="231"/>
      <c r="X913" s="231"/>
      <c r="Y913" s="231"/>
      <c r="Z913" s="210"/>
      <c r="AA913" s="210"/>
      <c r="AB913" s="210"/>
      <c r="AC913" s="210"/>
      <c r="AD913" s="210"/>
      <c r="AE913" s="210"/>
      <c r="AF913" s="210"/>
      <c r="AG913" s="210" t="s">
        <v>243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27"/>
      <c r="B914" s="228"/>
      <c r="C914" s="266" t="s">
        <v>1041</v>
      </c>
      <c r="D914" s="233"/>
      <c r="E914" s="234">
        <v>23.25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243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27"/>
      <c r="B915" s="228"/>
      <c r="C915" s="266" t="s">
        <v>1042</v>
      </c>
      <c r="D915" s="233"/>
      <c r="E915" s="234">
        <v>25.1</v>
      </c>
      <c r="F915" s="231"/>
      <c r="G915" s="231"/>
      <c r="H915" s="231"/>
      <c r="I915" s="231"/>
      <c r="J915" s="231"/>
      <c r="K915" s="231"/>
      <c r="L915" s="231"/>
      <c r="M915" s="231"/>
      <c r="N915" s="230"/>
      <c r="O915" s="230"/>
      <c r="P915" s="230"/>
      <c r="Q915" s="230"/>
      <c r="R915" s="231"/>
      <c r="S915" s="231"/>
      <c r="T915" s="231"/>
      <c r="U915" s="231"/>
      <c r="V915" s="231"/>
      <c r="W915" s="231"/>
      <c r="X915" s="231"/>
      <c r="Y915" s="231"/>
      <c r="Z915" s="210"/>
      <c r="AA915" s="210"/>
      <c r="AB915" s="210"/>
      <c r="AC915" s="210"/>
      <c r="AD915" s="210"/>
      <c r="AE915" s="210"/>
      <c r="AF915" s="210"/>
      <c r="AG915" s="210" t="s">
        <v>243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27"/>
      <c r="B916" s="228"/>
      <c r="C916" s="266" t="s">
        <v>1043</v>
      </c>
      <c r="D916" s="233"/>
      <c r="E916" s="234">
        <v>21.054749999999999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243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27"/>
      <c r="B917" s="228"/>
      <c r="C917" s="266" t="s">
        <v>1044</v>
      </c>
      <c r="D917" s="233"/>
      <c r="E917" s="234">
        <v>56.914999999999999</v>
      </c>
      <c r="F917" s="231"/>
      <c r="G917" s="231"/>
      <c r="H917" s="231"/>
      <c r="I917" s="231"/>
      <c r="J917" s="231"/>
      <c r="K917" s="231"/>
      <c r="L917" s="231"/>
      <c r="M917" s="231"/>
      <c r="N917" s="230"/>
      <c r="O917" s="230"/>
      <c r="P917" s="230"/>
      <c r="Q917" s="230"/>
      <c r="R917" s="231"/>
      <c r="S917" s="231"/>
      <c r="T917" s="231"/>
      <c r="U917" s="231"/>
      <c r="V917" s="231"/>
      <c r="W917" s="231"/>
      <c r="X917" s="231"/>
      <c r="Y917" s="231"/>
      <c r="Z917" s="210"/>
      <c r="AA917" s="210"/>
      <c r="AB917" s="210"/>
      <c r="AC917" s="210"/>
      <c r="AD917" s="210"/>
      <c r="AE917" s="210"/>
      <c r="AF917" s="210"/>
      <c r="AG917" s="210" t="s">
        <v>243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27"/>
      <c r="B918" s="228"/>
      <c r="C918" s="266" t="s">
        <v>561</v>
      </c>
      <c r="D918" s="233"/>
      <c r="E918" s="234">
        <v>3.8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243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27"/>
      <c r="B919" s="228"/>
      <c r="C919" s="266" t="s">
        <v>1045</v>
      </c>
      <c r="D919" s="233"/>
      <c r="E919" s="234">
        <v>1.4175</v>
      </c>
      <c r="F919" s="231"/>
      <c r="G919" s="231"/>
      <c r="H919" s="231"/>
      <c r="I919" s="231"/>
      <c r="J919" s="231"/>
      <c r="K919" s="231"/>
      <c r="L919" s="231"/>
      <c r="M919" s="231"/>
      <c r="N919" s="230"/>
      <c r="O919" s="230"/>
      <c r="P919" s="230"/>
      <c r="Q919" s="230"/>
      <c r="R919" s="231"/>
      <c r="S919" s="231"/>
      <c r="T919" s="231"/>
      <c r="U919" s="231"/>
      <c r="V919" s="231"/>
      <c r="W919" s="231"/>
      <c r="X919" s="231"/>
      <c r="Y919" s="231"/>
      <c r="Z919" s="210"/>
      <c r="AA919" s="210"/>
      <c r="AB919" s="210"/>
      <c r="AC919" s="210"/>
      <c r="AD919" s="210"/>
      <c r="AE919" s="210"/>
      <c r="AF919" s="210"/>
      <c r="AG919" s="210" t="s">
        <v>243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27"/>
      <c r="B920" s="228"/>
      <c r="C920" s="266" t="s">
        <v>1046</v>
      </c>
      <c r="D920" s="233"/>
      <c r="E920" s="234">
        <v>1.4175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243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27"/>
      <c r="B921" s="228"/>
      <c r="C921" s="266" t="s">
        <v>564</v>
      </c>
      <c r="D921" s="233"/>
      <c r="E921" s="234">
        <v>3.8</v>
      </c>
      <c r="F921" s="231"/>
      <c r="G921" s="231"/>
      <c r="H921" s="231"/>
      <c r="I921" s="231"/>
      <c r="J921" s="231"/>
      <c r="K921" s="231"/>
      <c r="L921" s="231"/>
      <c r="M921" s="231"/>
      <c r="N921" s="230"/>
      <c r="O921" s="230"/>
      <c r="P921" s="230"/>
      <c r="Q921" s="230"/>
      <c r="R921" s="231"/>
      <c r="S921" s="231"/>
      <c r="T921" s="231"/>
      <c r="U921" s="231"/>
      <c r="V921" s="231"/>
      <c r="W921" s="231"/>
      <c r="X921" s="231"/>
      <c r="Y921" s="231"/>
      <c r="Z921" s="210"/>
      <c r="AA921" s="210"/>
      <c r="AB921" s="210"/>
      <c r="AC921" s="210"/>
      <c r="AD921" s="210"/>
      <c r="AE921" s="210"/>
      <c r="AF921" s="210"/>
      <c r="AG921" s="210" t="s">
        <v>243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27"/>
      <c r="B922" s="228"/>
      <c r="C922" s="266" t="s">
        <v>1047</v>
      </c>
      <c r="D922" s="233"/>
      <c r="E922" s="234">
        <v>53.715000000000003</v>
      </c>
      <c r="F922" s="231"/>
      <c r="G922" s="231"/>
      <c r="H922" s="231"/>
      <c r="I922" s="231"/>
      <c r="J922" s="231"/>
      <c r="K922" s="231"/>
      <c r="L922" s="231"/>
      <c r="M922" s="231"/>
      <c r="N922" s="230"/>
      <c r="O922" s="230"/>
      <c r="P922" s="230"/>
      <c r="Q922" s="230"/>
      <c r="R922" s="231"/>
      <c r="S922" s="231"/>
      <c r="T922" s="231"/>
      <c r="U922" s="231"/>
      <c r="V922" s="231"/>
      <c r="W922" s="231"/>
      <c r="X922" s="231"/>
      <c r="Y922" s="231"/>
      <c r="Z922" s="210"/>
      <c r="AA922" s="210"/>
      <c r="AB922" s="210"/>
      <c r="AC922" s="210"/>
      <c r="AD922" s="210"/>
      <c r="AE922" s="210"/>
      <c r="AF922" s="210"/>
      <c r="AG922" s="210" t="s">
        <v>243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27"/>
      <c r="B923" s="228"/>
      <c r="C923" s="266" t="s">
        <v>1048</v>
      </c>
      <c r="D923" s="233"/>
      <c r="E923" s="234">
        <v>53.715000000000003</v>
      </c>
      <c r="F923" s="231"/>
      <c r="G923" s="231"/>
      <c r="H923" s="231"/>
      <c r="I923" s="231"/>
      <c r="J923" s="231"/>
      <c r="K923" s="231"/>
      <c r="L923" s="231"/>
      <c r="M923" s="231"/>
      <c r="N923" s="230"/>
      <c r="O923" s="230"/>
      <c r="P923" s="230"/>
      <c r="Q923" s="230"/>
      <c r="R923" s="231"/>
      <c r="S923" s="231"/>
      <c r="T923" s="231"/>
      <c r="U923" s="231"/>
      <c r="V923" s="231"/>
      <c r="W923" s="231"/>
      <c r="X923" s="231"/>
      <c r="Y923" s="231"/>
      <c r="Z923" s="210"/>
      <c r="AA923" s="210"/>
      <c r="AB923" s="210"/>
      <c r="AC923" s="210"/>
      <c r="AD923" s="210"/>
      <c r="AE923" s="210"/>
      <c r="AF923" s="210"/>
      <c r="AG923" s="210" t="s">
        <v>243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3" x14ac:dyDescent="0.25">
      <c r="A924" s="227"/>
      <c r="B924" s="228"/>
      <c r="C924" s="266" t="s">
        <v>567</v>
      </c>
      <c r="D924" s="233"/>
      <c r="E924" s="234">
        <v>3.8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243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27"/>
      <c r="B925" s="228"/>
      <c r="C925" s="266" t="s">
        <v>1049</v>
      </c>
      <c r="D925" s="233"/>
      <c r="E925" s="234">
        <v>1.4175</v>
      </c>
      <c r="F925" s="231"/>
      <c r="G925" s="231"/>
      <c r="H925" s="231"/>
      <c r="I925" s="231"/>
      <c r="J925" s="231"/>
      <c r="K925" s="231"/>
      <c r="L925" s="231"/>
      <c r="M925" s="231"/>
      <c r="N925" s="230"/>
      <c r="O925" s="230"/>
      <c r="P925" s="230"/>
      <c r="Q925" s="230"/>
      <c r="R925" s="231"/>
      <c r="S925" s="231"/>
      <c r="T925" s="231"/>
      <c r="U925" s="231"/>
      <c r="V925" s="231"/>
      <c r="W925" s="231"/>
      <c r="X925" s="231"/>
      <c r="Y925" s="231"/>
      <c r="Z925" s="210"/>
      <c r="AA925" s="210"/>
      <c r="AB925" s="210"/>
      <c r="AC925" s="210"/>
      <c r="AD925" s="210"/>
      <c r="AE925" s="210"/>
      <c r="AF925" s="210"/>
      <c r="AG925" s="210" t="s">
        <v>243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27"/>
      <c r="B926" s="228"/>
      <c r="C926" s="266" t="s">
        <v>1050</v>
      </c>
      <c r="D926" s="233"/>
      <c r="E926" s="234">
        <v>1.4175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243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27"/>
      <c r="B927" s="228"/>
      <c r="C927" s="266" t="s">
        <v>570</v>
      </c>
      <c r="D927" s="233"/>
      <c r="E927" s="234">
        <v>3.8</v>
      </c>
      <c r="F927" s="231"/>
      <c r="G927" s="231"/>
      <c r="H927" s="231"/>
      <c r="I927" s="231"/>
      <c r="J927" s="231"/>
      <c r="K927" s="231"/>
      <c r="L927" s="231"/>
      <c r="M927" s="231"/>
      <c r="N927" s="230"/>
      <c r="O927" s="230"/>
      <c r="P927" s="230"/>
      <c r="Q927" s="230"/>
      <c r="R927" s="231"/>
      <c r="S927" s="231"/>
      <c r="T927" s="231"/>
      <c r="U927" s="231"/>
      <c r="V927" s="231"/>
      <c r="W927" s="231"/>
      <c r="X927" s="231"/>
      <c r="Y927" s="231"/>
      <c r="Z927" s="210"/>
      <c r="AA927" s="210"/>
      <c r="AB927" s="210"/>
      <c r="AC927" s="210"/>
      <c r="AD927" s="210"/>
      <c r="AE927" s="210"/>
      <c r="AF927" s="210"/>
      <c r="AG927" s="210" t="s">
        <v>243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27"/>
      <c r="B928" s="228"/>
      <c r="C928" s="266" t="s">
        <v>1051</v>
      </c>
      <c r="D928" s="233"/>
      <c r="E928" s="234">
        <v>48.99438</v>
      </c>
      <c r="F928" s="231"/>
      <c r="G928" s="231"/>
      <c r="H928" s="231"/>
      <c r="I928" s="231"/>
      <c r="J928" s="231"/>
      <c r="K928" s="231"/>
      <c r="L928" s="231"/>
      <c r="M928" s="231"/>
      <c r="N928" s="230"/>
      <c r="O928" s="230"/>
      <c r="P928" s="230"/>
      <c r="Q928" s="230"/>
      <c r="R928" s="231"/>
      <c r="S928" s="231"/>
      <c r="T928" s="231"/>
      <c r="U928" s="231"/>
      <c r="V928" s="231"/>
      <c r="W928" s="231"/>
      <c r="X928" s="231"/>
      <c r="Y928" s="231"/>
      <c r="Z928" s="210"/>
      <c r="AA928" s="210"/>
      <c r="AB928" s="210"/>
      <c r="AC928" s="210"/>
      <c r="AD928" s="210"/>
      <c r="AE928" s="210"/>
      <c r="AF928" s="210"/>
      <c r="AG928" s="210" t="s">
        <v>243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ht="20.399999999999999" outlineLevel="3" x14ac:dyDescent="0.25">
      <c r="A929" s="227"/>
      <c r="B929" s="228"/>
      <c r="C929" s="266" t="s">
        <v>1052</v>
      </c>
      <c r="D929" s="233"/>
      <c r="E929" s="234">
        <v>25.414750000000002</v>
      </c>
      <c r="F929" s="231"/>
      <c r="G929" s="231"/>
      <c r="H929" s="231"/>
      <c r="I929" s="231"/>
      <c r="J929" s="231"/>
      <c r="K929" s="231"/>
      <c r="L929" s="231"/>
      <c r="M929" s="231"/>
      <c r="N929" s="230"/>
      <c r="O929" s="230"/>
      <c r="P929" s="230"/>
      <c r="Q929" s="230"/>
      <c r="R929" s="231"/>
      <c r="S929" s="231"/>
      <c r="T929" s="231"/>
      <c r="U929" s="231"/>
      <c r="V929" s="231"/>
      <c r="W929" s="231"/>
      <c r="X929" s="231"/>
      <c r="Y929" s="231"/>
      <c r="Z929" s="210"/>
      <c r="AA929" s="210"/>
      <c r="AB929" s="210"/>
      <c r="AC929" s="210"/>
      <c r="AD929" s="210"/>
      <c r="AE929" s="210"/>
      <c r="AF929" s="210"/>
      <c r="AG929" s="210" t="s">
        <v>243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3" x14ac:dyDescent="0.25">
      <c r="A930" s="227"/>
      <c r="B930" s="228"/>
      <c r="C930" s="266" t="s">
        <v>1053</v>
      </c>
      <c r="D930" s="233"/>
      <c r="E930" s="234">
        <v>15.827500000000001</v>
      </c>
      <c r="F930" s="231"/>
      <c r="G930" s="231"/>
      <c r="H930" s="231"/>
      <c r="I930" s="231"/>
      <c r="J930" s="231"/>
      <c r="K930" s="231"/>
      <c r="L930" s="231"/>
      <c r="M930" s="231"/>
      <c r="N930" s="230"/>
      <c r="O930" s="230"/>
      <c r="P930" s="230"/>
      <c r="Q930" s="230"/>
      <c r="R930" s="231"/>
      <c r="S930" s="231"/>
      <c r="T930" s="231"/>
      <c r="U930" s="231"/>
      <c r="V930" s="231"/>
      <c r="W930" s="231"/>
      <c r="X930" s="231"/>
      <c r="Y930" s="231"/>
      <c r="Z930" s="210"/>
      <c r="AA930" s="210"/>
      <c r="AB930" s="210"/>
      <c r="AC930" s="210"/>
      <c r="AD930" s="210"/>
      <c r="AE930" s="210"/>
      <c r="AF930" s="210"/>
      <c r="AG930" s="210" t="s">
        <v>243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3" x14ac:dyDescent="0.25">
      <c r="A931" s="227"/>
      <c r="B931" s="228"/>
      <c r="C931" s="266" t="s">
        <v>1054</v>
      </c>
      <c r="D931" s="233"/>
      <c r="E931" s="234">
        <v>33.152500000000003</v>
      </c>
      <c r="F931" s="231"/>
      <c r="G931" s="231"/>
      <c r="H931" s="231"/>
      <c r="I931" s="231"/>
      <c r="J931" s="231"/>
      <c r="K931" s="231"/>
      <c r="L931" s="231"/>
      <c r="M931" s="231"/>
      <c r="N931" s="230"/>
      <c r="O931" s="230"/>
      <c r="P931" s="230"/>
      <c r="Q931" s="230"/>
      <c r="R931" s="231"/>
      <c r="S931" s="231"/>
      <c r="T931" s="231"/>
      <c r="U931" s="231"/>
      <c r="V931" s="231"/>
      <c r="W931" s="231"/>
      <c r="X931" s="231"/>
      <c r="Y931" s="231"/>
      <c r="Z931" s="210"/>
      <c r="AA931" s="210"/>
      <c r="AB931" s="210"/>
      <c r="AC931" s="210"/>
      <c r="AD931" s="210"/>
      <c r="AE931" s="210"/>
      <c r="AF931" s="210"/>
      <c r="AG931" s="210" t="s">
        <v>243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3" x14ac:dyDescent="0.25">
      <c r="A932" s="227"/>
      <c r="B932" s="228"/>
      <c r="C932" s="266" t="s">
        <v>1055</v>
      </c>
      <c r="D932" s="233"/>
      <c r="E932" s="234">
        <v>15.827500000000001</v>
      </c>
      <c r="F932" s="231"/>
      <c r="G932" s="231"/>
      <c r="H932" s="231"/>
      <c r="I932" s="231"/>
      <c r="J932" s="231"/>
      <c r="K932" s="231"/>
      <c r="L932" s="231"/>
      <c r="M932" s="231"/>
      <c r="N932" s="230"/>
      <c r="O932" s="230"/>
      <c r="P932" s="230"/>
      <c r="Q932" s="230"/>
      <c r="R932" s="231"/>
      <c r="S932" s="231"/>
      <c r="T932" s="231"/>
      <c r="U932" s="231"/>
      <c r="V932" s="231"/>
      <c r="W932" s="231"/>
      <c r="X932" s="231"/>
      <c r="Y932" s="231"/>
      <c r="Z932" s="210"/>
      <c r="AA932" s="210"/>
      <c r="AB932" s="210"/>
      <c r="AC932" s="210"/>
      <c r="AD932" s="210"/>
      <c r="AE932" s="210"/>
      <c r="AF932" s="210"/>
      <c r="AG932" s="210" t="s">
        <v>243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3" x14ac:dyDescent="0.25">
      <c r="A933" s="227"/>
      <c r="B933" s="228"/>
      <c r="C933" s="266" t="s">
        <v>1056</v>
      </c>
      <c r="D933" s="233"/>
      <c r="E933" s="234">
        <v>11.846500000000001</v>
      </c>
      <c r="F933" s="231"/>
      <c r="G933" s="231"/>
      <c r="H933" s="231"/>
      <c r="I933" s="231"/>
      <c r="J933" s="231"/>
      <c r="K933" s="231"/>
      <c r="L933" s="231"/>
      <c r="M933" s="231"/>
      <c r="N933" s="230"/>
      <c r="O933" s="230"/>
      <c r="P933" s="230"/>
      <c r="Q933" s="230"/>
      <c r="R933" s="231"/>
      <c r="S933" s="231"/>
      <c r="T933" s="231"/>
      <c r="U933" s="231"/>
      <c r="V933" s="231"/>
      <c r="W933" s="231"/>
      <c r="X933" s="231"/>
      <c r="Y933" s="231"/>
      <c r="Z933" s="210"/>
      <c r="AA933" s="210"/>
      <c r="AB933" s="210"/>
      <c r="AC933" s="210"/>
      <c r="AD933" s="210"/>
      <c r="AE933" s="210"/>
      <c r="AF933" s="210"/>
      <c r="AG933" s="210" t="s">
        <v>243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27"/>
      <c r="B934" s="228"/>
      <c r="C934" s="266" t="s">
        <v>1057</v>
      </c>
      <c r="D934" s="233"/>
      <c r="E934" s="234">
        <v>10.792999999999999</v>
      </c>
      <c r="F934" s="231"/>
      <c r="G934" s="231"/>
      <c r="H934" s="231"/>
      <c r="I934" s="231"/>
      <c r="J934" s="231"/>
      <c r="K934" s="231"/>
      <c r="L934" s="231"/>
      <c r="M934" s="231"/>
      <c r="N934" s="230"/>
      <c r="O934" s="230"/>
      <c r="P934" s="230"/>
      <c r="Q934" s="230"/>
      <c r="R934" s="231"/>
      <c r="S934" s="231"/>
      <c r="T934" s="231"/>
      <c r="U934" s="231"/>
      <c r="V934" s="231"/>
      <c r="W934" s="231"/>
      <c r="X934" s="231"/>
      <c r="Y934" s="231"/>
      <c r="Z934" s="210"/>
      <c r="AA934" s="210"/>
      <c r="AB934" s="210"/>
      <c r="AC934" s="210"/>
      <c r="AD934" s="210"/>
      <c r="AE934" s="210"/>
      <c r="AF934" s="210"/>
      <c r="AG934" s="210" t="s">
        <v>243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5">
      <c r="A935" s="227"/>
      <c r="B935" s="228"/>
      <c r="C935" s="266" t="s">
        <v>1058</v>
      </c>
      <c r="D935" s="233"/>
      <c r="E935" s="234">
        <v>20.2315</v>
      </c>
      <c r="F935" s="231"/>
      <c r="G935" s="231"/>
      <c r="H935" s="231"/>
      <c r="I935" s="231"/>
      <c r="J935" s="231"/>
      <c r="K935" s="231"/>
      <c r="L935" s="231"/>
      <c r="M935" s="231"/>
      <c r="N935" s="230"/>
      <c r="O935" s="230"/>
      <c r="P935" s="230"/>
      <c r="Q935" s="230"/>
      <c r="R935" s="231"/>
      <c r="S935" s="231"/>
      <c r="T935" s="231"/>
      <c r="U935" s="231"/>
      <c r="V935" s="231"/>
      <c r="W935" s="231"/>
      <c r="X935" s="231"/>
      <c r="Y935" s="231"/>
      <c r="Z935" s="210"/>
      <c r="AA935" s="210"/>
      <c r="AB935" s="210"/>
      <c r="AC935" s="210"/>
      <c r="AD935" s="210"/>
      <c r="AE935" s="210"/>
      <c r="AF935" s="210"/>
      <c r="AG935" s="210" t="s">
        <v>243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x14ac:dyDescent="0.25">
      <c r="A936" s="242" t="s">
        <v>232</v>
      </c>
      <c r="B936" s="243" t="s">
        <v>200</v>
      </c>
      <c r="C936" s="264" t="s">
        <v>201</v>
      </c>
      <c r="D936" s="244"/>
      <c r="E936" s="245"/>
      <c r="F936" s="246"/>
      <c r="G936" s="247">
        <f>SUMIF(AG937:AG963,"&lt;&gt;NOR",G937:G963)</f>
        <v>0</v>
      </c>
      <c r="H936" s="241"/>
      <c r="I936" s="241">
        <f>SUM(I937:I963)</f>
        <v>0</v>
      </c>
      <c r="J936" s="241"/>
      <c r="K936" s="241">
        <f>SUM(K937:K963)</f>
        <v>0</v>
      </c>
      <c r="L936" s="241"/>
      <c r="M936" s="241">
        <f>SUM(M937:M963)</f>
        <v>0</v>
      </c>
      <c r="N936" s="240"/>
      <c r="O936" s="240">
        <f>SUM(O937:O963)</f>
        <v>0</v>
      </c>
      <c r="P936" s="240"/>
      <c r="Q936" s="240">
        <f>SUM(Q937:Q963)</f>
        <v>0</v>
      </c>
      <c r="R936" s="241"/>
      <c r="S936" s="241"/>
      <c r="T936" s="241"/>
      <c r="U936" s="241"/>
      <c r="V936" s="241">
        <f>SUM(V937:V963)</f>
        <v>0</v>
      </c>
      <c r="W936" s="241"/>
      <c r="X936" s="241"/>
      <c r="Y936" s="241"/>
      <c r="AG936" t="s">
        <v>233</v>
      </c>
    </row>
    <row r="937" spans="1:60" outlineLevel="1" x14ac:dyDescent="0.25">
      <c r="A937" s="249">
        <v>162</v>
      </c>
      <c r="B937" s="250" t="s">
        <v>1063</v>
      </c>
      <c r="C937" s="265" t="s">
        <v>1064</v>
      </c>
      <c r="D937" s="251" t="s">
        <v>630</v>
      </c>
      <c r="E937" s="252">
        <v>2</v>
      </c>
      <c r="F937" s="253"/>
      <c r="G937" s="254">
        <f>ROUND(E937*F937,2)</f>
        <v>0</v>
      </c>
      <c r="H937" s="232"/>
      <c r="I937" s="231">
        <f>ROUND(E937*H937,2)</f>
        <v>0</v>
      </c>
      <c r="J937" s="232"/>
      <c r="K937" s="231">
        <f>ROUND(E937*J937,2)</f>
        <v>0</v>
      </c>
      <c r="L937" s="231">
        <v>21</v>
      </c>
      <c r="M937" s="231">
        <f>G937*(1+L937/100)</f>
        <v>0</v>
      </c>
      <c r="N937" s="230">
        <v>0</v>
      </c>
      <c r="O937" s="230">
        <f>ROUND(E937*N937,2)</f>
        <v>0</v>
      </c>
      <c r="P937" s="230">
        <v>0</v>
      </c>
      <c r="Q937" s="230">
        <f>ROUND(E937*P937,2)</f>
        <v>0</v>
      </c>
      <c r="R937" s="231"/>
      <c r="S937" s="231" t="s">
        <v>378</v>
      </c>
      <c r="T937" s="231" t="s">
        <v>379</v>
      </c>
      <c r="U937" s="231">
        <v>0</v>
      </c>
      <c r="V937" s="231">
        <f>ROUND(E937*U937,2)</f>
        <v>0</v>
      </c>
      <c r="W937" s="231"/>
      <c r="X937" s="231" t="s">
        <v>239</v>
      </c>
      <c r="Y937" s="231" t="s">
        <v>240</v>
      </c>
      <c r="Z937" s="210"/>
      <c r="AA937" s="210"/>
      <c r="AB937" s="210"/>
      <c r="AC937" s="210"/>
      <c r="AD937" s="210"/>
      <c r="AE937" s="210"/>
      <c r="AF937" s="210"/>
      <c r="AG937" s="210" t="s">
        <v>241</v>
      </c>
      <c r="AH937" s="210"/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2" x14ac:dyDescent="0.25">
      <c r="A938" s="227"/>
      <c r="B938" s="228"/>
      <c r="C938" s="266" t="s">
        <v>454</v>
      </c>
      <c r="D938" s="233"/>
      <c r="E938" s="234"/>
      <c r="F938" s="231"/>
      <c r="G938" s="231"/>
      <c r="H938" s="231"/>
      <c r="I938" s="231"/>
      <c r="J938" s="231"/>
      <c r="K938" s="231"/>
      <c r="L938" s="231"/>
      <c r="M938" s="231"/>
      <c r="N938" s="230"/>
      <c r="O938" s="230"/>
      <c r="P938" s="230"/>
      <c r="Q938" s="230"/>
      <c r="R938" s="231"/>
      <c r="S938" s="231"/>
      <c r="T938" s="231"/>
      <c r="U938" s="231"/>
      <c r="V938" s="231"/>
      <c r="W938" s="231"/>
      <c r="X938" s="231"/>
      <c r="Y938" s="231"/>
      <c r="Z938" s="210"/>
      <c r="AA938" s="210"/>
      <c r="AB938" s="210"/>
      <c r="AC938" s="210"/>
      <c r="AD938" s="210"/>
      <c r="AE938" s="210"/>
      <c r="AF938" s="210"/>
      <c r="AG938" s="210" t="s">
        <v>243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27"/>
      <c r="B939" s="228"/>
      <c r="C939" s="266" t="s">
        <v>455</v>
      </c>
      <c r="D939" s="233"/>
      <c r="E939" s="234"/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243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5">
      <c r="A940" s="227"/>
      <c r="B940" s="228"/>
      <c r="C940" s="266" t="s">
        <v>1065</v>
      </c>
      <c r="D940" s="233"/>
      <c r="E940" s="234">
        <v>2</v>
      </c>
      <c r="F940" s="231"/>
      <c r="G940" s="231"/>
      <c r="H940" s="231"/>
      <c r="I940" s="231"/>
      <c r="J940" s="231"/>
      <c r="K940" s="231"/>
      <c r="L940" s="231"/>
      <c r="M940" s="231"/>
      <c r="N940" s="230"/>
      <c r="O940" s="230"/>
      <c r="P940" s="230"/>
      <c r="Q940" s="230"/>
      <c r="R940" s="231"/>
      <c r="S940" s="231"/>
      <c r="T940" s="231"/>
      <c r="U940" s="231"/>
      <c r="V940" s="231"/>
      <c r="W940" s="231"/>
      <c r="X940" s="231"/>
      <c r="Y940" s="231"/>
      <c r="Z940" s="210"/>
      <c r="AA940" s="210"/>
      <c r="AB940" s="210"/>
      <c r="AC940" s="210"/>
      <c r="AD940" s="210"/>
      <c r="AE940" s="210"/>
      <c r="AF940" s="210"/>
      <c r="AG940" s="210" t="s">
        <v>243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 x14ac:dyDescent="0.25">
      <c r="A941" s="249">
        <v>163</v>
      </c>
      <c r="B941" s="250" t="s">
        <v>1066</v>
      </c>
      <c r="C941" s="265" t="s">
        <v>1067</v>
      </c>
      <c r="D941" s="251" t="s">
        <v>492</v>
      </c>
      <c r="E941" s="252">
        <v>21</v>
      </c>
      <c r="F941" s="253"/>
      <c r="G941" s="254">
        <f>ROUND(E941*F941,2)</f>
        <v>0</v>
      </c>
      <c r="H941" s="232"/>
      <c r="I941" s="231">
        <f>ROUND(E941*H941,2)</f>
        <v>0</v>
      </c>
      <c r="J941" s="232"/>
      <c r="K941" s="231">
        <f>ROUND(E941*J941,2)</f>
        <v>0</v>
      </c>
      <c r="L941" s="231">
        <v>21</v>
      </c>
      <c r="M941" s="231">
        <f>G941*(1+L941/100)</f>
        <v>0</v>
      </c>
      <c r="N941" s="230">
        <v>0</v>
      </c>
      <c r="O941" s="230">
        <f>ROUND(E941*N941,2)</f>
        <v>0</v>
      </c>
      <c r="P941" s="230">
        <v>0</v>
      </c>
      <c r="Q941" s="230">
        <f>ROUND(E941*P941,2)</f>
        <v>0</v>
      </c>
      <c r="R941" s="231"/>
      <c r="S941" s="231" t="s">
        <v>378</v>
      </c>
      <c r="T941" s="231" t="s">
        <v>379</v>
      </c>
      <c r="U941" s="231">
        <v>0</v>
      </c>
      <c r="V941" s="231">
        <f>ROUND(E941*U941,2)</f>
        <v>0</v>
      </c>
      <c r="W941" s="231"/>
      <c r="X941" s="231" t="s">
        <v>239</v>
      </c>
      <c r="Y941" s="231" t="s">
        <v>240</v>
      </c>
      <c r="Z941" s="210"/>
      <c r="AA941" s="210"/>
      <c r="AB941" s="210"/>
      <c r="AC941" s="210"/>
      <c r="AD941" s="210"/>
      <c r="AE941" s="210"/>
      <c r="AF941" s="210"/>
      <c r="AG941" s="210" t="s">
        <v>241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2" x14ac:dyDescent="0.25">
      <c r="A942" s="227"/>
      <c r="B942" s="228"/>
      <c r="C942" s="266" t="s">
        <v>454</v>
      </c>
      <c r="D942" s="233"/>
      <c r="E942" s="234"/>
      <c r="F942" s="231"/>
      <c r="G942" s="231"/>
      <c r="H942" s="231"/>
      <c r="I942" s="231"/>
      <c r="J942" s="231"/>
      <c r="K942" s="231"/>
      <c r="L942" s="231"/>
      <c r="M942" s="231"/>
      <c r="N942" s="230"/>
      <c r="O942" s="230"/>
      <c r="P942" s="230"/>
      <c r="Q942" s="230"/>
      <c r="R942" s="231"/>
      <c r="S942" s="231"/>
      <c r="T942" s="231"/>
      <c r="U942" s="231"/>
      <c r="V942" s="231"/>
      <c r="W942" s="231"/>
      <c r="X942" s="231"/>
      <c r="Y942" s="231"/>
      <c r="Z942" s="210"/>
      <c r="AA942" s="210"/>
      <c r="AB942" s="210"/>
      <c r="AC942" s="210"/>
      <c r="AD942" s="210"/>
      <c r="AE942" s="210"/>
      <c r="AF942" s="210"/>
      <c r="AG942" s="210" t="s">
        <v>243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5">
      <c r="A943" s="227"/>
      <c r="B943" s="228"/>
      <c r="C943" s="266" t="s">
        <v>455</v>
      </c>
      <c r="D943" s="233"/>
      <c r="E943" s="234"/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243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27"/>
      <c r="B944" s="228"/>
      <c r="C944" s="266" t="s">
        <v>1068</v>
      </c>
      <c r="D944" s="233"/>
      <c r="E944" s="234">
        <v>4</v>
      </c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243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27"/>
      <c r="B945" s="228"/>
      <c r="C945" s="266" t="s">
        <v>1069</v>
      </c>
      <c r="D945" s="233"/>
      <c r="E945" s="234">
        <v>17</v>
      </c>
      <c r="F945" s="231"/>
      <c r="G945" s="231"/>
      <c r="H945" s="231"/>
      <c r="I945" s="231"/>
      <c r="J945" s="231"/>
      <c r="K945" s="231"/>
      <c r="L945" s="231"/>
      <c r="M945" s="231"/>
      <c r="N945" s="230"/>
      <c r="O945" s="230"/>
      <c r="P945" s="230"/>
      <c r="Q945" s="230"/>
      <c r="R945" s="231"/>
      <c r="S945" s="231"/>
      <c r="T945" s="231"/>
      <c r="U945" s="231"/>
      <c r="V945" s="231"/>
      <c r="W945" s="231"/>
      <c r="X945" s="231"/>
      <c r="Y945" s="231"/>
      <c r="Z945" s="210"/>
      <c r="AA945" s="210"/>
      <c r="AB945" s="210"/>
      <c r="AC945" s="210"/>
      <c r="AD945" s="210"/>
      <c r="AE945" s="210"/>
      <c r="AF945" s="210"/>
      <c r="AG945" s="210" t="s">
        <v>243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1" x14ac:dyDescent="0.25">
      <c r="A946" s="249">
        <v>164</v>
      </c>
      <c r="B946" s="250" t="s">
        <v>1070</v>
      </c>
      <c r="C946" s="265" t="s">
        <v>1071</v>
      </c>
      <c r="D946" s="251" t="s">
        <v>492</v>
      </c>
      <c r="E946" s="252">
        <v>21</v>
      </c>
      <c r="F946" s="253"/>
      <c r="G946" s="254">
        <f>ROUND(E946*F946,2)</f>
        <v>0</v>
      </c>
      <c r="H946" s="232"/>
      <c r="I946" s="231">
        <f>ROUND(E946*H946,2)</f>
        <v>0</v>
      </c>
      <c r="J946" s="232"/>
      <c r="K946" s="231">
        <f>ROUND(E946*J946,2)</f>
        <v>0</v>
      </c>
      <c r="L946" s="231">
        <v>21</v>
      </c>
      <c r="M946" s="231">
        <f>G946*(1+L946/100)</f>
        <v>0</v>
      </c>
      <c r="N946" s="230">
        <v>0</v>
      </c>
      <c r="O946" s="230">
        <f>ROUND(E946*N946,2)</f>
        <v>0</v>
      </c>
      <c r="P946" s="230">
        <v>0</v>
      </c>
      <c r="Q946" s="230">
        <f>ROUND(E946*P946,2)</f>
        <v>0</v>
      </c>
      <c r="R946" s="231"/>
      <c r="S946" s="231" t="s">
        <v>378</v>
      </c>
      <c r="T946" s="231" t="s">
        <v>379</v>
      </c>
      <c r="U946" s="231">
        <v>0</v>
      </c>
      <c r="V946" s="231">
        <f>ROUND(E946*U946,2)</f>
        <v>0</v>
      </c>
      <c r="W946" s="231"/>
      <c r="X946" s="231" t="s">
        <v>239</v>
      </c>
      <c r="Y946" s="231" t="s">
        <v>240</v>
      </c>
      <c r="Z946" s="210"/>
      <c r="AA946" s="210"/>
      <c r="AB946" s="210"/>
      <c r="AC946" s="210"/>
      <c r="AD946" s="210"/>
      <c r="AE946" s="210"/>
      <c r="AF946" s="210"/>
      <c r="AG946" s="210" t="s">
        <v>241</v>
      </c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2" x14ac:dyDescent="0.25">
      <c r="A947" s="227"/>
      <c r="B947" s="228"/>
      <c r="C947" s="266" t="s">
        <v>454</v>
      </c>
      <c r="D947" s="233"/>
      <c r="E947" s="234"/>
      <c r="F947" s="231"/>
      <c r="G947" s="231"/>
      <c r="H947" s="231"/>
      <c r="I947" s="231"/>
      <c r="J947" s="231"/>
      <c r="K947" s="231"/>
      <c r="L947" s="231"/>
      <c r="M947" s="231"/>
      <c r="N947" s="230"/>
      <c r="O947" s="230"/>
      <c r="P947" s="230"/>
      <c r="Q947" s="230"/>
      <c r="R947" s="231"/>
      <c r="S947" s="231"/>
      <c r="T947" s="231"/>
      <c r="U947" s="231"/>
      <c r="V947" s="231"/>
      <c r="W947" s="231"/>
      <c r="X947" s="231"/>
      <c r="Y947" s="231"/>
      <c r="Z947" s="210"/>
      <c r="AA947" s="210"/>
      <c r="AB947" s="210"/>
      <c r="AC947" s="210"/>
      <c r="AD947" s="210"/>
      <c r="AE947" s="210"/>
      <c r="AF947" s="210"/>
      <c r="AG947" s="210" t="s">
        <v>243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3" x14ac:dyDescent="0.25">
      <c r="A948" s="227"/>
      <c r="B948" s="228"/>
      <c r="C948" s="266" t="s">
        <v>455</v>
      </c>
      <c r="D948" s="233"/>
      <c r="E948" s="234"/>
      <c r="F948" s="231"/>
      <c r="G948" s="231"/>
      <c r="H948" s="231"/>
      <c r="I948" s="231"/>
      <c r="J948" s="231"/>
      <c r="K948" s="231"/>
      <c r="L948" s="231"/>
      <c r="M948" s="231"/>
      <c r="N948" s="230"/>
      <c r="O948" s="230"/>
      <c r="P948" s="230"/>
      <c r="Q948" s="230"/>
      <c r="R948" s="231"/>
      <c r="S948" s="231"/>
      <c r="T948" s="231"/>
      <c r="U948" s="231"/>
      <c r="V948" s="231"/>
      <c r="W948" s="231"/>
      <c r="X948" s="231"/>
      <c r="Y948" s="231"/>
      <c r="Z948" s="210"/>
      <c r="AA948" s="210"/>
      <c r="AB948" s="210"/>
      <c r="AC948" s="210"/>
      <c r="AD948" s="210"/>
      <c r="AE948" s="210"/>
      <c r="AF948" s="210"/>
      <c r="AG948" s="210" t="s">
        <v>243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3" x14ac:dyDescent="0.25">
      <c r="A949" s="227"/>
      <c r="B949" s="228"/>
      <c r="C949" s="266" t="s">
        <v>1068</v>
      </c>
      <c r="D949" s="233"/>
      <c r="E949" s="234">
        <v>4</v>
      </c>
      <c r="F949" s="231"/>
      <c r="G949" s="231"/>
      <c r="H949" s="231"/>
      <c r="I949" s="231"/>
      <c r="J949" s="231"/>
      <c r="K949" s="231"/>
      <c r="L949" s="231"/>
      <c r="M949" s="231"/>
      <c r="N949" s="230"/>
      <c r="O949" s="230"/>
      <c r="P949" s="230"/>
      <c r="Q949" s="230"/>
      <c r="R949" s="231"/>
      <c r="S949" s="231"/>
      <c r="T949" s="231"/>
      <c r="U949" s="231"/>
      <c r="V949" s="231"/>
      <c r="W949" s="231"/>
      <c r="X949" s="231"/>
      <c r="Y949" s="231"/>
      <c r="Z949" s="210"/>
      <c r="AA949" s="210"/>
      <c r="AB949" s="210"/>
      <c r="AC949" s="210"/>
      <c r="AD949" s="210"/>
      <c r="AE949" s="210"/>
      <c r="AF949" s="210"/>
      <c r="AG949" s="210" t="s">
        <v>243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3" x14ac:dyDescent="0.25">
      <c r="A950" s="227"/>
      <c r="B950" s="228"/>
      <c r="C950" s="266" t="s">
        <v>1069</v>
      </c>
      <c r="D950" s="233"/>
      <c r="E950" s="234">
        <v>17</v>
      </c>
      <c r="F950" s="231"/>
      <c r="G950" s="231"/>
      <c r="H950" s="231"/>
      <c r="I950" s="231"/>
      <c r="J950" s="231"/>
      <c r="K950" s="231"/>
      <c r="L950" s="231"/>
      <c r="M950" s="231"/>
      <c r="N950" s="230"/>
      <c r="O950" s="230"/>
      <c r="P950" s="230"/>
      <c r="Q950" s="230"/>
      <c r="R950" s="231"/>
      <c r="S950" s="231"/>
      <c r="T950" s="231"/>
      <c r="U950" s="231"/>
      <c r="V950" s="231"/>
      <c r="W950" s="231"/>
      <c r="X950" s="231"/>
      <c r="Y950" s="231"/>
      <c r="Z950" s="210"/>
      <c r="AA950" s="210"/>
      <c r="AB950" s="210"/>
      <c r="AC950" s="210"/>
      <c r="AD950" s="210"/>
      <c r="AE950" s="210"/>
      <c r="AF950" s="210"/>
      <c r="AG950" s="210" t="s">
        <v>243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ht="20.399999999999999" outlineLevel="1" x14ac:dyDescent="0.25">
      <c r="A951" s="249">
        <v>165</v>
      </c>
      <c r="B951" s="250" t="s">
        <v>1072</v>
      </c>
      <c r="C951" s="265" t="s">
        <v>1073</v>
      </c>
      <c r="D951" s="251" t="s">
        <v>492</v>
      </c>
      <c r="E951" s="252">
        <v>2</v>
      </c>
      <c r="F951" s="253"/>
      <c r="G951" s="254">
        <f>ROUND(E951*F951,2)</f>
        <v>0</v>
      </c>
      <c r="H951" s="232"/>
      <c r="I951" s="231">
        <f>ROUND(E951*H951,2)</f>
        <v>0</v>
      </c>
      <c r="J951" s="232"/>
      <c r="K951" s="231">
        <f>ROUND(E951*J951,2)</f>
        <v>0</v>
      </c>
      <c r="L951" s="231">
        <v>21</v>
      </c>
      <c r="M951" s="231">
        <f>G951*(1+L951/100)</f>
        <v>0</v>
      </c>
      <c r="N951" s="230">
        <v>0</v>
      </c>
      <c r="O951" s="230">
        <f>ROUND(E951*N951,2)</f>
        <v>0</v>
      </c>
      <c r="P951" s="230">
        <v>0</v>
      </c>
      <c r="Q951" s="230">
        <f>ROUND(E951*P951,2)</f>
        <v>0</v>
      </c>
      <c r="R951" s="231"/>
      <c r="S951" s="231" t="s">
        <v>378</v>
      </c>
      <c r="T951" s="231" t="s">
        <v>379</v>
      </c>
      <c r="U951" s="231">
        <v>0</v>
      </c>
      <c r="V951" s="231">
        <f>ROUND(E951*U951,2)</f>
        <v>0</v>
      </c>
      <c r="W951" s="231"/>
      <c r="X951" s="231" t="s">
        <v>239</v>
      </c>
      <c r="Y951" s="231" t="s">
        <v>240</v>
      </c>
      <c r="Z951" s="210"/>
      <c r="AA951" s="210"/>
      <c r="AB951" s="210"/>
      <c r="AC951" s="210"/>
      <c r="AD951" s="210"/>
      <c r="AE951" s="210"/>
      <c r="AF951" s="210"/>
      <c r="AG951" s="210" t="s">
        <v>241</v>
      </c>
      <c r="AH951" s="210"/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2" x14ac:dyDescent="0.25">
      <c r="A952" s="227"/>
      <c r="B952" s="228"/>
      <c r="C952" s="266" t="s">
        <v>454</v>
      </c>
      <c r="D952" s="233"/>
      <c r="E952" s="234"/>
      <c r="F952" s="231"/>
      <c r="G952" s="231"/>
      <c r="H952" s="231"/>
      <c r="I952" s="231"/>
      <c r="J952" s="231"/>
      <c r="K952" s="231"/>
      <c r="L952" s="231"/>
      <c r="M952" s="231"/>
      <c r="N952" s="230"/>
      <c r="O952" s="230"/>
      <c r="P952" s="230"/>
      <c r="Q952" s="230"/>
      <c r="R952" s="231"/>
      <c r="S952" s="231"/>
      <c r="T952" s="231"/>
      <c r="U952" s="231"/>
      <c r="V952" s="231"/>
      <c r="W952" s="231"/>
      <c r="X952" s="231"/>
      <c r="Y952" s="231"/>
      <c r="Z952" s="210"/>
      <c r="AA952" s="210"/>
      <c r="AB952" s="210"/>
      <c r="AC952" s="210"/>
      <c r="AD952" s="210"/>
      <c r="AE952" s="210"/>
      <c r="AF952" s="210"/>
      <c r="AG952" s="210" t="s">
        <v>243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27"/>
      <c r="B953" s="228"/>
      <c r="C953" s="266" t="s">
        <v>455</v>
      </c>
      <c r="D953" s="233"/>
      <c r="E953" s="234"/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243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27"/>
      <c r="B954" s="228"/>
      <c r="C954" s="266" t="s">
        <v>1074</v>
      </c>
      <c r="D954" s="233"/>
      <c r="E954" s="234">
        <v>2</v>
      </c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243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1" x14ac:dyDescent="0.25">
      <c r="A955" s="249">
        <v>166</v>
      </c>
      <c r="B955" s="250" t="s">
        <v>1075</v>
      </c>
      <c r="C955" s="265" t="s">
        <v>1076</v>
      </c>
      <c r="D955" s="251" t="s">
        <v>630</v>
      </c>
      <c r="E955" s="252">
        <v>4</v>
      </c>
      <c r="F955" s="253"/>
      <c r="G955" s="254">
        <f>ROUND(E955*F955,2)</f>
        <v>0</v>
      </c>
      <c r="H955" s="232"/>
      <c r="I955" s="231">
        <f>ROUND(E955*H955,2)</f>
        <v>0</v>
      </c>
      <c r="J955" s="232"/>
      <c r="K955" s="231">
        <f>ROUND(E955*J955,2)</f>
        <v>0</v>
      </c>
      <c r="L955" s="231">
        <v>21</v>
      </c>
      <c r="M955" s="231">
        <f>G955*(1+L955/100)</f>
        <v>0</v>
      </c>
      <c r="N955" s="230">
        <v>0</v>
      </c>
      <c r="O955" s="230">
        <f>ROUND(E955*N955,2)</f>
        <v>0</v>
      </c>
      <c r="P955" s="230">
        <v>0</v>
      </c>
      <c r="Q955" s="230">
        <f>ROUND(E955*P955,2)</f>
        <v>0</v>
      </c>
      <c r="R955" s="231"/>
      <c r="S955" s="231" t="s">
        <v>378</v>
      </c>
      <c r="T955" s="231" t="s">
        <v>379</v>
      </c>
      <c r="U955" s="231">
        <v>0</v>
      </c>
      <c r="V955" s="231">
        <f>ROUND(E955*U955,2)</f>
        <v>0</v>
      </c>
      <c r="W955" s="231"/>
      <c r="X955" s="231" t="s">
        <v>239</v>
      </c>
      <c r="Y955" s="231" t="s">
        <v>240</v>
      </c>
      <c r="Z955" s="210"/>
      <c r="AA955" s="210"/>
      <c r="AB955" s="210"/>
      <c r="AC955" s="210"/>
      <c r="AD955" s="210"/>
      <c r="AE955" s="210"/>
      <c r="AF955" s="210"/>
      <c r="AG955" s="210" t="s">
        <v>241</v>
      </c>
      <c r="AH955" s="210"/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2" x14ac:dyDescent="0.25">
      <c r="A956" s="227"/>
      <c r="B956" s="228"/>
      <c r="C956" s="266" t="s">
        <v>1077</v>
      </c>
      <c r="D956" s="233"/>
      <c r="E956" s="234"/>
      <c r="F956" s="231"/>
      <c r="G956" s="231"/>
      <c r="H956" s="231"/>
      <c r="I956" s="231"/>
      <c r="J956" s="231"/>
      <c r="K956" s="231"/>
      <c r="L956" s="231"/>
      <c r="M956" s="231"/>
      <c r="N956" s="230"/>
      <c r="O956" s="230"/>
      <c r="P956" s="230"/>
      <c r="Q956" s="230"/>
      <c r="R956" s="231"/>
      <c r="S956" s="231"/>
      <c r="T956" s="231"/>
      <c r="U956" s="231"/>
      <c r="V956" s="231"/>
      <c r="W956" s="231"/>
      <c r="X956" s="231"/>
      <c r="Y956" s="231"/>
      <c r="Z956" s="210"/>
      <c r="AA956" s="210"/>
      <c r="AB956" s="210"/>
      <c r="AC956" s="210"/>
      <c r="AD956" s="210"/>
      <c r="AE956" s="210"/>
      <c r="AF956" s="210"/>
      <c r="AG956" s="210" t="s">
        <v>243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3" x14ac:dyDescent="0.25">
      <c r="A957" s="227"/>
      <c r="B957" s="228"/>
      <c r="C957" s="266" t="s">
        <v>1078</v>
      </c>
      <c r="D957" s="233"/>
      <c r="E957" s="234">
        <v>4</v>
      </c>
      <c r="F957" s="231"/>
      <c r="G957" s="231"/>
      <c r="H957" s="231"/>
      <c r="I957" s="231"/>
      <c r="J957" s="231"/>
      <c r="K957" s="231"/>
      <c r="L957" s="231"/>
      <c r="M957" s="231"/>
      <c r="N957" s="230"/>
      <c r="O957" s="230"/>
      <c r="P957" s="230"/>
      <c r="Q957" s="230"/>
      <c r="R957" s="231"/>
      <c r="S957" s="231"/>
      <c r="T957" s="231"/>
      <c r="U957" s="231"/>
      <c r="V957" s="231"/>
      <c r="W957" s="231"/>
      <c r="X957" s="231"/>
      <c r="Y957" s="231"/>
      <c r="Z957" s="210"/>
      <c r="AA957" s="210"/>
      <c r="AB957" s="210"/>
      <c r="AC957" s="210"/>
      <c r="AD957" s="210"/>
      <c r="AE957" s="210"/>
      <c r="AF957" s="210"/>
      <c r="AG957" s="210" t="s">
        <v>243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1" x14ac:dyDescent="0.25">
      <c r="A958" s="249">
        <v>167</v>
      </c>
      <c r="B958" s="250" t="s">
        <v>1079</v>
      </c>
      <c r="C958" s="265" t="s">
        <v>1080</v>
      </c>
      <c r="D958" s="251" t="s">
        <v>492</v>
      </c>
      <c r="E958" s="252">
        <v>3</v>
      </c>
      <c r="F958" s="253"/>
      <c r="G958" s="254">
        <f>ROUND(E958*F958,2)</f>
        <v>0</v>
      </c>
      <c r="H958" s="232"/>
      <c r="I958" s="231">
        <f>ROUND(E958*H958,2)</f>
        <v>0</v>
      </c>
      <c r="J958" s="232"/>
      <c r="K958" s="231">
        <f>ROUND(E958*J958,2)</f>
        <v>0</v>
      </c>
      <c r="L958" s="231">
        <v>21</v>
      </c>
      <c r="M958" s="231">
        <f>G958*(1+L958/100)</f>
        <v>0</v>
      </c>
      <c r="N958" s="230">
        <v>0</v>
      </c>
      <c r="O958" s="230">
        <f>ROUND(E958*N958,2)</f>
        <v>0</v>
      </c>
      <c r="P958" s="230">
        <v>0</v>
      </c>
      <c r="Q958" s="230">
        <f>ROUND(E958*P958,2)</f>
        <v>0</v>
      </c>
      <c r="R958" s="231"/>
      <c r="S958" s="231" t="s">
        <v>378</v>
      </c>
      <c r="T958" s="231" t="s">
        <v>379</v>
      </c>
      <c r="U958" s="231">
        <v>0</v>
      </c>
      <c r="V958" s="231">
        <f>ROUND(E958*U958,2)</f>
        <v>0</v>
      </c>
      <c r="W958" s="231"/>
      <c r="X958" s="231" t="s">
        <v>239</v>
      </c>
      <c r="Y958" s="231" t="s">
        <v>240</v>
      </c>
      <c r="Z958" s="210"/>
      <c r="AA958" s="210"/>
      <c r="AB958" s="210"/>
      <c r="AC958" s="210"/>
      <c r="AD958" s="210"/>
      <c r="AE958" s="210"/>
      <c r="AF958" s="210"/>
      <c r="AG958" s="210" t="s">
        <v>241</v>
      </c>
      <c r="AH958" s="210"/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2" x14ac:dyDescent="0.25">
      <c r="A959" s="227"/>
      <c r="B959" s="228"/>
      <c r="C959" s="266" t="s">
        <v>454</v>
      </c>
      <c r="D959" s="233"/>
      <c r="E959" s="234"/>
      <c r="F959" s="231"/>
      <c r="G959" s="231"/>
      <c r="H959" s="231"/>
      <c r="I959" s="231"/>
      <c r="J959" s="231"/>
      <c r="K959" s="231"/>
      <c r="L959" s="231"/>
      <c r="M959" s="231"/>
      <c r="N959" s="230"/>
      <c r="O959" s="230"/>
      <c r="P959" s="230"/>
      <c r="Q959" s="230"/>
      <c r="R959" s="231"/>
      <c r="S959" s="231"/>
      <c r="T959" s="231"/>
      <c r="U959" s="231"/>
      <c r="V959" s="231"/>
      <c r="W959" s="231"/>
      <c r="X959" s="231"/>
      <c r="Y959" s="231"/>
      <c r="Z959" s="210"/>
      <c r="AA959" s="210"/>
      <c r="AB959" s="210"/>
      <c r="AC959" s="210"/>
      <c r="AD959" s="210"/>
      <c r="AE959" s="210"/>
      <c r="AF959" s="210"/>
      <c r="AG959" s="210" t="s">
        <v>243</v>
      </c>
      <c r="AH959" s="210">
        <v>0</v>
      </c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3" x14ac:dyDescent="0.25">
      <c r="A960" s="227"/>
      <c r="B960" s="228"/>
      <c r="C960" s="266" t="s">
        <v>455</v>
      </c>
      <c r="D960" s="233"/>
      <c r="E960" s="234"/>
      <c r="F960" s="231"/>
      <c r="G960" s="231"/>
      <c r="H960" s="231"/>
      <c r="I960" s="231"/>
      <c r="J960" s="231"/>
      <c r="K960" s="231"/>
      <c r="L960" s="231"/>
      <c r="M960" s="231"/>
      <c r="N960" s="230"/>
      <c r="O960" s="230"/>
      <c r="P960" s="230"/>
      <c r="Q960" s="230"/>
      <c r="R960" s="231"/>
      <c r="S960" s="231"/>
      <c r="T960" s="231"/>
      <c r="U960" s="231"/>
      <c r="V960" s="231"/>
      <c r="W960" s="231"/>
      <c r="X960" s="231"/>
      <c r="Y960" s="231"/>
      <c r="Z960" s="210"/>
      <c r="AA960" s="210"/>
      <c r="AB960" s="210"/>
      <c r="AC960" s="210"/>
      <c r="AD960" s="210"/>
      <c r="AE960" s="210"/>
      <c r="AF960" s="210"/>
      <c r="AG960" s="210" t="s">
        <v>243</v>
      </c>
      <c r="AH960" s="210">
        <v>0</v>
      </c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3" x14ac:dyDescent="0.25">
      <c r="A961" s="227"/>
      <c r="B961" s="228"/>
      <c r="C961" s="266" t="s">
        <v>1081</v>
      </c>
      <c r="D961" s="233"/>
      <c r="E961" s="234"/>
      <c r="F961" s="231"/>
      <c r="G961" s="231"/>
      <c r="H961" s="231"/>
      <c r="I961" s="231"/>
      <c r="J961" s="231"/>
      <c r="K961" s="231"/>
      <c r="L961" s="231"/>
      <c r="M961" s="231"/>
      <c r="N961" s="230"/>
      <c r="O961" s="230"/>
      <c r="P961" s="230"/>
      <c r="Q961" s="230"/>
      <c r="R961" s="231"/>
      <c r="S961" s="231"/>
      <c r="T961" s="231"/>
      <c r="U961" s="231"/>
      <c r="V961" s="231"/>
      <c r="W961" s="231"/>
      <c r="X961" s="231"/>
      <c r="Y961" s="231"/>
      <c r="Z961" s="210"/>
      <c r="AA961" s="210"/>
      <c r="AB961" s="210"/>
      <c r="AC961" s="210"/>
      <c r="AD961" s="210"/>
      <c r="AE961" s="210"/>
      <c r="AF961" s="210"/>
      <c r="AG961" s="210" t="s">
        <v>243</v>
      </c>
      <c r="AH961" s="210">
        <v>0</v>
      </c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3" x14ac:dyDescent="0.25">
      <c r="A962" s="227"/>
      <c r="B962" s="228"/>
      <c r="C962" s="266" t="s">
        <v>1082</v>
      </c>
      <c r="D962" s="233"/>
      <c r="E962" s="234">
        <v>1</v>
      </c>
      <c r="F962" s="231"/>
      <c r="G962" s="231"/>
      <c r="H962" s="231"/>
      <c r="I962" s="231"/>
      <c r="J962" s="231"/>
      <c r="K962" s="231"/>
      <c r="L962" s="231"/>
      <c r="M962" s="231"/>
      <c r="N962" s="230"/>
      <c r="O962" s="230"/>
      <c r="P962" s="230"/>
      <c r="Q962" s="230"/>
      <c r="R962" s="231"/>
      <c r="S962" s="231"/>
      <c r="T962" s="231"/>
      <c r="U962" s="231"/>
      <c r="V962" s="231"/>
      <c r="W962" s="231"/>
      <c r="X962" s="231"/>
      <c r="Y962" s="231"/>
      <c r="Z962" s="210"/>
      <c r="AA962" s="210"/>
      <c r="AB962" s="210"/>
      <c r="AC962" s="210"/>
      <c r="AD962" s="210"/>
      <c r="AE962" s="210"/>
      <c r="AF962" s="210"/>
      <c r="AG962" s="210" t="s">
        <v>243</v>
      </c>
      <c r="AH962" s="210">
        <v>0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3" x14ac:dyDescent="0.25">
      <c r="A963" s="227"/>
      <c r="B963" s="228"/>
      <c r="C963" s="266" t="s">
        <v>1083</v>
      </c>
      <c r="D963" s="233"/>
      <c r="E963" s="234">
        <v>2</v>
      </c>
      <c r="F963" s="231"/>
      <c r="G963" s="231"/>
      <c r="H963" s="231"/>
      <c r="I963" s="231"/>
      <c r="J963" s="231"/>
      <c r="K963" s="231"/>
      <c r="L963" s="231"/>
      <c r="M963" s="231"/>
      <c r="N963" s="230"/>
      <c r="O963" s="230"/>
      <c r="P963" s="230"/>
      <c r="Q963" s="230"/>
      <c r="R963" s="231"/>
      <c r="S963" s="231"/>
      <c r="T963" s="231"/>
      <c r="U963" s="231"/>
      <c r="V963" s="231"/>
      <c r="W963" s="231"/>
      <c r="X963" s="231"/>
      <c r="Y963" s="231"/>
      <c r="Z963" s="210"/>
      <c r="AA963" s="210"/>
      <c r="AB963" s="210"/>
      <c r="AC963" s="210"/>
      <c r="AD963" s="210"/>
      <c r="AE963" s="210"/>
      <c r="AF963" s="210"/>
      <c r="AG963" s="210" t="s">
        <v>243</v>
      </c>
      <c r="AH963" s="210">
        <v>0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x14ac:dyDescent="0.25">
      <c r="A964" s="3"/>
      <c r="B964" s="4"/>
      <c r="C964" s="274"/>
      <c r="D964" s="6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AE964">
        <v>15</v>
      </c>
      <c r="AF964">
        <v>21</v>
      </c>
      <c r="AG964" t="s">
        <v>218</v>
      </c>
    </row>
    <row r="965" spans="1:60" x14ac:dyDescent="0.25">
      <c r="A965" s="213"/>
      <c r="B965" s="214" t="s">
        <v>31</v>
      </c>
      <c r="C965" s="275"/>
      <c r="D965" s="215"/>
      <c r="E965" s="216"/>
      <c r="F965" s="216"/>
      <c r="G965" s="248">
        <f>G8+G57+G101+G108+G207+G283+G324+G340+G351+G375+G381+G385+G387+G411+G426+G471+G480+G493+G519+G524+G532+G619+G686+G731+G744+G796+G815+G936</f>
        <v>0</v>
      </c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AE965">
        <f>SUMIF(L7:L963,AE964,G7:G963)</f>
        <v>0</v>
      </c>
      <c r="AF965">
        <f>SUMIF(L7:L963,AF964,G7:G963)</f>
        <v>0</v>
      </c>
      <c r="AG965" t="s">
        <v>1084</v>
      </c>
    </row>
    <row r="966" spans="1:60" x14ac:dyDescent="0.25">
      <c r="A966" s="3"/>
      <c r="B966" s="4"/>
      <c r="C966" s="274"/>
      <c r="D966" s="6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60" x14ac:dyDescent="0.25">
      <c r="A967" s="3"/>
      <c r="B967" s="4"/>
      <c r="C967" s="274"/>
      <c r="D967" s="6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60" x14ac:dyDescent="0.25">
      <c r="A968" s="217" t="s">
        <v>1085</v>
      </c>
      <c r="B968" s="217"/>
      <c r="C968" s="276"/>
      <c r="D968" s="6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60" x14ac:dyDescent="0.25">
      <c r="A969" s="218"/>
      <c r="B969" s="219"/>
      <c r="C969" s="277"/>
      <c r="D969" s="219"/>
      <c r="E969" s="219"/>
      <c r="F969" s="219"/>
      <c r="G969" s="220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AG969" t="s">
        <v>1086</v>
      </c>
    </row>
    <row r="970" spans="1:60" x14ac:dyDescent="0.25">
      <c r="A970" s="221"/>
      <c r="B970" s="222"/>
      <c r="C970" s="278"/>
      <c r="D970" s="222"/>
      <c r="E970" s="222"/>
      <c r="F970" s="222"/>
      <c r="G970" s="22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</row>
    <row r="971" spans="1:60" x14ac:dyDescent="0.25">
      <c r="A971" s="221"/>
      <c r="B971" s="222"/>
      <c r="C971" s="278"/>
      <c r="D971" s="222"/>
      <c r="E971" s="222"/>
      <c r="F971" s="222"/>
      <c r="G971" s="22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60" x14ac:dyDescent="0.25">
      <c r="A972" s="221"/>
      <c r="B972" s="222"/>
      <c r="C972" s="278"/>
      <c r="D972" s="222"/>
      <c r="E972" s="222"/>
      <c r="F972" s="222"/>
      <c r="G972" s="22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60" x14ac:dyDescent="0.25">
      <c r="A973" s="224"/>
      <c r="B973" s="225"/>
      <c r="C973" s="279"/>
      <c r="D973" s="225"/>
      <c r="E973" s="225"/>
      <c r="F973" s="225"/>
      <c r="G973" s="226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60" x14ac:dyDescent="0.25">
      <c r="A974" s="3"/>
      <c r="B974" s="4"/>
      <c r="C974" s="274"/>
      <c r="D974" s="6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60" x14ac:dyDescent="0.25">
      <c r="C975" s="280"/>
      <c r="D975" s="10"/>
      <c r="AG975" t="s">
        <v>1087</v>
      </c>
    </row>
    <row r="976" spans="1:60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7P17Y+tgIlfgyrYq3Fe54nFLki98XmCc7SlKUP8388h4msnImhI+d0BsJBIsQt/7EgPxcv/PgdU9Dn7DsQENg==" saltValue="vrtlC0nmbcwf0FEJB4ynxQ==" spinCount="100000" sheet="1" formatRows="0"/>
  <mergeCells count="16">
    <mergeCell ref="C737:G737"/>
    <mergeCell ref="C738:G738"/>
    <mergeCell ref="C739:G739"/>
    <mergeCell ref="C740:G740"/>
    <mergeCell ref="C741:G741"/>
    <mergeCell ref="C742:G742"/>
    <mergeCell ref="A1:G1"/>
    <mergeCell ref="C2:G2"/>
    <mergeCell ref="C3:G3"/>
    <mergeCell ref="C4:G4"/>
    <mergeCell ref="A968:C968"/>
    <mergeCell ref="A969:G973"/>
    <mergeCell ref="C726:G726"/>
    <mergeCell ref="C733:G733"/>
    <mergeCell ref="C735:G735"/>
    <mergeCell ref="C736:G73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3008B-A8C4-4E19-8CE9-5009E5E2700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50</v>
      </c>
      <c r="C4" s="202" t="s">
        <v>51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SUMIF(AG9:AG35,"&lt;&gt;NOR",G9:G35)</f>
        <v>0</v>
      </c>
      <c r="H8" s="241"/>
      <c r="I8" s="241">
        <f>SUM(I9:I35)</f>
        <v>0</v>
      </c>
      <c r="J8" s="241"/>
      <c r="K8" s="241">
        <f>SUM(K9:K35)</f>
        <v>0</v>
      </c>
      <c r="L8" s="241"/>
      <c r="M8" s="241">
        <f>SUM(M9:M35)</f>
        <v>0</v>
      </c>
      <c r="N8" s="240"/>
      <c r="O8" s="240">
        <f>SUM(O9:O35)</f>
        <v>0.09</v>
      </c>
      <c r="P8" s="240"/>
      <c r="Q8" s="240">
        <f>SUM(Q9:Q35)</f>
        <v>0</v>
      </c>
      <c r="R8" s="241"/>
      <c r="S8" s="241"/>
      <c r="T8" s="241"/>
      <c r="U8" s="241"/>
      <c r="V8" s="241">
        <f>SUM(V9:V35)</f>
        <v>334.24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1088</v>
      </c>
      <c r="C9" s="265" t="s">
        <v>1089</v>
      </c>
      <c r="D9" s="251" t="s">
        <v>236</v>
      </c>
      <c r="E9" s="252">
        <v>81.900000000000006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0.03</v>
      </c>
      <c r="V9" s="231">
        <f>ROUND(E9*U9,2)</f>
        <v>2.46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1090</v>
      </c>
      <c r="D10" s="233"/>
      <c r="E10" s="234">
        <v>29.7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1091</v>
      </c>
      <c r="D11" s="233"/>
      <c r="E11" s="234">
        <v>41.2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1092</v>
      </c>
      <c r="D12" s="233"/>
      <c r="E12" s="234">
        <v>11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2</v>
      </c>
      <c r="B13" s="250" t="s">
        <v>1093</v>
      </c>
      <c r="C13" s="265" t="s">
        <v>255</v>
      </c>
      <c r="D13" s="251" t="s">
        <v>236</v>
      </c>
      <c r="E13" s="252">
        <v>327.60000000000002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0.19</v>
      </c>
      <c r="V13" s="231">
        <f>ROUND(E13*U13,2)</f>
        <v>62.24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1094</v>
      </c>
      <c r="D14" s="233"/>
      <c r="E14" s="234">
        <v>118.8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1095</v>
      </c>
      <c r="D15" s="233"/>
      <c r="E15" s="234">
        <v>164.8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243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1096</v>
      </c>
      <c r="D16" s="233"/>
      <c r="E16" s="234">
        <v>44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3</v>
      </c>
      <c r="B17" s="250" t="s">
        <v>1093</v>
      </c>
      <c r="C17" s="265" t="s">
        <v>255</v>
      </c>
      <c r="D17" s="251" t="s">
        <v>236</v>
      </c>
      <c r="E17" s="252">
        <v>150.9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0.19</v>
      </c>
      <c r="V17" s="231">
        <f>ROUND(E17*U17,2)</f>
        <v>28.67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1097</v>
      </c>
      <c r="D18" s="233"/>
      <c r="E18" s="234">
        <v>89.1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1098</v>
      </c>
      <c r="D19" s="233"/>
      <c r="E19" s="234">
        <v>61.8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4</v>
      </c>
      <c r="B20" s="250" t="s">
        <v>1099</v>
      </c>
      <c r="C20" s="265" t="s">
        <v>1100</v>
      </c>
      <c r="D20" s="251" t="s">
        <v>236</v>
      </c>
      <c r="E20" s="252">
        <v>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0.2</v>
      </c>
      <c r="V20" s="231">
        <f>ROUND(E20*U20,2)</f>
        <v>8.8000000000000007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241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1101</v>
      </c>
      <c r="D21" s="233"/>
      <c r="E21" s="234">
        <v>44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5</v>
      </c>
      <c r="B22" s="250" t="s">
        <v>1102</v>
      </c>
      <c r="C22" s="265" t="s">
        <v>265</v>
      </c>
      <c r="D22" s="251" t="s">
        <v>236</v>
      </c>
      <c r="E22" s="252">
        <v>434.5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0.01</v>
      </c>
      <c r="V22" s="231">
        <f>ROUND(E22*U22,2)</f>
        <v>4.3499999999999996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241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1103</v>
      </c>
      <c r="D23" s="233"/>
      <c r="E23" s="234">
        <v>434.5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1104</v>
      </c>
      <c r="C24" s="265" t="s">
        <v>1105</v>
      </c>
      <c r="D24" s="251" t="s">
        <v>236</v>
      </c>
      <c r="E24" s="252">
        <v>434.5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1103</v>
      </c>
      <c r="D25" s="233"/>
      <c r="E25" s="234">
        <v>434.5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1106</v>
      </c>
      <c r="C26" s="265" t="s">
        <v>1107</v>
      </c>
      <c r="D26" s="251" t="s">
        <v>272</v>
      </c>
      <c r="E26" s="252">
        <v>709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0.02</v>
      </c>
      <c r="V26" s="231">
        <f>ROUND(E26*U26,2)</f>
        <v>14.18</v>
      </c>
      <c r="W26" s="231"/>
      <c r="X26" s="231" t="s">
        <v>239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241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1108</v>
      </c>
      <c r="D27" s="233"/>
      <c r="E27" s="234">
        <v>297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1109</v>
      </c>
      <c r="D28" s="233"/>
      <c r="E28" s="234">
        <v>412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49">
        <v>8</v>
      </c>
      <c r="B29" s="250" t="s">
        <v>1110</v>
      </c>
      <c r="C29" s="265" t="s">
        <v>1111</v>
      </c>
      <c r="D29" s="251" t="s">
        <v>350</v>
      </c>
      <c r="E29" s="252">
        <v>11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237</v>
      </c>
      <c r="T29" s="231" t="s">
        <v>251</v>
      </c>
      <c r="U29" s="231">
        <v>0.35699999999999998</v>
      </c>
      <c r="V29" s="231">
        <f>ROUND(E29*U29,2)</f>
        <v>3.93</v>
      </c>
      <c r="W29" s="231"/>
      <c r="X29" s="231" t="s">
        <v>239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1112</v>
      </c>
      <c r="D30" s="233"/>
      <c r="E30" s="234">
        <v>11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9</v>
      </c>
      <c r="B31" s="250" t="s">
        <v>1113</v>
      </c>
      <c r="C31" s="265" t="s">
        <v>1114</v>
      </c>
      <c r="D31" s="251" t="s">
        <v>350</v>
      </c>
      <c r="E31" s="252">
        <v>11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8.0000000000000002E-3</v>
      </c>
      <c r="O31" s="230">
        <f>ROUND(E31*N31,2)</f>
        <v>0.09</v>
      </c>
      <c r="P31" s="230">
        <v>0</v>
      </c>
      <c r="Q31" s="230">
        <f>ROUND(E31*P31,2)</f>
        <v>0</v>
      </c>
      <c r="R31" s="231" t="s">
        <v>250</v>
      </c>
      <c r="S31" s="231" t="s">
        <v>237</v>
      </c>
      <c r="T31" s="231" t="s">
        <v>251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1115</v>
      </c>
      <c r="D32" s="233"/>
      <c r="E32" s="234">
        <v>11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10</v>
      </c>
      <c r="B33" s="256" t="s">
        <v>1116</v>
      </c>
      <c r="C33" s="267" t="s">
        <v>1117</v>
      </c>
      <c r="D33" s="257" t="s">
        <v>350</v>
      </c>
      <c r="E33" s="258">
        <v>10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237</v>
      </c>
      <c r="T33" s="231" t="s">
        <v>251</v>
      </c>
      <c r="U33" s="231">
        <v>15.714</v>
      </c>
      <c r="V33" s="231">
        <f>ROUND(E33*U33,2)</f>
        <v>157.13999999999999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11</v>
      </c>
      <c r="B34" s="256" t="s">
        <v>1118</v>
      </c>
      <c r="C34" s="267" t="s">
        <v>1119</v>
      </c>
      <c r="D34" s="257" t="s">
        <v>350</v>
      </c>
      <c r="E34" s="258">
        <v>10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237</v>
      </c>
      <c r="T34" s="231" t="s">
        <v>251</v>
      </c>
      <c r="U34" s="231">
        <v>5.2469999999999999</v>
      </c>
      <c r="V34" s="231">
        <f>ROUND(E34*U34,2)</f>
        <v>52.47</v>
      </c>
      <c r="W34" s="231"/>
      <c r="X34" s="231" t="s">
        <v>239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241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12</v>
      </c>
      <c r="B35" s="256" t="s">
        <v>1120</v>
      </c>
      <c r="C35" s="267" t="s">
        <v>1121</v>
      </c>
      <c r="D35" s="257" t="s">
        <v>492</v>
      </c>
      <c r="E35" s="258">
        <v>3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239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241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242" t="s">
        <v>232</v>
      </c>
      <c r="B36" s="243" t="s">
        <v>130</v>
      </c>
      <c r="C36" s="264" t="s">
        <v>131</v>
      </c>
      <c r="D36" s="244"/>
      <c r="E36" s="245"/>
      <c r="F36" s="246"/>
      <c r="G36" s="247">
        <f>SUMIF(AG37:AG46,"&lt;&gt;NOR",G37:G46)</f>
        <v>0</v>
      </c>
      <c r="H36" s="241"/>
      <c r="I36" s="241">
        <f>SUM(I37:I46)</f>
        <v>0</v>
      </c>
      <c r="J36" s="241"/>
      <c r="K36" s="241">
        <f>SUM(K37:K46)</f>
        <v>0</v>
      </c>
      <c r="L36" s="241"/>
      <c r="M36" s="241">
        <f>SUM(M37:M46)</f>
        <v>0</v>
      </c>
      <c r="N36" s="240"/>
      <c r="O36" s="240">
        <f>SUM(O37:O46)</f>
        <v>0</v>
      </c>
      <c r="P36" s="240"/>
      <c r="Q36" s="240">
        <f>SUM(Q37:Q46)</f>
        <v>0</v>
      </c>
      <c r="R36" s="241"/>
      <c r="S36" s="241"/>
      <c r="T36" s="241"/>
      <c r="U36" s="241"/>
      <c r="V36" s="241">
        <f>SUM(V37:V46)</f>
        <v>28.160000000000004</v>
      </c>
      <c r="W36" s="241"/>
      <c r="X36" s="241"/>
      <c r="Y36" s="241"/>
      <c r="AG36" t="s">
        <v>233</v>
      </c>
    </row>
    <row r="37" spans="1:60" outlineLevel="1" x14ac:dyDescent="0.25">
      <c r="A37" s="249">
        <v>13</v>
      </c>
      <c r="B37" s="250" t="s">
        <v>1122</v>
      </c>
      <c r="C37" s="265" t="s">
        <v>1123</v>
      </c>
      <c r="D37" s="251" t="s">
        <v>236</v>
      </c>
      <c r="E37" s="252">
        <v>11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0.65</v>
      </c>
      <c r="V37" s="231">
        <f>ROUND(E37*U37,2)</f>
        <v>7.15</v>
      </c>
      <c r="W37" s="231"/>
      <c r="X37" s="231" t="s">
        <v>239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1124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27"/>
      <c r="B38" s="228"/>
      <c r="C38" s="266" t="s">
        <v>1125</v>
      </c>
      <c r="D38" s="233"/>
      <c r="E38" s="234">
        <v>11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49">
        <v>14</v>
      </c>
      <c r="B39" s="250" t="s">
        <v>1126</v>
      </c>
      <c r="C39" s="265" t="s">
        <v>1127</v>
      </c>
      <c r="D39" s="251" t="s">
        <v>236</v>
      </c>
      <c r="E39" s="252">
        <v>11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0.01</v>
      </c>
      <c r="V39" s="231">
        <f>ROUND(E39*U39,2)</f>
        <v>0.11</v>
      </c>
      <c r="W39" s="231"/>
      <c r="X39" s="231" t="s">
        <v>239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241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1125</v>
      </c>
      <c r="D40" s="233"/>
      <c r="E40" s="234">
        <v>11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15</v>
      </c>
      <c r="B41" s="250" t="s">
        <v>1128</v>
      </c>
      <c r="C41" s="265" t="s">
        <v>1129</v>
      </c>
      <c r="D41" s="251" t="s">
        <v>272</v>
      </c>
      <c r="E41" s="252">
        <v>110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237</v>
      </c>
      <c r="T41" s="231" t="s">
        <v>379</v>
      </c>
      <c r="U41" s="231">
        <v>0.13</v>
      </c>
      <c r="V41" s="231">
        <f>ROUND(E41*U41,2)</f>
        <v>14.3</v>
      </c>
      <c r="W41" s="231"/>
      <c r="X41" s="231" t="s">
        <v>239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1124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1130</v>
      </c>
      <c r="D42" s="233"/>
      <c r="E42" s="234">
        <v>110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16</v>
      </c>
      <c r="B43" s="250" t="s">
        <v>1131</v>
      </c>
      <c r="C43" s="265" t="s">
        <v>1132</v>
      </c>
      <c r="D43" s="251" t="s">
        <v>272</v>
      </c>
      <c r="E43" s="252">
        <v>110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237</v>
      </c>
      <c r="T43" s="231" t="s">
        <v>379</v>
      </c>
      <c r="U43" s="231">
        <v>0.06</v>
      </c>
      <c r="V43" s="231">
        <f>ROUND(E43*U43,2)</f>
        <v>6.6</v>
      </c>
      <c r="W43" s="231"/>
      <c r="X43" s="231" t="s">
        <v>239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1124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1130</v>
      </c>
      <c r="D44" s="233"/>
      <c r="E44" s="234">
        <v>110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17</v>
      </c>
      <c r="B45" s="250" t="s">
        <v>1133</v>
      </c>
      <c r="C45" s="265" t="s">
        <v>1134</v>
      </c>
      <c r="D45" s="251" t="s">
        <v>1135</v>
      </c>
      <c r="E45" s="252">
        <v>3.3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252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496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1136</v>
      </c>
      <c r="D46" s="233"/>
      <c r="E46" s="234">
        <v>3.3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232</v>
      </c>
      <c r="B47" s="243" t="s">
        <v>142</v>
      </c>
      <c r="C47" s="264" t="s">
        <v>143</v>
      </c>
      <c r="D47" s="244"/>
      <c r="E47" s="245"/>
      <c r="F47" s="246"/>
      <c r="G47" s="247">
        <f>SUMIF(AG48:AG77,"&lt;&gt;NOR",G48:G77)</f>
        <v>0</v>
      </c>
      <c r="H47" s="241"/>
      <c r="I47" s="241">
        <f>SUM(I48:I77)</f>
        <v>0</v>
      </c>
      <c r="J47" s="241"/>
      <c r="K47" s="241">
        <f>SUM(K48:K77)</f>
        <v>0</v>
      </c>
      <c r="L47" s="241"/>
      <c r="M47" s="241">
        <f>SUM(M48:M77)</f>
        <v>0</v>
      </c>
      <c r="N47" s="240"/>
      <c r="O47" s="240">
        <f>SUM(O48:O77)</f>
        <v>706.17000000000007</v>
      </c>
      <c r="P47" s="240"/>
      <c r="Q47" s="240">
        <f>SUM(Q48:Q77)</f>
        <v>0</v>
      </c>
      <c r="R47" s="241"/>
      <c r="S47" s="241"/>
      <c r="T47" s="241"/>
      <c r="U47" s="241"/>
      <c r="V47" s="241">
        <f>SUM(V48:V77)</f>
        <v>408.57000000000005</v>
      </c>
      <c r="W47" s="241"/>
      <c r="X47" s="241"/>
      <c r="Y47" s="241"/>
      <c r="AG47" t="s">
        <v>233</v>
      </c>
    </row>
    <row r="48" spans="1:60" ht="20.399999999999999" outlineLevel="1" x14ac:dyDescent="0.25">
      <c r="A48" s="249">
        <v>18</v>
      </c>
      <c r="B48" s="250" t="s">
        <v>1137</v>
      </c>
      <c r="C48" s="265" t="s">
        <v>1138</v>
      </c>
      <c r="D48" s="251" t="s">
        <v>272</v>
      </c>
      <c r="E48" s="252">
        <v>286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0.10373</v>
      </c>
      <c r="O48" s="230">
        <f>ROUND(E48*N48,2)</f>
        <v>29.67</v>
      </c>
      <c r="P48" s="230">
        <v>0</v>
      </c>
      <c r="Q48" s="230">
        <f>ROUND(E48*P48,2)</f>
        <v>0</v>
      </c>
      <c r="R48" s="231"/>
      <c r="S48" s="231" t="s">
        <v>237</v>
      </c>
      <c r="T48" s="231" t="s">
        <v>379</v>
      </c>
      <c r="U48" s="231">
        <v>6.4000000000000001E-2</v>
      </c>
      <c r="V48" s="231">
        <f>ROUND(E48*U48,2)</f>
        <v>18.3</v>
      </c>
      <c r="W48" s="231"/>
      <c r="X48" s="231" t="s">
        <v>239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241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1139</v>
      </c>
      <c r="D49" s="233"/>
      <c r="E49" s="234">
        <v>286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49">
        <v>19</v>
      </c>
      <c r="B50" s="250" t="s">
        <v>1140</v>
      </c>
      <c r="C50" s="265" t="s">
        <v>1141</v>
      </c>
      <c r="D50" s="251" t="s">
        <v>272</v>
      </c>
      <c r="E50" s="252">
        <v>286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6.0999999999999997E-4</v>
      </c>
      <c r="O50" s="230">
        <f>ROUND(E50*N50,2)</f>
        <v>0.17</v>
      </c>
      <c r="P50" s="230">
        <v>0</v>
      </c>
      <c r="Q50" s="230">
        <f>ROUND(E50*P50,2)</f>
        <v>0</v>
      </c>
      <c r="R50" s="231"/>
      <c r="S50" s="231" t="s">
        <v>251</v>
      </c>
      <c r="T50" s="231" t="s">
        <v>379</v>
      </c>
      <c r="U50" s="231">
        <v>2E-3</v>
      </c>
      <c r="V50" s="231">
        <f>ROUND(E50*U50,2)</f>
        <v>0.56999999999999995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241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1139</v>
      </c>
      <c r="D51" s="233"/>
      <c r="E51" s="234">
        <v>286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243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0.399999999999999" outlineLevel="1" x14ac:dyDescent="0.25">
      <c r="A52" s="249">
        <v>20</v>
      </c>
      <c r="B52" s="250" t="s">
        <v>1142</v>
      </c>
      <c r="C52" s="265" t="s">
        <v>1143</v>
      </c>
      <c r="D52" s="251" t="s">
        <v>272</v>
      </c>
      <c r="E52" s="252">
        <v>286</v>
      </c>
      <c r="F52" s="253"/>
      <c r="G52" s="254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0.15559000000000001</v>
      </c>
      <c r="O52" s="230">
        <f>ROUND(E52*N52,2)</f>
        <v>44.5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0.02</v>
      </c>
      <c r="V52" s="231">
        <f>ROUND(E52*U52,2)</f>
        <v>5.72</v>
      </c>
      <c r="W52" s="231"/>
      <c r="X52" s="231" t="s">
        <v>239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241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27"/>
      <c r="B53" s="228"/>
      <c r="C53" s="266" t="s">
        <v>1139</v>
      </c>
      <c r="D53" s="233"/>
      <c r="E53" s="234">
        <v>286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21</v>
      </c>
      <c r="B54" s="250" t="s">
        <v>1144</v>
      </c>
      <c r="C54" s="265" t="s">
        <v>1145</v>
      </c>
      <c r="D54" s="251" t="s">
        <v>272</v>
      </c>
      <c r="E54" s="252">
        <v>286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6.5199999999999998E-3</v>
      </c>
      <c r="O54" s="230">
        <f>ROUND(E54*N54,2)</f>
        <v>1.86</v>
      </c>
      <c r="P54" s="230">
        <v>0</v>
      </c>
      <c r="Q54" s="230">
        <f>ROUND(E54*P54,2)</f>
        <v>0</v>
      </c>
      <c r="R54" s="231"/>
      <c r="S54" s="231" t="s">
        <v>237</v>
      </c>
      <c r="T54" s="231" t="s">
        <v>379</v>
      </c>
      <c r="U54" s="231">
        <v>4.0000000000000001E-3</v>
      </c>
      <c r="V54" s="231">
        <f>ROUND(E54*U54,2)</f>
        <v>1.1399999999999999</v>
      </c>
      <c r="W54" s="231"/>
      <c r="X54" s="231" t="s">
        <v>239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241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1139</v>
      </c>
      <c r="D55" s="233"/>
      <c r="E55" s="234">
        <v>286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49">
        <v>22</v>
      </c>
      <c r="B56" s="250" t="s">
        <v>1146</v>
      </c>
      <c r="C56" s="265" t="s">
        <v>1147</v>
      </c>
      <c r="D56" s="251" t="s">
        <v>272</v>
      </c>
      <c r="E56" s="252">
        <v>286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0.35759999999999997</v>
      </c>
      <c r="O56" s="230">
        <f>ROUND(E56*N56,2)</f>
        <v>102.27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0.03</v>
      </c>
      <c r="V56" s="231">
        <f>ROUND(E56*U56,2)</f>
        <v>8.58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241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27"/>
      <c r="B57" s="228"/>
      <c r="C57" s="266" t="s">
        <v>1139</v>
      </c>
      <c r="D57" s="233"/>
      <c r="E57" s="234">
        <v>286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243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49">
        <v>23</v>
      </c>
      <c r="B58" s="250" t="s">
        <v>1148</v>
      </c>
      <c r="C58" s="265" t="s">
        <v>1149</v>
      </c>
      <c r="D58" s="251" t="s">
        <v>272</v>
      </c>
      <c r="E58" s="252">
        <v>286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0.441</v>
      </c>
      <c r="O58" s="230">
        <f>ROUND(E58*N58,2)</f>
        <v>126.13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0.03</v>
      </c>
      <c r="V58" s="231">
        <f>ROUND(E58*U58,2)</f>
        <v>8.58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241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1139</v>
      </c>
      <c r="D59" s="233"/>
      <c r="E59" s="234">
        <v>286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24</v>
      </c>
      <c r="B60" s="250" t="s">
        <v>1150</v>
      </c>
      <c r="C60" s="265" t="s">
        <v>1151</v>
      </c>
      <c r="D60" s="251" t="s">
        <v>272</v>
      </c>
      <c r="E60" s="252">
        <v>397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7.3899999999999993E-2</v>
      </c>
      <c r="O60" s="230">
        <f>ROUND(E60*N60,2)</f>
        <v>29.34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0.48</v>
      </c>
      <c r="V60" s="231">
        <f>ROUND(E60*U60,2)</f>
        <v>190.56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241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1152</v>
      </c>
      <c r="D61" s="233"/>
      <c r="E61" s="234">
        <v>397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25</v>
      </c>
      <c r="B62" s="250" t="s">
        <v>1153</v>
      </c>
      <c r="C62" s="265" t="s">
        <v>1154</v>
      </c>
      <c r="D62" s="251" t="s">
        <v>272</v>
      </c>
      <c r="E62" s="252">
        <v>416.85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0.17499999999999999</v>
      </c>
      <c r="O62" s="230">
        <f>ROUND(E62*N62,2)</f>
        <v>72.95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</v>
      </c>
      <c r="V62" s="231">
        <f>ROUND(E62*U62,2)</f>
        <v>0</v>
      </c>
      <c r="W62" s="231"/>
      <c r="X62" s="231" t="s">
        <v>252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253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1155</v>
      </c>
      <c r="D63" s="233"/>
      <c r="E63" s="234">
        <v>416.85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243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26</v>
      </c>
      <c r="B64" s="250" t="s">
        <v>1156</v>
      </c>
      <c r="C64" s="265" t="s">
        <v>1157</v>
      </c>
      <c r="D64" s="251" t="s">
        <v>338</v>
      </c>
      <c r="E64" s="252">
        <v>318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3.6000000000000002E-4</v>
      </c>
      <c r="O64" s="230">
        <f>ROUND(E64*N64,2)</f>
        <v>0.11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379</v>
      </c>
      <c r="U64" s="231">
        <v>0.43</v>
      </c>
      <c r="V64" s="231">
        <f>ROUND(E64*U64,2)</f>
        <v>136.74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1158</v>
      </c>
      <c r="D65" s="233"/>
      <c r="E65" s="234">
        <v>318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27</v>
      </c>
      <c r="B66" s="250" t="s">
        <v>1159</v>
      </c>
      <c r="C66" s="265" t="s">
        <v>1160</v>
      </c>
      <c r="D66" s="251" t="s">
        <v>272</v>
      </c>
      <c r="E66" s="252">
        <v>397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0.30651</v>
      </c>
      <c r="O66" s="230">
        <f>ROUND(E66*N66,2)</f>
        <v>121.68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0.03</v>
      </c>
      <c r="V66" s="231">
        <f>ROUND(E66*U66,2)</f>
        <v>11.91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1152</v>
      </c>
      <c r="D67" s="233"/>
      <c r="E67" s="234">
        <v>397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243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49">
        <v>28</v>
      </c>
      <c r="B68" s="250" t="s">
        <v>1148</v>
      </c>
      <c r="C68" s="265" t="s">
        <v>1149</v>
      </c>
      <c r="D68" s="251" t="s">
        <v>272</v>
      </c>
      <c r="E68" s="252">
        <v>397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0.441</v>
      </c>
      <c r="O68" s="230">
        <f>ROUND(E68*N68,2)</f>
        <v>175.08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0.03</v>
      </c>
      <c r="V68" s="231">
        <f>ROUND(E68*U68,2)</f>
        <v>11.91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1152</v>
      </c>
      <c r="D69" s="233"/>
      <c r="E69" s="234">
        <v>397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29</v>
      </c>
      <c r="B70" s="250" t="s">
        <v>1161</v>
      </c>
      <c r="C70" s="265" t="s">
        <v>1162</v>
      </c>
      <c r="D70" s="251" t="s">
        <v>350</v>
      </c>
      <c r="E70" s="252">
        <v>8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0.14363999999999999</v>
      </c>
      <c r="O70" s="230">
        <f>ROUND(E70*N70,2)</f>
        <v>1.1499999999999999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0.56000000000000005</v>
      </c>
      <c r="V70" s="231">
        <f>ROUND(E70*U70,2)</f>
        <v>4.4800000000000004</v>
      </c>
      <c r="W70" s="231"/>
      <c r="X70" s="231" t="s">
        <v>239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241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150</v>
      </c>
      <c r="D71" s="233"/>
      <c r="E71" s="234">
        <v>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30</v>
      </c>
      <c r="B72" s="250" t="s">
        <v>1163</v>
      </c>
      <c r="C72" s="265" t="s">
        <v>1164</v>
      </c>
      <c r="D72" s="251" t="s">
        <v>350</v>
      </c>
      <c r="E72" s="252">
        <v>8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0.10299999999999999</v>
      </c>
      <c r="O72" s="230">
        <f>ROUND(E72*N72,2)</f>
        <v>0.82</v>
      </c>
      <c r="P72" s="230">
        <v>0</v>
      </c>
      <c r="Q72" s="230">
        <f>ROUND(E72*P72,2)</f>
        <v>0</v>
      </c>
      <c r="R72" s="231"/>
      <c r="S72" s="231" t="s">
        <v>378</v>
      </c>
      <c r="T72" s="231" t="s">
        <v>379</v>
      </c>
      <c r="U72" s="231">
        <v>0</v>
      </c>
      <c r="V72" s="231">
        <f>ROUND(E72*U72,2)</f>
        <v>0</v>
      </c>
      <c r="W72" s="231"/>
      <c r="X72" s="231" t="s">
        <v>252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253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150</v>
      </c>
      <c r="D73" s="233"/>
      <c r="E73" s="234">
        <v>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243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31</v>
      </c>
      <c r="B74" s="250" t="s">
        <v>1165</v>
      </c>
      <c r="C74" s="265" t="s">
        <v>1166</v>
      </c>
      <c r="D74" s="251" t="s">
        <v>350</v>
      </c>
      <c r="E74" s="252">
        <v>2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0.14363999999999999</v>
      </c>
      <c r="O74" s="230">
        <f>ROUND(E74*N74,2)</f>
        <v>0.28999999999999998</v>
      </c>
      <c r="P74" s="230">
        <v>0</v>
      </c>
      <c r="Q74" s="230">
        <f>ROUND(E74*P74,2)</f>
        <v>0</v>
      </c>
      <c r="R74" s="231"/>
      <c r="S74" s="231" t="s">
        <v>378</v>
      </c>
      <c r="T74" s="231" t="s">
        <v>379</v>
      </c>
      <c r="U74" s="231">
        <v>5.04</v>
      </c>
      <c r="V74" s="231">
        <f>ROUND(E74*U74,2)</f>
        <v>10.08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241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132</v>
      </c>
      <c r="D75" s="233"/>
      <c r="E75" s="234">
        <v>2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32</v>
      </c>
      <c r="B76" s="250" t="s">
        <v>1167</v>
      </c>
      <c r="C76" s="265" t="s">
        <v>1168</v>
      </c>
      <c r="D76" s="251" t="s">
        <v>350</v>
      </c>
      <c r="E76" s="252">
        <v>2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7.3999999999999996E-2</v>
      </c>
      <c r="O76" s="230">
        <f>ROUND(E76*N76,2)</f>
        <v>0.15</v>
      </c>
      <c r="P76" s="230">
        <v>0</v>
      </c>
      <c r="Q76" s="230">
        <f>ROUND(E76*P76,2)</f>
        <v>0</v>
      </c>
      <c r="R76" s="231"/>
      <c r="S76" s="231" t="s">
        <v>378</v>
      </c>
      <c r="T76" s="231" t="s">
        <v>379</v>
      </c>
      <c r="U76" s="231">
        <v>0</v>
      </c>
      <c r="V76" s="231">
        <f>ROUND(E76*U76,2)</f>
        <v>0</v>
      </c>
      <c r="W76" s="231"/>
      <c r="X76" s="231" t="s">
        <v>252</v>
      </c>
      <c r="Y76" s="231" t="s">
        <v>240</v>
      </c>
      <c r="Z76" s="210"/>
      <c r="AA76" s="210"/>
      <c r="AB76" s="210"/>
      <c r="AC76" s="210"/>
      <c r="AD76" s="210"/>
      <c r="AE76" s="210"/>
      <c r="AF76" s="210"/>
      <c r="AG76" s="210" t="s">
        <v>253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132</v>
      </c>
      <c r="D77" s="233"/>
      <c r="E77" s="234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243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6.4" x14ac:dyDescent="0.25">
      <c r="A78" s="242" t="s">
        <v>232</v>
      </c>
      <c r="B78" s="243" t="s">
        <v>144</v>
      </c>
      <c r="C78" s="264" t="s">
        <v>145</v>
      </c>
      <c r="D78" s="244"/>
      <c r="E78" s="245"/>
      <c r="F78" s="246"/>
      <c r="G78" s="247">
        <f>SUMIF(AG79:AG88,"&lt;&gt;NOR",G79:G88)</f>
        <v>0</v>
      </c>
      <c r="H78" s="241"/>
      <c r="I78" s="241">
        <f>SUM(I79:I88)</f>
        <v>0</v>
      </c>
      <c r="J78" s="241"/>
      <c r="K78" s="241">
        <f>SUM(K79:K88)</f>
        <v>0</v>
      </c>
      <c r="L78" s="241"/>
      <c r="M78" s="241">
        <f>SUM(M79:M88)</f>
        <v>0</v>
      </c>
      <c r="N78" s="240"/>
      <c r="O78" s="240">
        <f>SUM(O79:O88)</f>
        <v>366.61999999999995</v>
      </c>
      <c r="P78" s="240"/>
      <c r="Q78" s="240">
        <f>SUM(Q79:Q88)</f>
        <v>0</v>
      </c>
      <c r="R78" s="241"/>
      <c r="S78" s="241"/>
      <c r="T78" s="241"/>
      <c r="U78" s="241"/>
      <c r="V78" s="241">
        <f>SUM(V79:V88)</f>
        <v>90.539999999999992</v>
      </c>
      <c r="W78" s="241"/>
      <c r="X78" s="241"/>
      <c r="Y78" s="241"/>
      <c r="AG78" t="s">
        <v>233</v>
      </c>
    </row>
    <row r="79" spans="1:60" ht="20.399999999999999" outlineLevel="1" x14ac:dyDescent="0.25">
      <c r="A79" s="249">
        <v>33</v>
      </c>
      <c r="B79" s="250" t="s">
        <v>1169</v>
      </c>
      <c r="C79" s="265" t="s">
        <v>584</v>
      </c>
      <c r="D79" s="251" t="s">
        <v>272</v>
      </c>
      <c r="E79" s="252">
        <v>572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0.378</v>
      </c>
      <c r="O79" s="230">
        <f>ROUND(E79*N79,2)</f>
        <v>216.22</v>
      </c>
      <c r="P79" s="230">
        <v>0</v>
      </c>
      <c r="Q79" s="230">
        <f>ROUND(E79*P79,2)</f>
        <v>0</v>
      </c>
      <c r="R79" s="231"/>
      <c r="S79" s="231" t="s">
        <v>378</v>
      </c>
      <c r="T79" s="231" t="s">
        <v>379</v>
      </c>
      <c r="U79" s="231">
        <v>0.03</v>
      </c>
      <c r="V79" s="231">
        <f>ROUND(E79*U79,2)</f>
        <v>17.16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241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1170</v>
      </c>
      <c r="D80" s="233"/>
      <c r="E80" s="234">
        <v>572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243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49">
        <v>34</v>
      </c>
      <c r="B81" s="250" t="s">
        <v>1169</v>
      </c>
      <c r="C81" s="265" t="s">
        <v>584</v>
      </c>
      <c r="D81" s="251" t="s">
        <v>272</v>
      </c>
      <c r="E81" s="252">
        <v>397</v>
      </c>
      <c r="F81" s="253"/>
      <c r="G81" s="254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0.378</v>
      </c>
      <c r="O81" s="230">
        <f>ROUND(E81*N81,2)</f>
        <v>150.07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0.03</v>
      </c>
      <c r="V81" s="231">
        <f>ROUND(E81*U81,2)</f>
        <v>11.91</v>
      </c>
      <c r="W81" s="231"/>
      <c r="X81" s="231" t="s">
        <v>239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241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27"/>
      <c r="B82" s="228"/>
      <c r="C82" s="266" t="s">
        <v>1171</v>
      </c>
      <c r="D82" s="233"/>
      <c r="E82" s="234">
        <v>397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243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49">
        <v>35</v>
      </c>
      <c r="B83" s="250" t="s">
        <v>1172</v>
      </c>
      <c r="C83" s="265" t="s">
        <v>1173</v>
      </c>
      <c r="D83" s="251" t="s">
        <v>272</v>
      </c>
      <c r="E83" s="252">
        <v>683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378</v>
      </c>
      <c r="T83" s="231" t="s">
        <v>379</v>
      </c>
      <c r="U83" s="231">
        <v>0.09</v>
      </c>
      <c r="V83" s="231">
        <f>ROUND(E83*U83,2)</f>
        <v>61.47</v>
      </c>
      <c r="W83" s="231"/>
      <c r="X83" s="231" t="s">
        <v>239</v>
      </c>
      <c r="Y83" s="231" t="s">
        <v>240</v>
      </c>
      <c r="Z83" s="210"/>
      <c r="AA83" s="210"/>
      <c r="AB83" s="210"/>
      <c r="AC83" s="210"/>
      <c r="AD83" s="210"/>
      <c r="AE83" s="210"/>
      <c r="AF83" s="210"/>
      <c r="AG83" s="210" t="s">
        <v>241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1174</v>
      </c>
      <c r="D84" s="233"/>
      <c r="E84" s="234">
        <v>286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243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1175</v>
      </c>
      <c r="D85" s="233"/>
      <c r="E85" s="234">
        <v>397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36</v>
      </c>
      <c r="B86" s="250" t="s">
        <v>1176</v>
      </c>
      <c r="C86" s="265" t="s">
        <v>1177</v>
      </c>
      <c r="D86" s="251" t="s">
        <v>272</v>
      </c>
      <c r="E86" s="252">
        <v>819.6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4.0000000000000002E-4</v>
      </c>
      <c r="O86" s="230">
        <f>ROUND(E86*N86,2)</f>
        <v>0.33</v>
      </c>
      <c r="P86" s="230">
        <v>0</v>
      </c>
      <c r="Q86" s="230">
        <f>ROUND(E86*P86,2)</f>
        <v>0</v>
      </c>
      <c r="R86" s="231"/>
      <c r="S86" s="231" t="s">
        <v>378</v>
      </c>
      <c r="T86" s="231" t="s">
        <v>379</v>
      </c>
      <c r="U86" s="231">
        <v>0</v>
      </c>
      <c r="V86" s="231">
        <f>ROUND(E86*U86,2)</f>
        <v>0</v>
      </c>
      <c r="W86" s="231"/>
      <c r="X86" s="231" t="s">
        <v>252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253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1178</v>
      </c>
      <c r="D87" s="233"/>
      <c r="E87" s="234">
        <v>343.2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243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1179</v>
      </c>
      <c r="D88" s="233"/>
      <c r="E88" s="234">
        <v>476.4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243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42" t="s">
        <v>232</v>
      </c>
      <c r="B89" s="243" t="s">
        <v>150</v>
      </c>
      <c r="C89" s="264" t="s">
        <v>151</v>
      </c>
      <c r="D89" s="244"/>
      <c r="E89" s="245"/>
      <c r="F89" s="246"/>
      <c r="G89" s="247">
        <f>SUMIF(AG90:AG91,"&lt;&gt;NOR",G90:G91)</f>
        <v>0</v>
      </c>
      <c r="H89" s="241"/>
      <c r="I89" s="241">
        <f>SUM(I90:I91)</f>
        <v>0</v>
      </c>
      <c r="J89" s="241"/>
      <c r="K89" s="241">
        <f>SUM(K90:K91)</f>
        <v>0</v>
      </c>
      <c r="L89" s="241"/>
      <c r="M89" s="241">
        <f>SUM(M90:M91)</f>
        <v>0</v>
      </c>
      <c r="N89" s="240"/>
      <c r="O89" s="240">
        <f>SUM(O90:O91)</f>
        <v>6.12</v>
      </c>
      <c r="P89" s="240"/>
      <c r="Q89" s="240">
        <f>SUM(Q90:Q91)</f>
        <v>0</v>
      </c>
      <c r="R89" s="241"/>
      <c r="S89" s="241"/>
      <c r="T89" s="241"/>
      <c r="U89" s="241"/>
      <c r="V89" s="241">
        <f>SUM(V90:V91)</f>
        <v>10.050000000000001</v>
      </c>
      <c r="W89" s="241"/>
      <c r="X89" s="241"/>
      <c r="Y89" s="241"/>
      <c r="AG89" t="s">
        <v>233</v>
      </c>
    </row>
    <row r="90" spans="1:60" ht="20.399999999999999" outlineLevel="1" x14ac:dyDescent="0.25">
      <c r="A90" s="249">
        <v>37</v>
      </c>
      <c r="B90" s="250" t="s">
        <v>1180</v>
      </c>
      <c r="C90" s="265" t="s">
        <v>1181</v>
      </c>
      <c r="D90" s="251" t="s">
        <v>350</v>
      </c>
      <c r="E90" s="252">
        <v>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3.0596700000000001</v>
      </c>
      <c r="O90" s="230">
        <f>ROUND(E90*N90,2)</f>
        <v>6.12</v>
      </c>
      <c r="P90" s="230">
        <v>0</v>
      </c>
      <c r="Q90" s="230">
        <f>ROUND(E90*P90,2)</f>
        <v>0</v>
      </c>
      <c r="R90" s="231"/>
      <c r="S90" s="231" t="s">
        <v>237</v>
      </c>
      <c r="T90" s="231" t="s">
        <v>251</v>
      </c>
      <c r="U90" s="231">
        <v>5.024</v>
      </c>
      <c r="V90" s="231">
        <f>ROUND(E90*U90,2)</f>
        <v>10.050000000000001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241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132</v>
      </c>
      <c r="D91" s="233"/>
      <c r="E91" s="234">
        <v>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243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232</v>
      </c>
      <c r="B92" s="243" t="s">
        <v>152</v>
      </c>
      <c r="C92" s="264" t="s">
        <v>153</v>
      </c>
      <c r="D92" s="244"/>
      <c r="E92" s="245"/>
      <c r="F92" s="246"/>
      <c r="G92" s="247">
        <f>SUMIF(AG93:AG108,"&lt;&gt;NOR",G93:G108)</f>
        <v>0</v>
      </c>
      <c r="H92" s="241"/>
      <c r="I92" s="241">
        <f>SUM(I93:I108)</f>
        <v>0</v>
      </c>
      <c r="J92" s="241"/>
      <c r="K92" s="241">
        <f>SUM(K93:K108)</f>
        <v>0</v>
      </c>
      <c r="L92" s="241"/>
      <c r="M92" s="241">
        <f>SUM(M93:M108)</f>
        <v>0</v>
      </c>
      <c r="N92" s="240"/>
      <c r="O92" s="240">
        <f>SUM(O93:O108)</f>
        <v>42.65</v>
      </c>
      <c r="P92" s="240"/>
      <c r="Q92" s="240">
        <f>SUM(Q93:Q108)</f>
        <v>0</v>
      </c>
      <c r="R92" s="241"/>
      <c r="S92" s="241"/>
      <c r="T92" s="241"/>
      <c r="U92" s="241"/>
      <c r="V92" s="241">
        <f>SUM(V93:V108)</f>
        <v>79.05</v>
      </c>
      <c r="W92" s="241"/>
      <c r="X92" s="241"/>
      <c r="Y92" s="241"/>
      <c r="AG92" t="s">
        <v>233</v>
      </c>
    </row>
    <row r="93" spans="1:60" ht="20.399999999999999" outlineLevel="1" x14ac:dyDescent="0.25">
      <c r="A93" s="249">
        <v>38</v>
      </c>
      <c r="B93" s="250" t="s">
        <v>1182</v>
      </c>
      <c r="C93" s="265" t="s">
        <v>1183</v>
      </c>
      <c r="D93" s="251" t="s">
        <v>338</v>
      </c>
      <c r="E93" s="252">
        <v>121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0.18431</v>
      </c>
      <c r="O93" s="230">
        <f>ROUND(E93*N93,2)</f>
        <v>22.3</v>
      </c>
      <c r="P93" s="230">
        <v>0</v>
      </c>
      <c r="Q93" s="230">
        <f>ROUND(E93*P93,2)</f>
        <v>0</v>
      </c>
      <c r="R93" s="231"/>
      <c r="S93" s="231" t="s">
        <v>237</v>
      </c>
      <c r="T93" s="231" t="s">
        <v>251</v>
      </c>
      <c r="U93" s="231">
        <v>0.22503999999999999</v>
      </c>
      <c r="V93" s="231">
        <f>ROUND(E93*U93,2)</f>
        <v>27.23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241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1184</v>
      </c>
      <c r="D94" s="233"/>
      <c r="E94" s="234">
        <v>121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243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39</v>
      </c>
      <c r="B95" s="250" t="s">
        <v>1185</v>
      </c>
      <c r="C95" s="265" t="s">
        <v>1186</v>
      </c>
      <c r="D95" s="251" t="s">
        <v>338</v>
      </c>
      <c r="E95" s="252">
        <v>167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5.9049999999999998E-2</v>
      </c>
      <c r="O95" s="230">
        <f>ROUND(E95*N95,2)</f>
        <v>9.86</v>
      </c>
      <c r="P95" s="230">
        <v>0</v>
      </c>
      <c r="Q95" s="230">
        <f>ROUND(E95*P95,2)</f>
        <v>0</v>
      </c>
      <c r="R95" s="231"/>
      <c r="S95" s="231" t="s">
        <v>237</v>
      </c>
      <c r="T95" s="231" t="s">
        <v>379</v>
      </c>
      <c r="U95" s="231">
        <v>0.26</v>
      </c>
      <c r="V95" s="231">
        <f>ROUND(E95*U95,2)</f>
        <v>43.42</v>
      </c>
      <c r="W95" s="231"/>
      <c r="X95" s="231" t="s">
        <v>239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241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1187</v>
      </c>
      <c r="D96" s="233"/>
      <c r="E96" s="234">
        <v>167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49">
        <v>40</v>
      </c>
      <c r="B97" s="250" t="s">
        <v>1188</v>
      </c>
      <c r="C97" s="265" t="s">
        <v>1189</v>
      </c>
      <c r="D97" s="251" t="s">
        <v>350</v>
      </c>
      <c r="E97" s="252">
        <v>340.68</v>
      </c>
      <c r="F97" s="253"/>
      <c r="G97" s="254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2.7E-2</v>
      </c>
      <c r="O97" s="230">
        <f>ROUND(E97*N97,2)</f>
        <v>9.1999999999999993</v>
      </c>
      <c r="P97" s="230">
        <v>0</v>
      </c>
      <c r="Q97" s="230">
        <f>ROUND(E97*P97,2)</f>
        <v>0</v>
      </c>
      <c r="R97" s="231"/>
      <c r="S97" s="231" t="s">
        <v>378</v>
      </c>
      <c r="T97" s="231" t="s">
        <v>379</v>
      </c>
      <c r="U97" s="231">
        <v>0</v>
      </c>
      <c r="V97" s="231">
        <f>ROUND(E97*U97,2)</f>
        <v>0</v>
      </c>
      <c r="W97" s="231"/>
      <c r="X97" s="231" t="s">
        <v>252</v>
      </c>
      <c r="Y97" s="231" t="s">
        <v>240</v>
      </c>
      <c r="Z97" s="210"/>
      <c r="AA97" s="210"/>
      <c r="AB97" s="210"/>
      <c r="AC97" s="210"/>
      <c r="AD97" s="210"/>
      <c r="AE97" s="210"/>
      <c r="AF97" s="210"/>
      <c r="AG97" s="210" t="s">
        <v>253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27"/>
      <c r="B98" s="228"/>
      <c r="C98" s="266" t="s">
        <v>1190</v>
      </c>
      <c r="D98" s="233"/>
      <c r="E98" s="234">
        <v>340.68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243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41</v>
      </c>
      <c r="B99" s="250" t="s">
        <v>1191</v>
      </c>
      <c r="C99" s="265" t="s">
        <v>1192</v>
      </c>
      <c r="D99" s="251" t="s">
        <v>350</v>
      </c>
      <c r="E99" s="252">
        <v>5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0.25080000000000002</v>
      </c>
      <c r="O99" s="230">
        <f>ROUND(E99*N99,2)</f>
        <v>1.25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0.82</v>
      </c>
      <c r="V99" s="231">
        <f>ROUND(E99*U99,2)</f>
        <v>4.0999999999999996</v>
      </c>
      <c r="W99" s="231"/>
      <c r="X99" s="231" t="s">
        <v>239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241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142</v>
      </c>
      <c r="D100" s="233"/>
      <c r="E100" s="234">
        <v>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42</v>
      </c>
      <c r="B101" s="250" t="s">
        <v>1193</v>
      </c>
      <c r="C101" s="265" t="s">
        <v>1194</v>
      </c>
      <c r="D101" s="251" t="s">
        <v>350</v>
      </c>
      <c r="E101" s="252">
        <v>5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252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253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142</v>
      </c>
      <c r="D102" s="233"/>
      <c r="E102" s="234">
        <v>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243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49">
        <v>43</v>
      </c>
      <c r="B103" s="250" t="s">
        <v>1195</v>
      </c>
      <c r="C103" s="265" t="s">
        <v>1196</v>
      </c>
      <c r="D103" s="251" t="s">
        <v>350</v>
      </c>
      <c r="E103" s="252">
        <v>5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5.1000000000000004E-3</v>
      </c>
      <c r="O103" s="230">
        <f>ROUND(E103*N103,2)</f>
        <v>0.03</v>
      </c>
      <c r="P103" s="230">
        <v>0</v>
      </c>
      <c r="Q103" s="230">
        <f>ROUND(E103*P103,2)</f>
        <v>0</v>
      </c>
      <c r="R103" s="231"/>
      <c r="S103" s="231" t="s">
        <v>378</v>
      </c>
      <c r="T103" s="231" t="s">
        <v>379</v>
      </c>
      <c r="U103" s="231">
        <v>0</v>
      </c>
      <c r="V103" s="231">
        <f>ROUND(E103*U103,2)</f>
        <v>0</v>
      </c>
      <c r="W103" s="231"/>
      <c r="X103" s="231" t="s">
        <v>252</v>
      </c>
      <c r="Y103" s="231" t="s">
        <v>240</v>
      </c>
      <c r="Z103" s="210"/>
      <c r="AA103" s="210"/>
      <c r="AB103" s="210"/>
      <c r="AC103" s="210"/>
      <c r="AD103" s="210"/>
      <c r="AE103" s="210"/>
      <c r="AF103" s="210"/>
      <c r="AG103" s="210" t="s">
        <v>253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142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243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49">
        <v>44</v>
      </c>
      <c r="B105" s="250" t="s">
        <v>1197</v>
      </c>
      <c r="C105" s="265" t="s">
        <v>1198</v>
      </c>
      <c r="D105" s="251" t="s">
        <v>338</v>
      </c>
      <c r="E105" s="252">
        <v>143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9.0000000000000006E-5</v>
      </c>
      <c r="O105" s="230">
        <f>ROUND(E105*N105,2)</f>
        <v>0.01</v>
      </c>
      <c r="P105" s="230">
        <v>0</v>
      </c>
      <c r="Q105" s="230">
        <f>ROUND(E105*P105,2)</f>
        <v>0</v>
      </c>
      <c r="R105" s="231"/>
      <c r="S105" s="231" t="s">
        <v>378</v>
      </c>
      <c r="T105" s="231" t="s">
        <v>379</v>
      </c>
      <c r="U105" s="231">
        <v>0.02</v>
      </c>
      <c r="V105" s="231">
        <f>ROUND(E105*U105,2)</f>
        <v>2.86</v>
      </c>
      <c r="W105" s="231"/>
      <c r="X105" s="231" t="s">
        <v>239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241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1199</v>
      </c>
      <c r="D106" s="233"/>
      <c r="E106" s="234">
        <v>143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45</v>
      </c>
      <c r="B107" s="250" t="s">
        <v>1200</v>
      </c>
      <c r="C107" s="265" t="s">
        <v>1201</v>
      </c>
      <c r="D107" s="251" t="s">
        <v>272</v>
      </c>
      <c r="E107" s="252">
        <v>2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1.3999999999999999E-4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378</v>
      </c>
      <c r="T107" s="231" t="s">
        <v>379</v>
      </c>
      <c r="U107" s="231">
        <v>0.72</v>
      </c>
      <c r="V107" s="231">
        <f>ROUND(E107*U107,2)</f>
        <v>1.44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241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1202</v>
      </c>
      <c r="D108" s="233"/>
      <c r="E108" s="234">
        <v>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243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5">
      <c r="A109" s="242" t="s">
        <v>232</v>
      </c>
      <c r="B109" s="243" t="s">
        <v>158</v>
      </c>
      <c r="C109" s="264" t="s">
        <v>159</v>
      </c>
      <c r="D109" s="244"/>
      <c r="E109" s="245"/>
      <c r="F109" s="246"/>
      <c r="G109" s="247">
        <f>SUMIF(AG110:AG110,"&lt;&gt;NOR",G110:G110)</f>
        <v>0</v>
      </c>
      <c r="H109" s="241"/>
      <c r="I109" s="241">
        <f>SUM(I110:I110)</f>
        <v>0</v>
      </c>
      <c r="J109" s="241"/>
      <c r="K109" s="241">
        <f>SUM(K110:K110)</f>
        <v>0</v>
      </c>
      <c r="L109" s="241"/>
      <c r="M109" s="241">
        <f>SUM(M110:M110)</f>
        <v>0</v>
      </c>
      <c r="N109" s="240"/>
      <c r="O109" s="240">
        <f>SUM(O110:O110)</f>
        <v>0</v>
      </c>
      <c r="P109" s="240"/>
      <c r="Q109" s="240">
        <f>SUM(Q110:Q110)</f>
        <v>0</v>
      </c>
      <c r="R109" s="241"/>
      <c r="S109" s="241"/>
      <c r="T109" s="241"/>
      <c r="U109" s="241"/>
      <c r="V109" s="241">
        <f>SUM(V110:V110)</f>
        <v>435.35</v>
      </c>
      <c r="W109" s="241"/>
      <c r="X109" s="241"/>
      <c r="Y109" s="241"/>
      <c r="AG109" t="s">
        <v>233</v>
      </c>
    </row>
    <row r="110" spans="1:60" outlineLevel="1" x14ac:dyDescent="0.25">
      <c r="A110" s="249">
        <v>46</v>
      </c>
      <c r="B110" s="250" t="s">
        <v>1203</v>
      </c>
      <c r="C110" s="265" t="s">
        <v>1204</v>
      </c>
      <c r="D110" s="251" t="s">
        <v>249</v>
      </c>
      <c r="E110" s="252">
        <v>1116.27251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237</v>
      </c>
      <c r="T110" s="231" t="s">
        <v>379</v>
      </c>
      <c r="U110" s="231">
        <v>0.39</v>
      </c>
      <c r="V110" s="231">
        <f>ROUND(E110*U110,2)</f>
        <v>435.35</v>
      </c>
      <c r="W110" s="231"/>
      <c r="X110" s="231" t="s">
        <v>239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453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3"/>
      <c r="B111" s="4"/>
      <c r="C111" s="274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218</v>
      </c>
    </row>
    <row r="112" spans="1:60" x14ac:dyDescent="0.25">
      <c r="A112" s="213"/>
      <c r="B112" s="214" t="s">
        <v>31</v>
      </c>
      <c r="C112" s="275"/>
      <c r="D112" s="215"/>
      <c r="E112" s="216"/>
      <c r="F112" s="216"/>
      <c r="G112" s="248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1084</v>
      </c>
    </row>
    <row r="113" spans="1:33" x14ac:dyDescent="0.25">
      <c r="A113" s="3"/>
      <c r="B113" s="4"/>
      <c r="C113" s="27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17" t="s">
        <v>1085</v>
      </c>
      <c r="B115" s="217"/>
      <c r="C115" s="27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18"/>
      <c r="B116" s="219"/>
      <c r="C116" s="277"/>
      <c r="D116" s="219"/>
      <c r="E116" s="219"/>
      <c r="F116" s="219"/>
      <c r="G116" s="220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1086</v>
      </c>
    </row>
    <row r="117" spans="1:33" x14ac:dyDescent="0.25">
      <c r="A117" s="221"/>
      <c r="B117" s="222"/>
      <c r="C117" s="278"/>
      <c r="D117" s="222"/>
      <c r="E117" s="222"/>
      <c r="F117" s="222"/>
      <c r="G117" s="22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1"/>
      <c r="B118" s="222"/>
      <c r="C118" s="278"/>
      <c r="D118" s="222"/>
      <c r="E118" s="222"/>
      <c r="F118" s="222"/>
      <c r="G118" s="22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1"/>
      <c r="B119" s="222"/>
      <c r="C119" s="278"/>
      <c r="D119" s="222"/>
      <c r="E119" s="222"/>
      <c r="F119" s="222"/>
      <c r="G119" s="22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24"/>
      <c r="B120" s="225"/>
      <c r="C120" s="279"/>
      <c r="D120" s="225"/>
      <c r="E120" s="225"/>
      <c r="F120" s="225"/>
      <c r="G120" s="22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274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280"/>
      <c r="D122" s="10"/>
      <c r="AG122" t="s">
        <v>1087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BwWhst7dfK5E9hU74agfAqCFVSLmfNqrxulnCy41w/8FaIicaRV55PPS1X+HQBIPMHDCK6yRLRfZ0fDh0kCsw==" saltValue="IYPBCr/j6l+IIfea4xyoBg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9552D-6163-4360-9A55-9749774B999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52</v>
      </c>
      <c r="C4" s="202" t="s">
        <v>53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SUMIF(AG9:AG16,"&lt;&gt;NOR",G9:G16)</f>
        <v>0</v>
      </c>
      <c r="H8" s="241"/>
      <c r="I8" s="241">
        <f>SUM(I9:I16)</f>
        <v>0</v>
      </c>
      <c r="J8" s="241"/>
      <c r="K8" s="241">
        <f>SUM(K9:K16)</f>
        <v>0</v>
      </c>
      <c r="L8" s="241"/>
      <c r="M8" s="241">
        <f>SUM(M9:M16)</f>
        <v>0</v>
      </c>
      <c r="N8" s="240"/>
      <c r="O8" s="240">
        <f>SUM(O9:O16)</f>
        <v>0</v>
      </c>
      <c r="P8" s="240"/>
      <c r="Q8" s="240">
        <f>SUM(Q9:Q16)</f>
        <v>0</v>
      </c>
      <c r="R8" s="241"/>
      <c r="S8" s="241"/>
      <c r="T8" s="241"/>
      <c r="U8" s="241"/>
      <c r="V8" s="241">
        <f>SUM(V9:V16)</f>
        <v>25.33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1205</v>
      </c>
      <c r="C9" s="265" t="s">
        <v>1206</v>
      </c>
      <c r="D9" s="251" t="s">
        <v>236</v>
      </c>
      <c r="E9" s="252">
        <v>6.6150000000000002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251</v>
      </c>
      <c r="U9" s="231">
        <v>0.37</v>
      </c>
      <c r="V9" s="231">
        <f>ROUND(E9*U9,2)</f>
        <v>2.4500000000000002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1207</v>
      </c>
      <c r="D10" s="233"/>
      <c r="E10" s="234">
        <v>6.6150000000000002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1208</v>
      </c>
      <c r="C11" s="265" t="s">
        <v>1209</v>
      </c>
      <c r="D11" s="251" t="s">
        <v>236</v>
      </c>
      <c r="E11" s="252">
        <v>6.6150000000000002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237</v>
      </c>
      <c r="T11" s="231" t="s">
        <v>251</v>
      </c>
      <c r="U11" s="231">
        <v>7.0000000000000007E-2</v>
      </c>
      <c r="V11" s="231">
        <f>ROUND(E11*U11,2)</f>
        <v>0.46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1207</v>
      </c>
      <c r="D12" s="233"/>
      <c r="E12" s="234">
        <v>6.6150000000000002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1210</v>
      </c>
      <c r="C13" s="265" t="s">
        <v>1123</v>
      </c>
      <c r="D13" s="251" t="s">
        <v>236</v>
      </c>
      <c r="E13" s="252">
        <v>6.6150000000000002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251</v>
      </c>
      <c r="U13" s="231">
        <v>0.65200000000000002</v>
      </c>
      <c r="V13" s="231">
        <f>ROUND(E13*U13,2)</f>
        <v>4.3099999999999996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1207</v>
      </c>
      <c r="D14" s="233"/>
      <c r="E14" s="234">
        <v>6.6150000000000002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1211</v>
      </c>
      <c r="C15" s="265" t="s">
        <v>1212</v>
      </c>
      <c r="D15" s="251" t="s">
        <v>236</v>
      </c>
      <c r="E15" s="252">
        <v>335.39062999999999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237</v>
      </c>
      <c r="T15" s="231" t="s">
        <v>251</v>
      </c>
      <c r="U15" s="231">
        <v>5.3999999999999999E-2</v>
      </c>
      <c r="V15" s="231">
        <f>ROUND(E15*U15,2)</f>
        <v>18.11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27"/>
      <c r="B16" s="228"/>
      <c r="C16" s="266" t="s">
        <v>1213</v>
      </c>
      <c r="D16" s="233"/>
      <c r="E16" s="234">
        <v>335.39062999999999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42" t="s">
        <v>232</v>
      </c>
      <c r="B17" s="243" t="s">
        <v>132</v>
      </c>
      <c r="C17" s="264" t="s">
        <v>133</v>
      </c>
      <c r="D17" s="244"/>
      <c r="E17" s="245"/>
      <c r="F17" s="246"/>
      <c r="G17" s="247">
        <f>SUMIF(AG18:AG27,"&lt;&gt;NOR",G18:G27)</f>
        <v>0</v>
      </c>
      <c r="H17" s="241"/>
      <c r="I17" s="241">
        <f>SUM(I18:I27)</f>
        <v>0</v>
      </c>
      <c r="J17" s="241"/>
      <c r="K17" s="241">
        <f>SUM(K18:K27)</f>
        <v>0</v>
      </c>
      <c r="L17" s="241"/>
      <c r="M17" s="241">
        <f>SUM(M18:M27)</f>
        <v>0</v>
      </c>
      <c r="N17" s="240"/>
      <c r="O17" s="240">
        <f>SUM(O18:O27)</f>
        <v>46.18</v>
      </c>
      <c r="P17" s="240"/>
      <c r="Q17" s="240">
        <f>SUM(Q18:Q27)</f>
        <v>0</v>
      </c>
      <c r="R17" s="241"/>
      <c r="S17" s="241"/>
      <c r="T17" s="241"/>
      <c r="U17" s="241"/>
      <c r="V17" s="241">
        <f>SUM(V18:V27)</f>
        <v>105.88999999999999</v>
      </c>
      <c r="W17" s="241"/>
      <c r="X17" s="241"/>
      <c r="Y17" s="241"/>
      <c r="AG17" t="s">
        <v>233</v>
      </c>
    </row>
    <row r="18" spans="1:60" outlineLevel="1" x14ac:dyDescent="0.25">
      <c r="A18" s="249">
        <v>5</v>
      </c>
      <c r="B18" s="250" t="s">
        <v>1214</v>
      </c>
      <c r="C18" s="265" t="s">
        <v>1215</v>
      </c>
      <c r="D18" s="251" t="s">
        <v>236</v>
      </c>
      <c r="E18" s="252">
        <v>16.873799999999999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2.5249999999999999</v>
      </c>
      <c r="O18" s="230">
        <f>ROUND(E18*N18,2)</f>
        <v>42.61</v>
      </c>
      <c r="P18" s="230">
        <v>0</v>
      </c>
      <c r="Q18" s="230">
        <f>ROUND(E18*P18,2)</f>
        <v>0</v>
      </c>
      <c r="R18" s="231"/>
      <c r="S18" s="231" t="s">
        <v>237</v>
      </c>
      <c r="T18" s="231" t="s">
        <v>251</v>
      </c>
      <c r="U18" s="231">
        <v>0.6</v>
      </c>
      <c r="V18" s="231">
        <f>ROUND(E18*U18,2)</f>
        <v>10.119999999999999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241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27"/>
      <c r="B19" s="228"/>
      <c r="C19" s="266" t="s">
        <v>1216</v>
      </c>
      <c r="D19" s="233"/>
      <c r="E19" s="234">
        <v>6.6150000000000002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1217</v>
      </c>
      <c r="D20" s="233"/>
      <c r="E20" s="234">
        <v>10.258800000000001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49">
        <v>6</v>
      </c>
      <c r="B21" s="250" t="s">
        <v>1218</v>
      </c>
      <c r="C21" s="265" t="s">
        <v>1219</v>
      </c>
      <c r="D21" s="251" t="s">
        <v>272</v>
      </c>
      <c r="E21" s="252">
        <v>51.293999999999997</v>
      </c>
      <c r="F21" s="253"/>
      <c r="G21" s="254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3.9309999999999998E-2</v>
      </c>
      <c r="O21" s="230">
        <f>ROUND(E21*N21,2)</f>
        <v>2.02</v>
      </c>
      <c r="P21" s="230">
        <v>0</v>
      </c>
      <c r="Q21" s="230">
        <f>ROUND(E21*P21,2)</f>
        <v>0</v>
      </c>
      <c r="R21" s="231"/>
      <c r="S21" s="231" t="s">
        <v>237</v>
      </c>
      <c r="T21" s="231" t="s">
        <v>251</v>
      </c>
      <c r="U21" s="231">
        <v>0.65</v>
      </c>
      <c r="V21" s="231">
        <f>ROUND(E21*U21,2)</f>
        <v>33.340000000000003</v>
      </c>
      <c r="W21" s="231"/>
      <c r="X21" s="231" t="s">
        <v>239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241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27"/>
      <c r="B22" s="228"/>
      <c r="C22" s="266" t="s">
        <v>1220</v>
      </c>
      <c r="D22" s="233"/>
      <c r="E22" s="234">
        <v>51.293999999999997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49">
        <v>7</v>
      </c>
      <c r="B23" s="250" t="s">
        <v>1221</v>
      </c>
      <c r="C23" s="265" t="s">
        <v>1222</v>
      </c>
      <c r="D23" s="251" t="s">
        <v>272</v>
      </c>
      <c r="E23" s="252">
        <v>51.293999999999997</v>
      </c>
      <c r="F23" s="253"/>
      <c r="G23" s="254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237</v>
      </c>
      <c r="T23" s="231" t="s">
        <v>251</v>
      </c>
      <c r="U23" s="231">
        <v>0.35</v>
      </c>
      <c r="V23" s="231">
        <f>ROUND(E23*U23,2)</f>
        <v>17.95</v>
      </c>
      <c r="W23" s="231"/>
      <c r="X23" s="231" t="s">
        <v>239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241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27"/>
      <c r="B24" s="228"/>
      <c r="C24" s="266" t="s">
        <v>1220</v>
      </c>
      <c r="D24" s="233"/>
      <c r="E24" s="234">
        <v>51.293999999999997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243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8</v>
      </c>
      <c r="B25" s="250" t="s">
        <v>1223</v>
      </c>
      <c r="C25" s="265" t="s">
        <v>1224</v>
      </c>
      <c r="D25" s="251" t="s">
        <v>249</v>
      </c>
      <c r="E25" s="252">
        <v>1.51864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1.0210999999999999</v>
      </c>
      <c r="O25" s="230">
        <f>ROUND(E25*N25,2)</f>
        <v>1.55</v>
      </c>
      <c r="P25" s="230">
        <v>0</v>
      </c>
      <c r="Q25" s="230">
        <f>ROUND(E25*P25,2)</f>
        <v>0</v>
      </c>
      <c r="R25" s="231"/>
      <c r="S25" s="231" t="s">
        <v>237</v>
      </c>
      <c r="T25" s="231" t="s">
        <v>379</v>
      </c>
      <c r="U25" s="231">
        <v>29.29</v>
      </c>
      <c r="V25" s="231">
        <f>ROUND(E25*U25,2)</f>
        <v>44.48</v>
      </c>
      <c r="W25" s="231"/>
      <c r="X25" s="231" t="s">
        <v>239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241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1225</v>
      </c>
      <c r="D26" s="233"/>
      <c r="E26" s="234">
        <v>0.59535000000000005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3" x14ac:dyDescent="0.25">
      <c r="A27" s="227"/>
      <c r="B27" s="228"/>
      <c r="C27" s="266" t="s">
        <v>1226</v>
      </c>
      <c r="D27" s="233"/>
      <c r="E27" s="234">
        <v>0.92329000000000006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5">
      <c r="A28" s="242" t="s">
        <v>232</v>
      </c>
      <c r="B28" s="243" t="s">
        <v>136</v>
      </c>
      <c r="C28" s="264" t="s">
        <v>137</v>
      </c>
      <c r="D28" s="244"/>
      <c r="E28" s="245"/>
      <c r="F28" s="246"/>
      <c r="G28" s="247">
        <f>SUMIF(AG29:AG56,"&lt;&gt;NOR",G29:G56)</f>
        <v>0</v>
      </c>
      <c r="H28" s="241"/>
      <c r="I28" s="241">
        <f>SUM(I29:I56)</f>
        <v>0</v>
      </c>
      <c r="J28" s="241"/>
      <c r="K28" s="241">
        <f>SUM(K29:K56)</f>
        <v>0</v>
      </c>
      <c r="L28" s="241"/>
      <c r="M28" s="241">
        <f>SUM(M29:M56)</f>
        <v>0</v>
      </c>
      <c r="N28" s="240"/>
      <c r="O28" s="240">
        <f>SUM(O29:O56)</f>
        <v>116.73</v>
      </c>
      <c r="P28" s="240"/>
      <c r="Q28" s="240">
        <f>SUM(Q29:Q56)</f>
        <v>0</v>
      </c>
      <c r="R28" s="241"/>
      <c r="S28" s="241"/>
      <c r="T28" s="241"/>
      <c r="U28" s="241"/>
      <c r="V28" s="241">
        <f>SUM(V29:V56)</f>
        <v>314.88</v>
      </c>
      <c r="W28" s="241"/>
      <c r="X28" s="241"/>
      <c r="Y28" s="241"/>
      <c r="AG28" t="s">
        <v>233</v>
      </c>
    </row>
    <row r="29" spans="1:60" outlineLevel="1" x14ac:dyDescent="0.25">
      <c r="A29" s="249">
        <v>9</v>
      </c>
      <c r="B29" s="250" t="s">
        <v>1227</v>
      </c>
      <c r="C29" s="265" t="s">
        <v>1228</v>
      </c>
      <c r="D29" s="251" t="s">
        <v>236</v>
      </c>
      <c r="E29" s="252">
        <v>41.1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2.5298500000000002</v>
      </c>
      <c r="O29" s="230">
        <f>ROUND(E29*N29,2)</f>
        <v>103.98</v>
      </c>
      <c r="P29" s="230">
        <v>0</v>
      </c>
      <c r="Q29" s="230">
        <f>ROUND(E29*P29,2)</f>
        <v>0</v>
      </c>
      <c r="R29" s="231"/>
      <c r="S29" s="231" t="s">
        <v>237</v>
      </c>
      <c r="T29" s="231" t="s">
        <v>673</v>
      </c>
      <c r="U29" s="231">
        <v>1.21</v>
      </c>
      <c r="V29" s="231">
        <f>ROUND(E29*U29,2)</f>
        <v>49.73</v>
      </c>
      <c r="W29" s="231"/>
      <c r="X29" s="231" t="s">
        <v>239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1077</v>
      </c>
      <c r="D30" s="233"/>
      <c r="E30" s="234"/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1229</v>
      </c>
      <c r="D31" s="233"/>
      <c r="E31" s="234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243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1230</v>
      </c>
      <c r="D32" s="233"/>
      <c r="E32" s="234">
        <v>13.2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1231</v>
      </c>
      <c r="D33" s="233"/>
      <c r="E33" s="234">
        <v>11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243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1232</v>
      </c>
      <c r="D34" s="233"/>
      <c r="E34" s="234">
        <v>6.9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1233</v>
      </c>
      <c r="D35" s="233"/>
      <c r="E35" s="234">
        <v>10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1234</v>
      </c>
      <c r="C36" s="265" t="s">
        <v>1235</v>
      </c>
      <c r="D36" s="251" t="s">
        <v>272</v>
      </c>
      <c r="E36" s="252">
        <v>169.02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6.0499999999999998E-2</v>
      </c>
      <c r="O36" s="230">
        <f>ROUND(E36*N36,2)</f>
        <v>10.23</v>
      </c>
      <c r="P36" s="230">
        <v>0</v>
      </c>
      <c r="Q36" s="230">
        <f>ROUND(E36*P36,2)</f>
        <v>0</v>
      </c>
      <c r="R36" s="231"/>
      <c r="S36" s="231" t="s">
        <v>237</v>
      </c>
      <c r="T36" s="231" t="s">
        <v>673</v>
      </c>
      <c r="U36" s="231">
        <v>0.85</v>
      </c>
      <c r="V36" s="231">
        <f>ROUND(E36*U36,2)</f>
        <v>143.66999999999999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241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1077</v>
      </c>
      <c r="D37" s="233"/>
      <c r="E37" s="234"/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1229</v>
      </c>
      <c r="D38" s="233"/>
      <c r="E38" s="234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1236</v>
      </c>
      <c r="D39" s="233"/>
      <c r="E39" s="234">
        <v>52.95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1237</v>
      </c>
      <c r="D40" s="233"/>
      <c r="E40" s="234">
        <v>46.52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1238</v>
      </c>
      <c r="D41" s="233"/>
      <c r="E41" s="234">
        <v>27.97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1239</v>
      </c>
      <c r="D42" s="233"/>
      <c r="E42" s="234">
        <v>41.58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0.399999999999999" outlineLevel="1" x14ac:dyDescent="0.25">
      <c r="A43" s="249">
        <v>11</v>
      </c>
      <c r="B43" s="250" t="s">
        <v>1240</v>
      </c>
      <c r="C43" s="265" t="s">
        <v>1241</v>
      </c>
      <c r="D43" s="251" t="s">
        <v>272</v>
      </c>
      <c r="E43" s="252">
        <v>169.02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237</v>
      </c>
      <c r="T43" s="231" t="s">
        <v>673</v>
      </c>
      <c r="U43" s="231">
        <v>0.35</v>
      </c>
      <c r="V43" s="231">
        <f>ROUND(E43*U43,2)</f>
        <v>59.16</v>
      </c>
      <c r="W43" s="231"/>
      <c r="X43" s="231" t="s">
        <v>239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241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1077</v>
      </c>
      <c r="D44" s="233"/>
      <c r="E44" s="234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27"/>
      <c r="B45" s="228"/>
      <c r="C45" s="266" t="s">
        <v>1229</v>
      </c>
      <c r="D45" s="233"/>
      <c r="E45" s="234"/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243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27"/>
      <c r="B46" s="228"/>
      <c r="C46" s="266" t="s">
        <v>1236</v>
      </c>
      <c r="D46" s="233"/>
      <c r="E46" s="234">
        <v>52.95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1237</v>
      </c>
      <c r="D47" s="233"/>
      <c r="E47" s="234">
        <v>46.52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1238</v>
      </c>
      <c r="D48" s="233"/>
      <c r="E48" s="234">
        <v>27.97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243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6" t="s">
        <v>1239</v>
      </c>
      <c r="D49" s="233"/>
      <c r="E49" s="234">
        <v>41.58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0.399999999999999" outlineLevel="1" x14ac:dyDescent="0.25">
      <c r="A50" s="249">
        <v>12</v>
      </c>
      <c r="B50" s="250" t="s">
        <v>1242</v>
      </c>
      <c r="C50" s="265" t="s">
        <v>1243</v>
      </c>
      <c r="D50" s="251" t="s">
        <v>249</v>
      </c>
      <c r="E50" s="252">
        <v>2.4660000000000002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1.0210999999999999</v>
      </c>
      <c r="O50" s="230">
        <f>ROUND(E50*N50,2)</f>
        <v>2.52</v>
      </c>
      <c r="P50" s="230">
        <v>0</v>
      </c>
      <c r="Q50" s="230">
        <f>ROUND(E50*P50,2)</f>
        <v>0</v>
      </c>
      <c r="R50" s="231"/>
      <c r="S50" s="231" t="s">
        <v>237</v>
      </c>
      <c r="T50" s="231" t="s">
        <v>673</v>
      </c>
      <c r="U50" s="231">
        <v>25.27</v>
      </c>
      <c r="V50" s="231">
        <f>ROUND(E50*U50,2)</f>
        <v>62.32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241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1077</v>
      </c>
      <c r="D51" s="233"/>
      <c r="E51" s="234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243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6" t="s">
        <v>1229</v>
      </c>
      <c r="D52" s="233"/>
      <c r="E52" s="234"/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1244</v>
      </c>
      <c r="D53" s="233"/>
      <c r="E53" s="234">
        <v>0.79200000000000004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6" t="s">
        <v>1245</v>
      </c>
      <c r="D54" s="233"/>
      <c r="E54" s="234">
        <v>0.66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243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6" t="s">
        <v>1246</v>
      </c>
      <c r="D55" s="233"/>
      <c r="E55" s="234">
        <v>0.41399999999999998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1247</v>
      </c>
      <c r="D56" s="233"/>
      <c r="E56" s="234">
        <v>0.6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243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232</v>
      </c>
      <c r="B57" s="243" t="s">
        <v>140</v>
      </c>
      <c r="C57" s="264" t="s">
        <v>141</v>
      </c>
      <c r="D57" s="244"/>
      <c r="E57" s="245"/>
      <c r="F57" s="246"/>
      <c r="G57" s="247">
        <f>SUMIF(AG58:AG65,"&lt;&gt;NOR",G58:G65)</f>
        <v>0</v>
      </c>
      <c r="H57" s="241"/>
      <c r="I57" s="241">
        <f>SUM(I58:I65)</f>
        <v>0</v>
      </c>
      <c r="J57" s="241"/>
      <c r="K57" s="241">
        <f>SUM(K58:K65)</f>
        <v>0</v>
      </c>
      <c r="L57" s="241"/>
      <c r="M57" s="241">
        <f>SUM(M58:M65)</f>
        <v>0</v>
      </c>
      <c r="N57" s="240"/>
      <c r="O57" s="240">
        <f>SUM(O58:O65)</f>
        <v>15.18</v>
      </c>
      <c r="P57" s="240"/>
      <c r="Q57" s="240">
        <f>SUM(Q58:Q65)</f>
        <v>0</v>
      </c>
      <c r="R57" s="241"/>
      <c r="S57" s="241"/>
      <c r="T57" s="241"/>
      <c r="U57" s="241"/>
      <c r="V57" s="241">
        <f>SUM(V58:V65)</f>
        <v>109.82999999999998</v>
      </c>
      <c r="W57" s="241"/>
      <c r="X57" s="241"/>
      <c r="Y57" s="241"/>
      <c r="AG57" t="s">
        <v>233</v>
      </c>
    </row>
    <row r="58" spans="1:60" outlineLevel="1" x14ac:dyDescent="0.25">
      <c r="A58" s="249">
        <v>13</v>
      </c>
      <c r="B58" s="250" t="s">
        <v>1248</v>
      </c>
      <c r="C58" s="265" t="s">
        <v>1249</v>
      </c>
      <c r="D58" s="251" t="s">
        <v>236</v>
      </c>
      <c r="E58" s="252">
        <v>3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2.52508</v>
      </c>
      <c r="O58" s="230">
        <f>ROUND(E58*N58,2)</f>
        <v>7.58</v>
      </c>
      <c r="P58" s="230">
        <v>0</v>
      </c>
      <c r="Q58" s="230">
        <f>ROUND(E58*P58,2)</f>
        <v>0</v>
      </c>
      <c r="R58" s="231"/>
      <c r="S58" s="231" t="s">
        <v>237</v>
      </c>
      <c r="T58" s="231" t="s">
        <v>251</v>
      </c>
      <c r="U58" s="231">
        <v>3.68</v>
      </c>
      <c r="V58" s="231">
        <f>ROUND(E58*U58,2)</f>
        <v>11.04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241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1250</v>
      </c>
      <c r="D59" s="233"/>
      <c r="E59" s="234">
        <v>3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14</v>
      </c>
      <c r="B60" s="250" t="s">
        <v>1251</v>
      </c>
      <c r="C60" s="265" t="s">
        <v>1252</v>
      </c>
      <c r="D60" s="251" t="s">
        <v>272</v>
      </c>
      <c r="E60" s="252">
        <v>24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3.2399999999999998E-2</v>
      </c>
      <c r="O60" s="230">
        <f>ROUND(E60*N60,2)</f>
        <v>0.78</v>
      </c>
      <c r="P60" s="230">
        <v>0</v>
      </c>
      <c r="Q60" s="230">
        <f>ROUND(E60*P60,2)</f>
        <v>0</v>
      </c>
      <c r="R60" s="231"/>
      <c r="S60" s="231" t="s">
        <v>237</v>
      </c>
      <c r="T60" s="231" t="s">
        <v>251</v>
      </c>
      <c r="U60" s="231">
        <v>2.31</v>
      </c>
      <c r="V60" s="231">
        <f>ROUND(E60*U60,2)</f>
        <v>55.44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241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1253</v>
      </c>
      <c r="D61" s="233"/>
      <c r="E61" s="234">
        <v>24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15</v>
      </c>
      <c r="B62" s="250" t="s">
        <v>1254</v>
      </c>
      <c r="C62" s="265" t="s">
        <v>1255</v>
      </c>
      <c r="D62" s="251" t="s">
        <v>272</v>
      </c>
      <c r="E62" s="252">
        <v>24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237</v>
      </c>
      <c r="T62" s="231" t="s">
        <v>251</v>
      </c>
      <c r="U62" s="231">
        <v>0.38500000000000001</v>
      </c>
      <c r="V62" s="231">
        <f>ROUND(E62*U62,2)</f>
        <v>9.24</v>
      </c>
      <c r="W62" s="231"/>
      <c r="X62" s="231" t="s">
        <v>239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241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1253</v>
      </c>
      <c r="D63" s="233"/>
      <c r="E63" s="234">
        <v>24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243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16</v>
      </c>
      <c r="B64" s="250" t="s">
        <v>1256</v>
      </c>
      <c r="C64" s="265" t="s">
        <v>1257</v>
      </c>
      <c r="D64" s="251" t="s">
        <v>338</v>
      </c>
      <c r="E64" s="252">
        <v>60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0.11369</v>
      </c>
      <c r="O64" s="230">
        <f>ROUND(E64*N64,2)</f>
        <v>6.82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251</v>
      </c>
      <c r="U64" s="231">
        <v>0.56850000000000001</v>
      </c>
      <c r="V64" s="231">
        <f>ROUND(E64*U64,2)</f>
        <v>34.11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1258</v>
      </c>
      <c r="D65" s="233"/>
      <c r="E65" s="234">
        <v>60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5">
      <c r="A66" s="242" t="s">
        <v>232</v>
      </c>
      <c r="B66" s="243" t="s">
        <v>142</v>
      </c>
      <c r="C66" s="264" t="s">
        <v>143</v>
      </c>
      <c r="D66" s="244"/>
      <c r="E66" s="245"/>
      <c r="F66" s="246"/>
      <c r="G66" s="247">
        <f>SUMIF(AG67:AG100,"&lt;&gt;NOR",G67:G100)</f>
        <v>0</v>
      </c>
      <c r="H66" s="241"/>
      <c r="I66" s="241">
        <f>SUM(I67:I100)</f>
        <v>0</v>
      </c>
      <c r="J66" s="241"/>
      <c r="K66" s="241">
        <f>SUM(K67:K100)</f>
        <v>0</v>
      </c>
      <c r="L66" s="241"/>
      <c r="M66" s="241">
        <f>SUM(M67:M100)</f>
        <v>0</v>
      </c>
      <c r="N66" s="240"/>
      <c r="O66" s="240">
        <f>SUM(O67:O100)</f>
        <v>429.25</v>
      </c>
      <c r="P66" s="240"/>
      <c r="Q66" s="240">
        <f>SUM(Q67:Q100)</f>
        <v>0</v>
      </c>
      <c r="R66" s="241"/>
      <c r="S66" s="241"/>
      <c r="T66" s="241"/>
      <c r="U66" s="241"/>
      <c r="V66" s="241">
        <f>SUM(V67:V100)</f>
        <v>63.97</v>
      </c>
      <c r="W66" s="241"/>
      <c r="X66" s="241"/>
      <c r="Y66" s="241"/>
      <c r="AG66" t="s">
        <v>233</v>
      </c>
    </row>
    <row r="67" spans="1:60" outlineLevel="1" x14ac:dyDescent="0.25">
      <c r="A67" s="249">
        <v>17</v>
      </c>
      <c r="B67" s="250" t="s">
        <v>1259</v>
      </c>
      <c r="C67" s="265" t="s">
        <v>1260</v>
      </c>
      <c r="D67" s="251" t="s">
        <v>236</v>
      </c>
      <c r="E67" s="252">
        <v>7.2830000000000004</v>
      </c>
      <c r="F67" s="253"/>
      <c r="G67" s="254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2.2040000000000002</v>
      </c>
      <c r="O67" s="230">
        <f>ROUND(E67*N67,2)</f>
        <v>16.05</v>
      </c>
      <c r="P67" s="230">
        <v>0</v>
      </c>
      <c r="Q67" s="230">
        <f>ROUND(E67*P67,2)</f>
        <v>0</v>
      </c>
      <c r="R67" s="231"/>
      <c r="S67" s="231" t="s">
        <v>237</v>
      </c>
      <c r="T67" s="231" t="s">
        <v>251</v>
      </c>
      <c r="U67" s="231">
        <v>0.19</v>
      </c>
      <c r="V67" s="231">
        <f>ROUND(E67*U67,2)</f>
        <v>1.38</v>
      </c>
      <c r="W67" s="231"/>
      <c r="X67" s="231" t="s">
        <v>239</v>
      </c>
      <c r="Y67" s="231" t="s">
        <v>240</v>
      </c>
      <c r="Z67" s="210"/>
      <c r="AA67" s="210"/>
      <c r="AB67" s="210"/>
      <c r="AC67" s="210"/>
      <c r="AD67" s="210"/>
      <c r="AE67" s="210"/>
      <c r="AF67" s="210"/>
      <c r="AG67" s="210" t="s">
        <v>241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27"/>
      <c r="B68" s="228"/>
      <c r="C68" s="266" t="s">
        <v>1261</v>
      </c>
      <c r="D68" s="233"/>
      <c r="E68" s="234">
        <v>0.73499999999999999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243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 x14ac:dyDescent="0.25">
      <c r="A69" s="227"/>
      <c r="B69" s="228"/>
      <c r="C69" s="266" t="s">
        <v>1262</v>
      </c>
      <c r="D69" s="233"/>
      <c r="E69" s="234">
        <v>1.208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5">
      <c r="A70" s="227"/>
      <c r="B70" s="228"/>
      <c r="C70" s="266" t="s">
        <v>1263</v>
      </c>
      <c r="D70" s="233"/>
      <c r="E70" s="234">
        <v>0.86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243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1264</v>
      </c>
      <c r="D71" s="233"/>
      <c r="E71" s="234">
        <v>0.72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1265</v>
      </c>
      <c r="D72" s="233"/>
      <c r="E72" s="234">
        <v>0.76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243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27"/>
      <c r="B73" s="228"/>
      <c r="C73" s="266" t="s">
        <v>1266</v>
      </c>
      <c r="D73" s="233"/>
      <c r="E73" s="234">
        <v>3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243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49">
        <v>18</v>
      </c>
      <c r="B74" s="250" t="s">
        <v>1267</v>
      </c>
      <c r="C74" s="265" t="s">
        <v>1268</v>
      </c>
      <c r="D74" s="251" t="s">
        <v>272</v>
      </c>
      <c r="E74" s="252">
        <v>78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0.28799999999999998</v>
      </c>
      <c r="O74" s="230">
        <f>ROUND(E74*N74,2)</f>
        <v>22.46</v>
      </c>
      <c r="P74" s="230">
        <v>0</v>
      </c>
      <c r="Q74" s="230">
        <f>ROUND(E74*P74,2)</f>
        <v>0</v>
      </c>
      <c r="R74" s="231"/>
      <c r="S74" s="231" t="s">
        <v>237</v>
      </c>
      <c r="T74" s="231" t="s">
        <v>251</v>
      </c>
      <c r="U74" s="231">
        <v>2.3E-2</v>
      </c>
      <c r="V74" s="231">
        <f>ROUND(E74*U74,2)</f>
        <v>1.79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241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1269</v>
      </c>
      <c r="D75" s="233"/>
      <c r="E75" s="234">
        <v>24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1270</v>
      </c>
      <c r="D76" s="233"/>
      <c r="E76" s="234">
        <v>15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243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5">
      <c r="A77" s="227"/>
      <c r="B77" s="228"/>
      <c r="C77" s="266" t="s">
        <v>1271</v>
      </c>
      <c r="D77" s="233"/>
      <c r="E77" s="234">
        <v>24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243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27"/>
      <c r="B78" s="228"/>
      <c r="C78" s="266" t="s">
        <v>1270</v>
      </c>
      <c r="D78" s="233"/>
      <c r="E78" s="234">
        <v>15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243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49">
        <v>19</v>
      </c>
      <c r="B79" s="250" t="s">
        <v>1272</v>
      </c>
      <c r="C79" s="265" t="s">
        <v>1273</v>
      </c>
      <c r="D79" s="251" t="s">
        <v>272</v>
      </c>
      <c r="E79" s="252">
        <v>78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7.1999999999999995E-2</v>
      </c>
      <c r="O79" s="230">
        <f>ROUND(E79*N79,2)</f>
        <v>5.62</v>
      </c>
      <c r="P79" s="230">
        <v>0</v>
      </c>
      <c r="Q79" s="230">
        <f>ROUND(E79*P79,2)</f>
        <v>0</v>
      </c>
      <c r="R79" s="231"/>
      <c r="S79" s="231" t="s">
        <v>237</v>
      </c>
      <c r="T79" s="231" t="s">
        <v>251</v>
      </c>
      <c r="U79" s="231">
        <v>0.375</v>
      </c>
      <c r="V79" s="231">
        <f>ROUND(E79*U79,2)</f>
        <v>29.25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241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1269</v>
      </c>
      <c r="D80" s="233"/>
      <c r="E80" s="234">
        <v>24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243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1270</v>
      </c>
      <c r="D81" s="233"/>
      <c r="E81" s="234">
        <v>15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243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5">
      <c r="A82" s="227"/>
      <c r="B82" s="228"/>
      <c r="C82" s="266" t="s">
        <v>1271</v>
      </c>
      <c r="D82" s="233"/>
      <c r="E82" s="234">
        <v>24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243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27"/>
      <c r="B83" s="228"/>
      <c r="C83" s="266" t="s">
        <v>1270</v>
      </c>
      <c r="D83" s="233"/>
      <c r="E83" s="234">
        <v>15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243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20</v>
      </c>
      <c r="B84" s="250" t="s">
        <v>1274</v>
      </c>
      <c r="C84" s="265" t="s">
        <v>1275</v>
      </c>
      <c r="D84" s="251" t="s">
        <v>272</v>
      </c>
      <c r="E84" s="252">
        <v>493.17500000000001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0.32250000000000001</v>
      </c>
      <c r="O84" s="230">
        <f>ROUND(E84*N84,2)</f>
        <v>159.05000000000001</v>
      </c>
      <c r="P84" s="230">
        <v>0</v>
      </c>
      <c r="Q84" s="230">
        <f>ROUND(E84*P84,2)</f>
        <v>0</v>
      </c>
      <c r="R84" s="231"/>
      <c r="S84" s="231" t="s">
        <v>378</v>
      </c>
      <c r="T84" s="231" t="s">
        <v>251</v>
      </c>
      <c r="U84" s="231">
        <v>0.03</v>
      </c>
      <c r="V84" s="231">
        <f>ROUND(E84*U84,2)</f>
        <v>14.8</v>
      </c>
      <c r="W84" s="231"/>
      <c r="X84" s="231" t="s">
        <v>239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241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1276</v>
      </c>
      <c r="D85" s="233"/>
      <c r="E85" s="234">
        <v>424.375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 x14ac:dyDescent="0.25">
      <c r="A86" s="227"/>
      <c r="B86" s="228"/>
      <c r="C86" s="266" t="s">
        <v>1277</v>
      </c>
      <c r="D86" s="233"/>
      <c r="E86" s="234">
        <v>68.8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243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49">
        <v>21</v>
      </c>
      <c r="B87" s="250" t="s">
        <v>1278</v>
      </c>
      <c r="C87" s="265" t="s">
        <v>1279</v>
      </c>
      <c r="D87" s="251" t="s">
        <v>272</v>
      </c>
      <c r="E87" s="252">
        <v>493.17500000000001</v>
      </c>
      <c r="F87" s="253"/>
      <c r="G87" s="254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0.43</v>
      </c>
      <c r="O87" s="230">
        <f>ROUND(E87*N87,2)</f>
        <v>212.07</v>
      </c>
      <c r="P87" s="230">
        <v>0</v>
      </c>
      <c r="Q87" s="230">
        <f>ROUND(E87*P87,2)</f>
        <v>0</v>
      </c>
      <c r="R87" s="231"/>
      <c r="S87" s="231" t="s">
        <v>378</v>
      </c>
      <c r="T87" s="231" t="s">
        <v>251</v>
      </c>
      <c r="U87" s="231">
        <v>0.03</v>
      </c>
      <c r="V87" s="231">
        <f>ROUND(E87*U87,2)</f>
        <v>14.8</v>
      </c>
      <c r="W87" s="231"/>
      <c r="X87" s="231" t="s">
        <v>239</v>
      </c>
      <c r="Y87" s="231" t="s">
        <v>240</v>
      </c>
      <c r="Z87" s="210"/>
      <c r="AA87" s="210"/>
      <c r="AB87" s="210"/>
      <c r="AC87" s="210"/>
      <c r="AD87" s="210"/>
      <c r="AE87" s="210"/>
      <c r="AF87" s="210"/>
      <c r="AG87" s="210" t="s">
        <v>241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27"/>
      <c r="B88" s="228"/>
      <c r="C88" s="266" t="s">
        <v>1276</v>
      </c>
      <c r="D88" s="233"/>
      <c r="E88" s="234">
        <v>424.375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243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1277</v>
      </c>
      <c r="D89" s="233"/>
      <c r="E89" s="234">
        <v>68.8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243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0.399999999999999" outlineLevel="1" x14ac:dyDescent="0.25">
      <c r="A90" s="249">
        <v>22</v>
      </c>
      <c r="B90" s="250" t="s">
        <v>1280</v>
      </c>
      <c r="C90" s="265" t="s">
        <v>1281</v>
      </c>
      <c r="D90" s="251" t="s">
        <v>272</v>
      </c>
      <c r="E90" s="252">
        <v>78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0.1008</v>
      </c>
      <c r="O90" s="230">
        <f>ROUND(E90*N90,2)</f>
        <v>7.86</v>
      </c>
      <c r="P90" s="230">
        <v>0</v>
      </c>
      <c r="Q90" s="230">
        <f>ROUND(E90*P90,2)</f>
        <v>0</v>
      </c>
      <c r="R90" s="231"/>
      <c r="S90" s="231" t="s">
        <v>378</v>
      </c>
      <c r="T90" s="231" t="s">
        <v>251</v>
      </c>
      <c r="U90" s="231">
        <v>2.5000000000000001E-2</v>
      </c>
      <c r="V90" s="231">
        <f>ROUND(E90*U90,2)</f>
        <v>1.95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241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1269</v>
      </c>
      <c r="D91" s="233"/>
      <c r="E91" s="234">
        <v>24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243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 x14ac:dyDescent="0.25">
      <c r="A92" s="227"/>
      <c r="B92" s="228"/>
      <c r="C92" s="266" t="s">
        <v>1270</v>
      </c>
      <c r="D92" s="233"/>
      <c r="E92" s="234">
        <v>15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243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1271</v>
      </c>
      <c r="D93" s="233"/>
      <c r="E93" s="234">
        <v>24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243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27"/>
      <c r="B94" s="228"/>
      <c r="C94" s="266" t="s">
        <v>1270</v>
      </c>
      <c r="D94" s="233"/>
      <c r="E94" s="234">
        <v>15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243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23</v>
      </c>
      <c r="B95" s="250" t="s">
        <v>1282</v>
      </c>
      <c r="C95" s="265" t="s">
        <v>1283</v>
      </c>
      <c r="D95" s="251" t="s">
        <v>272</v>
      </c>
      <c r="E95" s="252">
        <v>81.900000000000006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7.4999999999999997E-2</v>
      </c>
      <c r="O95" s="230">
        <f>ROUND(E95*N95,2)</f>
        <v>6.14</v>
      </c>
      <c r="P95" s="230">
        <v>0</v>
      </c>
      <c r="Q95" s="230">
        <f>ROUND(E95*P95,2)</f>
        <v>0</v>
      </c>
      <c r="R95" s="231" t="s">
        <v>250</v>
      </c>
      <c r="S95" s="231" t="s">
        <v>237</v>
      </c>
      <c r="T95" s="231" t="s">
        <v>379</v>
      </c>
      <c r="U95" s="231">
        <v>0</v>
      </c>
      <c r="V95" s="231">
        <f>ROUND(E95*U95,2)</f>
        <v>0</v>
      </c>
      <c r="W95" s="231"/>
      <c r="X95" s="231" t="s">
        <v>252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253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454</v>
      </c>
      <c r="D96" s="233"/>
      <c r="E96" s="234"/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1284</v>
      </c>
      <c r="D97" s="233"/>
      <c r="E97" s="234">
        <v>25.2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243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1285</v>
      </c>
      <c r="D98" s="233"/>
      <c r="E98" s="234">
        <v>15.75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243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 x14ac:dyDescent="0.25">
      <c r="A99" s="227"/>
      <c r="B99" s="228"/>
      <c r="C99" s="266" t="s">
        <v>1286</v>
      </c>
      <c r="D99" s="233"/>
      <c r="E99" s="234">
        <v>25.2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243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1285</v>
      </c>
      <c r="D100" s="233"/>
      <c r="E100" s="234">
        <v>15.75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232</v>
      </c>
      <c r="B101" s="243" t="s">
        <v>146</v>
      </c>
      <c r="C101" s="264" t="s">
        <v>147</v>
      </c>
      <c r="D101" s="244"/>
      <c r="E101" s="245"/>
      <c r="F101" s="246"/>
      <c r="G101" s="247">
        <f>SUMIF(AG102:AG115,"&lt;&gt;NOR",G102:G115)</f>
        <v>0</v>
      </c>
      <c r="H101" s="241"/>
      <c r="I101" s="241">
        <f>SUM(I102:I115)</f>
        <v>0</v>
      </c>
      <c r="J101" s="241"/>
      <c r="K101" s="241">
        <f>SUM(K102:K115)</f>
        <v>0</v>
      </c>
      <c r="L101" s="241"/>
      <c r="M101" s="241">
        <f>SUM(M102:M115)</f>
        <v>0</v>
      </c>
      <c r="N101" s="240"/>
      <c r="O101" s="240">
        <f>SUM(O102:O115)</f>
        <v>152.36000000000001</v>
      </c>
      <c r="P101" s="240"/>
      <c r="Q101" s="240">
        <f>SUM(Q102:Q115)</f>
        <v>0</v>
      </c>
      <c r="R101" s="241"/>
      <c r="S101" s="241"/>
      <c r="T101" s="241"/>
      <c r="U101" s="241"/>
      <c r="V101" s="241">
        <f>SUM(V102:V115)</f>
        <v>310.73</v>
      </c>
      <c r="W101" s="241"/>
      <c r="X101" s="241"/>
      <c r="Y101" s="241"/>
      <c r="AG101" t="s">
        <v>233</v>
      </c>
    </row>
    <row r="102" spans="1:60" outlineLevel="1" x14ac:dyDescent="0.25">
      <c r="A102" s="249">
        <v>24</v>
      </c>
      <c r="B102" s="250" t="s">
        <v>595</v>
      </c>
      <c r="C102" s="265" t="s">
        <v>596</v>
      </c>
      <c r="D102" s="251" t="s">
        <v>338</v>
      </c>
      <c r="E102" s="252">
        <v>300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237</v>
      </c>
      <c r="T102" s="231" t="s">
        <v>251</v>
      </c>
      <c r="U102" s="231">
        <v>9.7000000000000003E-2</v>
      </c>
      <c r="V102" s="231">
        <f>ROUND(E102*U102,2)</f>
        <v>29.1</v>
      </c>
      <c r="W102" s="231"/>
      <c r="X102" s="231" t="s">
        <v>239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241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1287</v>
      </c>
      <c r="D103" s="233"/>
      <c r="E103" s="234">
        <v>300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243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49">
        <v>25</v>
      </c>
      <c r="B104" s="250" t="s">
        <v>1288</v>
      </c>
      <c r="C104" s="265" t="s">
        <v>1289</v>
      </c>
      <c r="D104" s="251" t="s">
        <v>236</v>
      </c>
      <c r="E104" s="252">
        <v>59.180999999999997</v>
      </c>
      <c r="F104" s="253"/>
      <c r="G104" s="254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237</v>
      </c>
      <c r="T104" s="231" t="s">
        <v>251</v>
      </c>
      <c r="U104" s="231">
        <v>1.35</v>
      </c>
      <c r="V104" s="231">
        <f>ROUND(E104*U104,2)</f>
        <v>79.89</v>
      </c>
      <c r="W104" s="231"/>
      <c r="X104" s="231" t="s">
        <v>239</v>
      </c>
      <c r="Y104" s="231" t="s">
        <v>240</v>
      </c>
      <c r="Z104" s="210"/>
      <c r="AA104" s="210"/>
      <c r="AB104" s="210"/>
      <c r="AC104" s="210"/>
      <c r="AD104" s="210"/>
      <c r="AE104" s="210"/>
      <c r="AF104" s="210"/>
      <c r="AG104" s="210" t="s">
        <v>241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27"/>
      <c r="B105" s="228"/>
      <c r="C105" s="266" t="s">
        <v>1290</v>
      </c>
      <c r="D105" s="233"/>
      <c r="E105" s="234">
        <v>50.924999999999997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243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1291</v>
      </c>
      <c r="D106" s="233"/>
      <c r="E106" s="234">
        <v>8.2560000000000002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26</v>
      </c>
      <c r="B107" s="250" t="s">
        <v>1292</v>
      </c>
      <c r="C107" s="265" t="s">
        <v>1293</v>
      </c>
      <c r="D107" s="251" t="s">
        <v>236</v>
      </c>
      <c r="E107" s="252">
        <v>59.180999999999997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237</v>
      </c>
      <c r="T107" s="231" t="s">
        <v>251</v>
      </c>
      <c r="U107" s="231">
        <v>0.41</v>
      </c>
      <c r="V107" s="231">
        <f>ROUND(E107*U107,2)</f>
        <v>24.26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241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1290</v>
      </c>
      <c r="D108" s="233"/>
      <c r="E108" s="234">
        <v>50.924999999999997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243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27"/>
      <c r="B109" s="228"/>
      <c r="C109" s="266" t="s">
        <v>1291</v>
      </c>
      <c r="D109" s="233"/>
      <c r="E109" s="234">
        <v>8.2560000000000002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243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0.399999999999999" outlineLevel="1" x14ac:dyDescent="0.25">
      <c r="A110" s="249">
        <v>27</v>
      </c>
      <c r="B110" s="250" t="s">
        <v>1294</v>
      </c>
      <c r="C110" s="265" t="s">
        <v>1295</v>
      </c>
      <c r="D110" s="251" t="s">
        <v>236</v>
      </c>
      <c r="E110" s="252">
        <v>59.180999999999997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2.5449999999999999</v>
      </c>
      <c r="O110" s="230">
        <f>ROUND(E110*N110,2)</f>
        <v>150.62</v>
      </c>
      <c r="P110" s="230">
        <v>0</v>
      </c>
      <c r="Q110" s="230">
        <f>ROUND(E110*P110,2)</f>
        <v>0</v>
      </c>
      <c r="R110" s="231"/>
      <c r="S110" s="231" t="s">
        <v>237</v>
      </c>
      <c r="T110" s="231" t="s">
        <v>379</v>
      </c>
      <c r="U110" s="231">
        <v>2.58</v>
      </c>
      <c r="V110" s="231">
        <f>ROUND(E110*U110,2)</f>
        <v>152.69</v>
      </c>
      <c r="W110" s="231"/>
      <c r="X110" s="231" t="s">
        <v>239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241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27"/>
      <c r="B111" s="228"/>
      <c r="C111" s="266" t="s">
        <v>1290</v>
      </c>
      <c r="D111" s="233"/>
      <c r="E111" s="234">
        <v>50.924999999999997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243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6" t="s">
        <v>1291</v>
      </c>
      <c r="D112" s="233"/>
      <c r="E112" s="234">
        <v>8.2560000000000002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243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0.399999999999999" outlineLevel="1" x14ac:dyDescent="0.25">
      <c r="A113" s="249">
        <v>28</v>
      </c>
      <c r="B113" s="250" t="s">
        <v>1296</v>
      </c>
      <c r="C113" s="265" t="s">
        <v>1297</v>
      </c>
      <c r="D113" s="251" t="s">
        <v>249</v>
      </c>
      <c r="E113" s="252">
        <v>1.62748</v>
      </c>
      <c r="F113" s="253"/>
      <c r="G113" s="254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1.0662499999999999</v>
      </c>
      <c r="O113" s="230">
        <f>ROUND(E113*N113,2)</f>
        <v>1.74</v>
      </c>
      <c r="P113" s="230">
        <v>0</v>
      </c>
      <c r="Q113" s="230">
        <f>ROUND(E113*P113,2)</f>
        <v>0</v>
      </c>
      <c r="R113" s="231"/>
      <c r="S113" s="231" t="s">
        <v>237</v>
      </c>
      <c r="T113" s="231" t="s">
        <v>379</v>
      </c>
      <c r="U113" s="231">
        <v>15.231</v>
      </c>
      <c r="V113" s="231">
        <f>ROUND(E113*U113,2)</f>
        <v>24.79</v>
      </c>
      <c r="W113" s="231"/>
      <c r="X113" s="231" t="s">
        <v>239</v>
      </c>
      <c r="Y113" s="231" t="s">
        <v>240</v>
      </c>
      <c r="Z113" s="210"/>
      <c r="AA113" s="210"/>
      <c r="AB113" s="210"/>
      <c r="AC113" s="210"/>
      <c r="AD113" s="210"/>
      <c r="AE113" s="210"/>
      <c r="AF113" s="210"/>
      <c r="AG113" s="210" t="s">
        <v>241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27"/>
      <c r="B114" s="228"/>
      <c r="C114" s="266" t="s">
        <v>1298</v>
      </c>
      <c r="D114" s="233"/>
      <c r="E114" s="234">
        <v>1.4004399999999999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243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27"/>
      <c r="B115" s="228"/>
      <c r="C115" s="266" t="s">
        <v>1299</v>
      </c>
      <c r="D115" s="233"/>
      <c r="E115" s="234">
        <v>0.22703999999999999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243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5">
      <c r="A116" s="242" t="s">
        <v>232</v>
      </c>
      <c r="B116" s="243" t="s">
        <v>158</v>
      </c>
      <c r="C116" s="264" t="s">
        <v>159</v>
      </c>
      <c r="D116" s="244"/>
      <c r="E116" s="245"/>
      <c r="F116" s="246"/>
      <c r="G116" s="247">
        <f>SUMIF(AG117:AG117,"&lt;&gt;NOR",G117:G117)</f>
        <v>0</v>
      </c>
      <c r="H116" s="241"/>
      <c r="I116" s="241">
        <f>SUM(I117:I117)</f>
        <v>0</v>
      </c>
      <c r="J116" s="241"/>
      <c r="K116" s="241">
        <f>SUM(K117:K117)</f>
        <v>0</v>
      </c>
      <c r="L116" s="241"/>
      <c r="M116" s="241">
        <f>SUM(M117:M117)</f>
        <v>0</v>
      </c>
      <c r="N116" s="240"/>
      <c r="O116" s="240">
        <f>SUM(O117:O117)</f>
        <v>0</v>
      </c>
      <c r="P116" s="240"/>
      <c r="Q116" s="240">
        <f>SUM(Q117:Q117)</f>
        <v>0</v>
      </c>
      <c r="R116" s="241"/>
      <c r="S116" s="241"/>
      <c r="T116" s="241"/>
      <c r="U116" s="241"/>
      <c r="V116" s="241">
        <f>SUM(V117:V117)</f>
        <v>8.36</v>
      </c>
      <c r="W116" s="241"/>
      <c r="X116" s="241"/>
      <c r="Y116" s="241"/>
      <c r="AG116" t="s">
        <v>233</v>
      </c>
    </row>
    <row r="117" spans="1:60" outlineLevel="1" x14ac:dyDescent="0.25">
      <c r="A117" s="255">
        <v>29</v>
      </c>
      <c r="B117" s="256" t="s">
        <v>1300</v>
      </c>
      <c r="C117" s="267" t="s">
        <v>1301</v>
      </c>
      <c r="D117" s="257" t="s">
        <v>249</v>
      </c>
      <c r="E117" s="258">
        <v>759.66998000000001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237</v>
      </c>
      <c r="T117" s="231" t="s">
        <v>251</v>
      </c>
      <c r="U117" s="231">
        <v>1.0999999999999999E-2</v>
      </c>
      <c r="V117" s="231">
        <f>ROUND(E117*U117,2)</f>
        <v>8.36</v>
      </c>
      <c r="W117" s="231"/>
      <c r="X117" s="231" t="s">
        <v>643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644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x14ac:dyDescent="0.25">
      <c r="A118" s="242" t="s">
        <v>232</v>
      </c>
      <c r="B118" s="243" t="s">
        <v>188</v>
      </c>
      <c r="C118" s="264" t="s">
        <v>189</v>
      </c>
      <c r="D118" s="244"/>
      <c r="E118" s="245"/>
      <c r="F118" s="246"/>
      <c r="G118" s="247">
        <f>SUMIF(AG119:AG125,"&lt;&gt;NOR",G119:G125)</f>
        <v>0</v>
      </c>
      <c r="H118" s="241"/>
      <c r="I118" s="241">
        <f>SUM(I119:I125)</f>
        <v>0</v>
      </c>
      <c r="J118" s="241"/>
      <c r="K118" s="241">
        <f>SUM(K119:K125)</f>
        <v>0</v>
      </c>
      <c r="L118" s="241"/>
      <c r="M118" s="241">
        <f>SUM(M119:M125)</f>
        <v>0</v>
      </c>
      <c r="N118" s="240"/>
      <c r="O118" s="240">
        <f>SUM(O119:O125)</f>
        <v>0.01</v>
      </c>
      <c r="P118" s="240"/>
      <c r="Q118" s="240">
        <f>SUM(Q119:Q125)</f>
        <v>0</v>
      </c>
      <c r="R118" s="241"/>
      <c r="S118" s="241"/>
      <c r="T118" s="241"/>
      <c r="U118" s="241"/>
      <c r="V118" s="241">
        <f>SUM(V119:V125)</f>
        <v>29.09</v>
      </c>
      <c r="W118" s="241"/>
      <c r="X118" s="241"/>
      <c r="Y118" s="241"/>
      <c r="AG118" t="s">
        <v>233</v>
      </c>
    </row>
    <row r="119" spans="1:60" ht="20.399999999999999" outlineLevel="1" x14ac:dyDescent="0.25">
      <c r="A119" s="249">
        <v>30</v>
      </c>
      <c r="B119" s="250" t="s">
        <v>1302</v>
      </c>
      <c r="C119" s="265" t="s">
        <v>1303</v>
      </c>
      <c r="D119" s="251" t="s">
        <v>272</v>
      </c>
      <c r="E119" s="252">
        <v>22.04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2.5000000000000001E-4</v>
      </c>
      <c r="O119" s="230">
        <f>ROUND(E119*N119,2)</f>
        <v>0.01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1.32</v>
      </c>
      <c r="V119" s="231">
        <f>ROUND(E119*U119,2)</f>
        <v>29.09</v>
      </c>
      <c r="W119" s="231"/>
      <c r="X119" s="231" t="s">
        <v>239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241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1077</v>
      </c>
      <c r="D120" s="233"/>
      <c r="E120" s="234"/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243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1229</v>
      </c>
      <c r="D121" s="233"/>
      <c r="E121" s="234"/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243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1304</v>
      </c>
      <c r="D122" s="233"/>
      <c r="E122" s="234">
        <v>8.35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1305</v>
      </c>
      <c r="D123" s="233"/>
      <c r="E123" s="234">
        <v>4.0999999999999996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1306</v>
      </c>
      <c r="D124" s="233"/>
      <c r="E124" s="234">
        <v>4.6050000000000004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243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1307</v>
      </c>
      <c r="D125" s="233"/>
      <c r="E125" s="234">
        <v>4.9850000000000003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243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5">
      <c r="A126" s="242" t="s">
        <v>232</v>
      </c>
      <c r="B126" s="243" t="s">
        <v>196</v>
      </c>
      <c r="C126" s="264" t="s">
        <v>197</v>
      </c>
      <c r="D126" s="244"/>
      <c r="E126" s="245"/>
      <c r="F126" s="246"/>
      <c r="G126" s="247">
        <f>SUMIF(AG127:AG134,"&lt;&gt;NOR",G127:G134)</f>
        <v>0</v>
      </c>
      <c r="H126" s="241"/>
      <c r="I126" s="241">
        <f>SUM(I127:I134)</f>
        <v>0</v>
      </c>
      <c r="J126" s="241"/>
      <c r="K126" s="241">
        <f>SUM(K127:K134)</f>
        <v>0</v>
      </c>
      <c r="L126" s="241"/>
      <c r="M126" s="241">
        <f>SUM(M127:M134)</f>
        <v>0</v>
      </c>
      <c r="N126" s="240"/>
      <c r="O126" s="240">
        <f>SUM(O127:O134)</f>
        <v>0.02</v>
      </c>
      <c r="P126" s="240"/>
      <c r="Q126" s="240">
        <f>SUM(Q127:Q134)</f>
        <v>0</v>
      </c>
      <c r="R126" s="241"/>
      <c r="S126" s="241"/>
      <c r="T126" s="241"/>
      <c r="U126" s="241"/>
      <c r="V126" s="241">
        <f>SUM(V127:V134)</f>
        <v>20.98</v>
      </c>
      <c r="W126" s="241"/>
      <c r="X126" s="241"/>
      <c r="Y126" s="241"/>
      <c r="AG126" t="s">
        <v>233</v>
      </c>
    </row>
    <row r="127" spans="1:60" outlineLevel="1" x14ac:dyDescent="0.25">
      <c r="A127" s="249">
        <v>31</v>
      </c>
      <c r="B127" s="250" t="s">
        <v>1308</v>
      </c>
      <c r="C127" s="265" t="s">
        <v>1309</v>
      </c>
      <c r="D127" s="251" t="s">
        <v>272</v>
      </c>
      <c r="E127" s="252">
        <v>61.712000000000003</v>
      </c>
      <c r="F127" s="253"/>
      <c r="G127" s="254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3.4000000000000002E-4</v>
      </c>
      <c r="O127" s="230">
        <f>ROUND(E127*N127,2)</f>
        <v>0.02</v>
      </c>
      <c r="P127" s="230">
        <v>0</v>
      </c>
      <c r="Q127" s="230">
        <f>ROUND(E127*P127,2)</f>
        <v>0</v>
      </c>
      <c r="R127" s="231"/>
      <c r="S127" s="231" t="s">
        <v>237</v>
      </c>
      <c r="T127" s="231" t="s">
        <v>673</v>
      </c>
      <c r="U127" s="231">
        <v>0.34</v>
      </c>
      <c r="V127" s="231">
        <f>ROUND(E127*U127,2)</f>
        <v>20.98</v>
      </c>
      <c r="W127" s="231"/>
      <c r="X127" s="231" t="s">
        <v>239</v>
      </c>
      <c r="Y127" s="231" t="s">
        <v>240</v>
      </c>
      <c r="Z127" s="210"/>
      <c r="AA127" s="210"/>
      <c r="AB127" s="210"/>
      <c r="AC127" s="210"/>
      <c r="AD127" s="210"/>
      <c r="AE127" s="210"/>
      <c r="AF127" s="210"/>
      <c r="AG127" s="210" t="s">
        <v>241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27"/>
      <c r="B128" s="228"/>
      <c r="C128" s="266" t="s">
        <v>1077</v>
      </c>
      <c r="D128" s="233"/>
      <c r="E128" s="234"/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243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1229</v>
      </c>
      <c r="D129" s="233"/>
      <c r="E129" s="234"/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243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66" t="s">
        <v>1310</v>
      </c>
      <c r="D130" s="233"/>
      <c r="E130" s="234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243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27"/>
      <c r="B131" s="228"/>
      <c r="C131" s="266" t="s">
        <v>1311</v>
      </c>
      <c r="D131" s="233"/>
      <c r="E131" s="234">
        <v>23.38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243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1312</v>
      </c>
      <c r="D132" s="233"/>
      <c r="E132" s="234">
        <v>11.48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243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1313</v>
      </c>
      <c r="D133" s="233"/>
      <c r="E133" s="234">
        <v>12.894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243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1314</v>
      </c>
      <c r="D134" s="233"/>
      <c r="E134" s="234">
        <v>13.958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243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5">
      <c r="A135" s="3"/>
      <c r="B135" s="4"/>
      <c r="C135" s="274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218</v>
      </c>
    </row>
    <row r="136" spans="1:60" x14ac:dyDescent="0.25">
      <c r="A136" s="213"/>
      <c r="B136" s="214" t="s">
        <v>31</v>
      </c>
      <c r="C136" s="275"/>
      <c r="D136" s="215"/>
      <c r="E136" s="216"/>
      <c r="F136" s="216"/>
      <c r="G136" s="248">
        <f>G8+G17+G28+G57+G66+G101+G116+G118+G126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1084</v>
      </c>
    </row>
    <row r="137" spans="1:60" x14ac:dyDescent="0.25">
      <c r="A137" s="3"/>
      <c r="B137" s="4"/>
      <c r="C137" s="274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3"/>
      <c r="B138" s="4"/>
      <c r="C138" s="274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17" t="s">
        <v>1085</v>
      </c>
      <c r="B139" s="217"/>
      <c r="C139" s="276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18"/>
      <c r="B140" s="219"/>
      <c r="C140" s="277"/>
      <c r="D140" s="219"/>
      <c r="E140" s="219"/>
      <c r="F140" s="219"/>
      <c r="G140" s="220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1086</v>
      </c>
    </row>
    <row r="141" spans="1:60" x14ac:dyDescent="0.25">
      <c r="A141" s="221"/>
      <c r="B141" s="222"/>
      <c r="C141" s="278"/>
      <c r="D141" s="222"/>
      <c r="E141" s="222"/>
      <c r="F141" s="222"/>
      <c r="G141" s="22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21"/>
      <c r="B142" s="222"/>
      <c r="C142" s="278"/>
      <c r="D142" s="222"/>
      <c r="E142" s="222"/>
      <c r="F142" s="222"/>
      <c r="G142" s="22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21"/>
      <c r="B143" s="222"/>
      <c r="C143" s="278"/>
      <c r="D143" s="222"/>
      <c r="E143" s="222"/>
      <c r="F143" s="222"/>
      <c r="G143" s="22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24"/>
      <c r="B144" s="225"/>
      <c r="C144" s="279"/>
      <c r="D144" s="225"/>
      <c r="E144" s="225"/>
      <c r="F144" s="225"/>
      <c r="G144" s="226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3"/>
      <c r="B145" s="4"/>
      <c r="C145" s="274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C146" s="280"/>
      <c r="D146" s="10"/>
      <c r="AG146" t="s">
        <v>1087</v>
      </c>
    </row>
    <row r="147" spans="1:33" x14ac:dyDescent="0.25">
      <c r="D147" s="10"/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hQg49OtiTrUBRUkobB7P9gWZ6XA4PPm14uBAj7MuCrN7QowdoztIpHPOYxdKzK0WFYnC/zMmvfMB3t0J3y9dQ==" saltValue="fzcxrHTJYcdnQQzFS7gFtA==" spinCount="100000" sheet="1" formatRows="0"/>
  <mergeCells count="6">
    <mergeCell ref="A1:G1"/>
    <mergeCell ref="C2:G2"/>
    <mergeCell ref="C3:G3"/>
    <mergeCell ref="C4:G4"/>
    <mergeCell ref="A139:C139"/>
    <mergeCell ref="A140:G14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7C31E-5C08-490F-8405-50686E97E4D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SUMIF(AG9:AG61,"&lt;&gt;NOR",G9:G61)</f>
        <v>0</v>
      </c>
      <c r="H8" s="241"/>
      <c r="I8" s="241">
        <f>SUM(I9:I61)</f>
        <v>0</v>
      </c>
      <c r="J8" s="241"/>
      <c r="K8" s="241">
        <f>SUM(K9:K61)</f>
        <v>0</v>
      </c>
      <c r="L8" s="241"/>
      <c r="M8" s="241">
        <f>SUM(M9:M61)</f>
        <v>0</v>
      </c>
      <c r="N8" s="240"/>
      <c r="O8" s="240">
        <f>SUM(O9:O61)</f>
        <v>0.14000000000000001</v>
      </c>
      <c r="P8" s="240"/>
      <c r="Q8" s="240">
        <f>SUM(Q9:Q61)</f>
        <v>0</v>
      </c>
      <c r="R8" s="241"/>
      <c r="S8" s="241"/>
      <c r="T8" s="241"/>
      <c r="U8" s="241"/>
      <c r="V8" s="241">
        <f>SUM(V9:V61)</f>
        <v>338.35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1099</v>
      </c>
      <c r="C9" s="265" t="s">
        <v>1100</v>
      </c>
      <c r="D9" s="251" t="s">
        <v>236</v>
      </c>
      <c r="E9" s="252">
        <v>122.23728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0.2</v>
      </c>
      <c r="V9" s="231">
        <f>ROUND(E9*U9,2)</f>
        <v>24.45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1315</v>
      </c>
      <c r="D10" s="233"/>
      <c r="E10" s="234">
        <v>33.54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1316</v>
      </c>
      <c r="D11" s="233"/>
      <c r="E11" s="234">
        <v>1.875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1317</v>
      </c>
      <c r="D12" s="233"/>
      <c r="E12" s="234">
        <v>3.645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27"/>
      <c r="B13" s="228"/>
      <c r="C13" s="266" t="s">
        <v>1318</v>
      </c>
      <c r="D13" s="233"/>
      <c r="E13" s="234">
        <v>0.77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243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1319</v>
      </c>
      <c r="D14" s="233"/>
      <c r="E14" s="234">
        <v>1.65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1320</v>
      </c>
      <c r="D15" s="233"/>
      <c r="E15" s="234">
        <v>29.457280000000001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243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1321</v>
      </c>
      <c r="D16" s="233"/>
      <c r="E16" s="234">
        <v>51.3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2</v>
      </c>
      <c r="B17" s="250" t="s">
        <v>258</v>
      </c>
      <c r="C17" s="265" t="s">
        <v>259</v>
      </c>
      <c r="D17" s="251" t="s">
        <v>236</v>
      </c>
      <c r="E17" s="252">
        <v>144.20500000000001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237</v>
      </c>
      <c r="T17" s="231" t="s">
        <v>379</v>
      </c>
      <c r="U17" s="231">
        <v>0.2</v>
      </c>
      <c r="V17" s="231">
        <f>ROUND(E17*U17,2)</f>
        <v>28.84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1322</v>
      </c>
      <c r="D18" s="233"/>
      <c r="E18" s="234">
        <v>53.64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1323</v>
      </c>
      <c r="D19" s="233"/>
      <c r="E19" s="234">
        <v>3.75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1324</v>
      </c>
      <c r="D20" s="233"/>
      <c r="E20" s="234">
        <v>7.6950000000000003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1325</v>
      </c>
      <c r="D21" s="233"/>
      <c r="E21" s="234">
        <v>1.87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1326</v>
      </c>
      <c r="D22" s="233"/>
      <c r="E22" s="234">
        <v>3.15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1327</v>
      </c>
      <c r="D23" s="233"/>
      <c r="E23" s="234">
        <v>74.099999999999994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3</v>
      </c>
      <c r="B24" s="250" t="s">
        <v>1328</v>
      </c>
      <c r="C24" s="265" t="s">
        <v>1329</v>
      </c>
      <c r="D24" s="251" t="s">
        <v>272</v>
      </c>
      <c r="E24" s="252">
        <v>144.20500000000001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9.8999999999999999E-4</v>
      </c>
      <c r="O24" s="230">
        <f>ROUND(E24*N24,2)</f>
        <v>0.14000000000000001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379</v>
      </c>
      <c r="U24" s="231">
        <v>0.24</v>
      </c>
      <c r="V24" s="231">
        <f>ROUND(E24*U24,2)</f>
        <v>34.61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1330</v>
      </c>
      <c r="D25" s="233"/>
      <c r="E25" s="234">
        <v>53.64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1331</v>
      </c>
      <c r="D26" s="233"/>
      <c r="E26" s="234">
        <v>3.75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1332</v>
      </c>
      <c r="D27" s="233"/>
      <c r="E27" s="234">
        <v>7.6950000000000003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1333</v>
      </c>
      <c r="D28" s="233"/>
      <c r="E28" s="234">
        <v>1.87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1334</v>
      </c>
      <c r="D29" s="233"/>
      <c r="E29" s="234">
        <v>3.15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243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1335</v>
      </c>
      <c r="D30" s="233"/>
      <c r="E30" s="234">
        <v>74.099999999999994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4</v>
      </c>
      <c r="B31" s="250" t="s">
        <v>1336</v>
      </c>
      <c r="C31" s="265" t="s">
        <v>1337</v>
      </c>
      <c r="D31" s="251" t="s">
        <v>272</v>
      </c>
      <c r="E31" s="252">
        <v>144.20500000000001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237</v>
      </c>
      <c r="T31" s="231" t="s">
        <v>379</v>
      </c>
      <c r="U31" s="231">
        <v>7.0000000000000007E-2</v>
      </c>
      <c r="V31" s="231">
        <f>ROUND(E31*U31,2)</f>
        <v>10.09</v>
      </c>
      <c r="W31" s="231"/>
      <c r="X31" s="231" t="s">
        <v>239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1330</v>
      </c>
      <c r="D32" s="233"/>
      <c r="E32" s="234">
        <v>53.64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1331</v>
      </c>
      <c r="D33" s="233"/>
      <c r="E33" s="234">
        <v>3.75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243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1332</v>
      </c>
      <c r="D34" s="233"/>
      <c r="E34" s="234">
        <v>7.6950000000000003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1333</v>
      </c>
      <c r="D35" s="233"/>
      <c r="E35" s="234">
        <v>1.87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1334</v>
      </c>
      <c r="D36" s="233"/>
      <c r="E36" s="234">
        <v>3.15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243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1335</v>
      </c>
      <c r="D37" s="233"/>
      <c r="E37" s="234">
        <v>74.099999999999994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49">
        <v>5</v>
      </c>
      <c r="B38" s="250" t="s">
        <v>264</v>
      </c>
      <c r="C38" s="265" t="s">
        <v>265</v>
      </c>
      <c r="D38" s="251" t="s">
        <v>236</v>
      </c>
      <c r="E38" s="252">
        <v>144.20500000000001</v>
      </c>
      <c r="F38" s="253"/>
      <c r="G38" s="254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237</v>
      </c>
      <c r="T38" s="231" t="s">
        <v>379</v>
      </c>
      <c r="U38" s="231">
        <v>0.01</v>
      </c>
      <c r="V38" s="231">
        <f>ROUND(E38*U38,2)</f>
        <v>1.44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241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27"/>
      <c r="B39" s="228"/>
      <c r="C39" s="266" t="s">
        <v>1322</v>
      </c>
      <c r="D39" s="233"/>
      <c r="E39" s="234">
        <v>53.64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1323</v>
      </c>
      <c r="D40" s="233"/>
      <c r="E40" s="234">
        <v>3.75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1324</v>
      </c>
      <c r="D41" s="233"/>
      <c r="E41" s="234">
        <v>7.6950000000000003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1325</v>
      </c>
      <c r="D42" s="233"/>
      <c r="E42" s="234">
        <v>1.87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1326</v>
      </c>
      <c r="D43" s="233"/>
      <c r="E43" s="234">
        <v>3.15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243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1327</v>
      </c>
      <c r="D44" s="233"/>
      <c r="E44" s="234">
        <v>74.099999999999994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6</v>
      </c>
      <c r="B45" s="250" t="s">
        <v>1338</v>
      </c>
      <c r="C45" s="265" t="s">
        <v>1339</v>
      </c>
      <c r="D45" s="251" t="s">
        <v>236</v>
      </c>
      <c r="E45" s="252">
        <v>367.56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237</v>
      </c>
      <c r="T45" s="231" t="s">
        <v>251</v>
      </c>
      <c r="U45" s="231">
        <v>0.12</v>
      </c>
      <c r="V45" s="231">
        <f>ROUND(E45*U45,2)</f>
        <v>44.11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241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1340</v>
      </c>
      <c r="D46" s="233"/>
      <c r="E46" s="234">
        <v>38.4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1341</v>
      </c>
      <c r="D47" s="233"/>
      <c r="E47" s="234">
        <v>329.16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49">
        <v>7</v>
      </c>
      <c r="B48" s="250" t="s">
        <v>1342</v>
      </c>
      <c r="C48" s="265" t="s">
        <v>1343</v>
      </c>
      <c r="D48" s="251" t="s">
        <v>236</v>
      </c>
      <c r="E48" s="252">
        <v>367.56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237</v>
      </c>
      <c r="T48" s="231" t="s">
        <v>251</v>
      </c>
      <c r="U48" s="231">
        <v>0.52</v>
      </c>
      <c r="V48" s="231">
        <f>ROUND(E48*U48,2)</f>
        <v>191.13</v>
      </c>
      <c r="W48" s="231"/>
      <c r="X48" s="231" t="s">
        <v>239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241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1340</v>
      </c>
      <c r="D49" s="233"/>
      <c r="E49" s="234">
        <v>38.4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1341</v>
      </c>
      <c r="D50" s="233"/>
      <c r="E50" s="234">
        <v>329.16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243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49">
        <v>8</v>
      </c>
      <c r="B51" s="250" t="s">
        <v>264</v>
      </c>
      <c r="C51" s="265" t="s">
        <v>265</v>
      </c>
      <c r="D51" s="251" t="s">
        <v>236</v>
      </c>
      <c r="E51" s="252">
        <v>367.56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237</v>
      </c>
      <c r="T51" s="231" t="s">
        <v>251</v>
      </c>
      <c r="U51" s="231">
        <v>0.01</v>
      </c>
      <c r="V51" s="231">
        <f>ROUND(E51*U51,2)</f>
        <v>3.68</v>
      </c>
      <c r="W51" s="231"/>
      <c r="X51" s="231" t="s">
        <v>239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241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1340</v>
      </c>
      <c r="D52" s="233"/>
      <c r="E52" s="234">
        <v>38.4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1341</v>
      </c>
      <c r="D53" s="233"/>
      <c r="E53" s="234">
        <v>329.16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9</v>
      </c>
      <c r="B54" s="250" t="s">
        <v>1104</v>
      </c>
      <c r="C54" s="265" t="s">
        <v>1105</v>
      </c>
      <c r="D54" s="251" t="s">
        <v>236</v>
      </c>
      <c r="E54" s="252">
        <v>684.44124999999997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0</v>
      </c>
      <c r="V54" s="231">
        <f>ROUND(E54*U54,2)</f>
        <v>0</v>
      </c>
      <c r="W54" s="231"/>
      <c r="X54" s="231" t="s">
        <v>239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241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1344</v>
      </c>
      <c r="D55" s="233"/>
      <c r="E55" s="234">
        <v>45.594000000000001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1345</v>
      </c>
      <c r="D56" s="233"/>
      <c r="E56" s="234">
        <v>3.1875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243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1346</v>
      </c>
      <c r="D57" s="233"/>
      <c r="E57" s="234">
        <v>6.5407500000000001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243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1347</v>
      </c>
      <c r="D58" s="233"/>
      <c r="E58" s="234">
        <v>1.5894999999999999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243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1348</v>
      </c>
      <c r="D59" s="233"/>
      <c r="E59" s="234">
        <v>2.6775000000000002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27"/>
      <c r="B60" s="228"/>
      <c r="C60" s="266" t="s">
        <v>1349</v>
      </c>
      <c r="D60" s="233"/>
      <c r="E60" s="234">
        <v>65.28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243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27"/>
      <c r="B61" s="228"/>
      <c r="C61" s="266" t="s">
        <v>1350</v>
      </c>
      <c r="D61" s="233"/>
      <c r="E61" s="234">
        <v>559.572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42" t="s">
        <v>232</v>
      </c>
      <c r="B62" s="243" t="s">
        <v>132</v>
      </c>
      <c r="C62" s="264" t="s">
        <v>133</v>
      </c>
      <c r="D62" s="244"/>
      <c r="E62" s="245"/>
      <c r="F62" s="246"/>
      <c r="G62" s="247">
        <f>SUMIF(AG63:AG87,"&lt;&gt;NOR",G63:G87)</f>
        <v>0</v>
      </c>
      <c r="H62" s="241"/>
      <c r="I62" s="241">
        <f>SUM(I63:I87)</f>
        <v>0</v>
      </c>
      <c r="J62" s="241"/>
      <c r="K62" s="241">
        <f>SUM(K63:K87)</f>
        <v>0</v>
      </c>
      <c r="L62" s="241"/>
      <c r="M62" s="241">
        <f>SUM(M63:M87)</f>
        <v>0</v>
      </c>
      <c r="N62" s="240"/>
      <c r="O62" s="240">
        <f>SUM(O63:O87)</f>
        <v>414.99</v>
      </c>
      <c r="P62" s="240"/>
      <c r="Q62" s="240">
        <f>SUM(Q63:Q87)</f>
        <v>0</v>
      </c>
      <c r="R62" s="241"/>
      <c r="S62" s="241"/>
      <c r="T62" s="241"/>
      <c r="U62" s="241"/>
      <c r="V62" s="241">
        <f>SUM(V63:V87)</f>
        <v>557.01</v>
      </c>
      <c r="W62" s="241"/>
      <c r="X62" s="241"/>
      <c r="Y62" s="241"/>
      <c r="AG62" t="s">
        <v>233</v>
      </c>
    </row>
    <row r="63" spans="1:60" outlineLevel="1" x14ac:dyDescent="0.25">
      <c r="A63" s="255">
        <v>10</v>
      </c>
      <c r="B63" s="256" t="s">
        <v>1351</v>
      </c>
      <c r="C63" s="267" t="s">
        <v>1352</v>
      </c>
      <c r="D63" s="257" t="s">
        <v>627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2E-3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252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253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11</v>
      </c>
      <c r="B64" s="250" t="s">
        <v>1223</v>
      </c>
      <c r="C64" s="265" t="s">
        <v>1224</v>
      </c>
      <c r="D64" s="251" t="s">
        <v>249</v>
      </c>
      <c r="E64" s="252">
        <v>3.6456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1.0210999999999999</v>
      </c>
      <c r="O64" s="230">
        <f>ROUND(E64*N64,2)</f>
        <v>3.72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251</v>
      </c>
      <c r="U64" s="231">
        <v>29.292000000000002</v>
      </c>
      <c r="V64" s="231">
        <f>ROUND(E64*U64,2)</f>
        <v>106.79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1353</v>
      </c>
      <c r="D65" s="233"/>
      <c r="E65" s="234">
        <v>3.6456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12</v>
      </c>
      <c r="B66" s="250" t="s">
        <v>1354</v>
      </c>
      <c r="C66" s="265" t="s">
        <v>1355</v>
      </c>
      <c r="D66" s="251" t="s">
        <v>249</v>
      </c>
      <c r="E66" s="252">
        <v>3.7440000000000002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1.0217400000000001</v>
      </c>
      <c r="O66" s="230">
        <f>ROUND(E66*N66,2)</f>
        <v>3.83</v>
      </c>
      <c r="P66" s="230">
        <v>0</v>
      </c>
      <c r="Q66" s="230">
        <f>ROUND(E66*P66,2)</f>
        <v>0</v>
      </c>
      <c r="R66" s="231"/>
      <c r="S66" s="231" t="s">
        <v>237</v>
      </c>
      <c r="T66" s="231" t="s">
        <v>251</v>
      </c>
      <c r="U66" s="231">
        <v>23.53</v>
      </c>
      <c r="V66" s="231">
        <f>ROUND(E66*U66,2)</f>
        <v>88.1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1356</v>
      </c>
      <c r="D67" s="233"/>
      <c r="E67" s="234">
        <v>3.7440000000000002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243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1357</v>
      </c>
      <c r="C68" s="265" t="s">
        <v>1358</v>
      </c>
      <c r="D68" s="251" t="s">
        <v>350</v>
      </c>
      <c r="E68" s="252">
        <v>4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0.27</v>
      </c>
      <c r="V68" s="231">
        <f>ROUND(E68*U68,2)</f>
        <v>1.08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140</v>
      </c>
      <c r="D69" s="233"/>
      <c r="E69" s="234">
        <v>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14</v>
      </c>
      <c r="B70" s="250" t="s">
        <v>1359</v>
      </c>
      <c r="C70" s="265" t="s">
        <v>1360</v>
      </c>
      <c r="D70" s="251" t="s">
        <v>350</v>
      </c>
      <c r="E70" s="252">
        <v>4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1.0999999999999999E-2</v>
      </c>
      <c r="O70" s="230">
        <f>ROUND(E70*N70,2)</f>
        <v>0.04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</v>
      </c>
      <c r="V70" s="231">
        <f>ROUND(E70*U70,2)</f>
        <v>0</v>
      </c>
      <c r="W70" s="231"/>
      <c r="X70" s="231" t="s">
        <v>252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253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140</v>
      </c>
      <c r="D71" s="233"/>
      <c r="E71" s="234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15</v>
      </c>
      <c r="B72" s="250" t="s">
        <v>1361</v>
      </c>
      <c r="C72" s="265" t="s">
        <v>1362</v>
      </c>
      <c r="D72" s="251" t="s">
        <v>272</v>
      </c>
      <c r="E72" s="252">
        <v>19.600000000000001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3.9199999999999999E-2</v>
      </c>
      <c r="O72" s="230">
        <f>ROUND(E72*N72,2)</f>
        <v>0.77</v>
      </c>
      <c r="P72" s="230">
        <v>0</v>
      </c>
      <c r="Q72" s="230">
        <f>ROUND(E72*P72,2)</f>
        <v>0</v>
      </c>
      <c r="R72" s="231"/>
      <c r="S72" s="231" t="s">
        <v>237</v>
      </c>
      <c r="T72" s="231" t="s">
        <v>251</v>
      </c>
      <c r="U72" s="231">
        <v>1.6</v>
      </c>
      <c r="V72" s="231">
        <f>ROUND(E72*U72,2)</f>
        <v>31.36</v>
      </c>
      <c r="W72" s="231"/>
      <c r="X72" s="231" t="s">
        <v>239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241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1363</v>
      </c>
      <c r="D73" s="233"/>
      <c r="E73" s="234">
        <v>19.600000000000001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243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16</v>
      </c>
      <c r="B74" s="250" t="s">
        <v>1364</v>
      </c>
      <c r="C74" s="265" t="s">
        <v>1365</v>
      </c>
      <c r="D74" s="251" t="s">
        <v>272</v>
      </c>
      <c r="E74" s="252">
        <v>19.600000000000001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237</v>
      </c>
      <c r="T74" s="231" t="s">
        <v>251</v>
      </c>
      <c r="U74" s="231">
        <v>0.32</v>
      </c>
      <c r="V74" s="231">
        <f>ROUND(E74*U74,2)</f>
        <v>6.27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241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1363</v>
      </c>
      <c r="D75" s="233"/>
      <c r="E75" s="234">
        <v>19.600000000000001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49">
        <v>17</v>
      </c>
      <c r="B76" s="250" t="s">
        <v>1366</v>
      </c>
      <c r="C76" s="265" t="s">
        <v>1367</v>
      </c>
      <c r="D76" s="251" t="s">
        <v>236</v>
      </c>
      <c r="E76" s="252">
        <v>30.38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2.5249999999999999</v>
      </c>
      <c r="O76" s="230">
        <f>ROUND(E76*N76,2)</f>
        <v>76.709999999999994</v>
      </c>
      <c r="P76" s="230">
        <v>0</v>
      </c>
      <c r="Q76" s="230">
        <f>ROUND(E76*P76,2)</f>
        <v>0</v>
      </c>
      <c r="R76" s="231"/>
      <c r="S76" s="231" t="s">
        <v>237</v>
      </c>
      <c r="T76" s="231" t="s">
        <v>251</v>
      </c>
      <c r="U76" s="231">
        <v>0.59899999999999998</v>
      </c>
      <c r="V76" s="231">
        <f>ROUND(E76*U76,2)</f>
        <v>18.2</v>
      </c>
      <c r="W76" s="231"/>
      <c r="X76" s="231" t="s">
        <v>239</v>
      </c>
      <c r="Y76" s="231" t="s">
        <v>240</v>
      </c>
      <c r="Z76" s="210"/>
      <c r="AA76" s="210"/>
      <c r="AB76" s="210"/>
      <c r="AC76" s="210"/>
      <c r="AD76" s="210"/>
      <c r="AE76" s="210"/>
      <c r="AF76" s="210"/>
      <c r="AG76" s="210" t="s">
        <v>241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1368</v>
      </c>
      <c r="D77" s="233"/>
      <c r="E77" s="234">
        <v>30.38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243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49">
        <v>18</v>
      </c>
      <c r="B78" s="250" t="s">
        <v>1369</v>
      </c>
      <c r="C78" s="265" t="s">
        <v>1370</v>
      </c>
      <c r="D78" s="251" t="s">
        <v>236</v>
      </c>
      <c r="E78" s="252">
        <v>31.2</v>
      </c>
      <c r="F78" s="253"/>
      <c r="G78" s="254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2.5249999999999999</v>
      </c>
      <c r="O78" s="230">
        <f>ROUND(E78*N78,2)</f>
        <v>78.78</v>
      </c>
      <c r="P78" s="230">
        <v>0</v>
      </c>
      <c r="Q78" s="230">
        <f>ROUND(E78*P78,2)</f>
        <v>0</v>
      </c>
      <c r="R78" s="231"/>
      <c r="S78" s="231" t="s">
        <v>237</v>
      </c>
      <c r="T78" s="231" t="s">
        <v>251</v>
      </c>
      <c r="U78" s="231">
        <v>0.48</v>
      </c>
      <c r="V78" s="231">
        <f>ROUND(E78*U78,2)</f>
        <v>14.98</v>
      </c>
      <c r="W78" s="231"/>
      <c r="X78" s="231" t="s">
        <v>239</v>
      </c>
      <c r="Y78" s="231" t="s">
        <v>240</v>
      </c>
      <c r="Z78" s="210"/>
      <c r="AA78" s="210"/>
      <c r="AB78" s="210"/>
      <c r="AC78" s="210"/>
      <c r="AD78" s="210"/>
      <c r="AE78" s="210"/>
      <c r="AF78" s="210"/>
      <c r="AG78" s="210" t="s">
        <v>241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27"/>
      <c r="B79" s="228"/>
      <c r="C79" s="266" t="s">
        <v>1371</v>
      </c>
      <c r="D79" s="233"/>
      <c r="E79" s="234">
        <v>31.2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243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19</v>
      </c>
      <c r="B80" s="256" t="s">
        <v>1372</v>
      </c>
      <c r="C80" s="267" t="s">
        <v>1373</v>
      </c>
      <c r="D80" s="257" t="s">
        <v>272</v>
      </c>
      <c r="E80" s="258">
        <v>35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237</v>
      </c>
      <c r="T80" s="231" t="s">
        <v>379</v>
      </c>
      <c r="U80" s="231">
        <v>0.06</v>
      </c>
      <c r="V80" s="231">
        <f>ROUND(E80*U80,2)</f>
        <v>2.1</v>
      </c>
      <c r="W80" s="231"/>
      <c r="X80" s="231" t="s">
        <v>239</v>
      </c>
      <c r="Y80" s="231" t="s">
        <v>240</v>
      </c>
      <c r="Z80" s="210"/>
      <c r="AA80" s="210"/>
      <c r="AB80" s="210"/>
      <c r="AC80" s="210"/>
      <c r="AD80" s="210"/>
      <c r="AE80" s="210"/>
      <c r="AF80" s="210"/>
      <c r="AG80" s="210" t="s">
        <v>241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20</v>
      </c>
      <c r="B81" s="256" t="s">
        <v>1374</v>
      </c>
      <c r="C81" s="267" t="s">
        <v>1375</v>
      </c>
      <c r="D81" s="257" t="s">
        <v>272</v>
      </c>
      <c r="E81" s="258">
        <v>35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2.0000000000000001E-4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</v>
      </c>
      <c r="V81" s="231">
        <f>ROUND(E81*U81,2)</f>
        <v>0</v>
      </c>
      <c r="W81" s="231"/>
      <c r="X81" s="231" t="s">
        <v>252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253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21</v>
      </c>
      <c r="B82" s="250" t="s">
        <v>1376</v>
      </c>
      <c r="C82" s="265" t="s">
        <v>1377</v>
      </c>
      <c r="D82" s="251" t="s">
        <v>1378</v>
      </c>
      <c r="E82" s="252">
        <v>98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2.5016500000000002</v>
      </c>
      <c r="O82" s="230">
        <f>ROUND(E82*N82,2)</f>
        <v>245.16</v>
      </c>
      <c r="P82" s="230">
        <v>0</v>
      </c>
      <c r="Q82" s="230">
        <f>ROUND(E82*P82,2)</f>
        <v>0</v>
      </c>
      <c r="R82" s="231"/>
      <c r="S82" s="231" t="s">
        <v>378</v>
      </c>
      <c r="T82" s="231" t="s">
        <v>379</v>
      </c>
      <c r="U82" s="231">
        <v>1.39</v>
      </c>
      <c r="V82" s="231">
        <f>ROUND(E82*U82,2)</f>
        <v>136.22</v>
      </c>
      <c r="W82" s="231"/>
      <c r="X82" s="231" t="s">
        <v>239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241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1379</v>
      </c>
      <c r="D83" s="233"/>
      <c r="E83" s="234">
        <v>98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243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22</v>
      </c>
      <c r="B84" s="250" t="s">
        <v>1218</v>
      </c>
      <c r="C84" s="265" t="s">
        <v>1219</v>
      </c>
      <c r="D84" s="251" t="s">
        <v>272</v>
      </c>
      <c r="E84" s="252">
        <v>151.9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3.9309999999999998E-2</v>
      </c>
      <c r="O84" s="230">
        <f>ROUND(E84*N84,2)</f>
        <v>5.97</v>
      </c>
      <c r="P84" s="230">
        <v>0</v>
      </c>
      <c r="Q84" s="230">
        <f>ROUND(E84*P84,2)</f>
        <v>0</v>
      </c>
      <c r="R84" s="231"/>
      <c r="S84" s="231" t="s">
        <v>237</v>
      </c>
      <c r="T84" s="231" t="s">
        <v>251</v>
      </c>
      <c r="U84" s="231">
        <v>0.65</v>
      </c>
      <c r="V84" s="231">
        <f>ROUND(E84*U84,2)</f>
        <v>98.74</v>
      </c>
      <c r="W84" s="231"/>
      <c r="X84" s="231" t="s">
        <v>239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241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1380</v>
      </c>
      <c r="D85" s="233"/>
      <c r="E85" s="234">
        <v>151.9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23</v>
      </c>
      <c r="B86" s="250" t="s">
        <v>1221</v>
      </c>
      <c r="C86" s="265" t="s">
        <v>1222</v>
      </c>
      <c r="D86" s="251" t="s">
        <v>272</v>
      </c>
      <c r="E86" s="252">
        <v>151.9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237</v>
      </c>
      <c r="T86" s="231" t="s">
        <v>251</v>
      </c>
      <c r="U86" s="231">
        <v>0.35</v>
      </c>
      <c r="V86" s="231">
        <f>ROUND(E86*U86,2)</f>
        <v>53.17</v>
      </c>
      <c r="W86" s="231"/>
      <c r="X86" s="231" t="s">
        <v>239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241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1380</v>
      </c>
      <c r="D87" s="233"/>
      <c r="E87" s="234">
        <v>151.9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243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42" t="s">
        <v>232</v>
      </c>
      <c r="B88" s="243" t="s">
        <v>140</v>
      </c>
      <c r="C88" s="264" t="s">
        <v>141</v>
      </c>
      <c r="D88" s="244"/>
      <c r="E88" s="245"/>
      <c r="F88" s="246"/>
      <c r="G88" s="247">
        <f>SUMIF(AG89:AG110,"&lt;&gt;NOR",G89:G110)</f>
        <v>0</v>
      </c>
      <c r="H88" s="241"/>
      <c r="I88" s="241">
        <f>SUM(I89:I110)</f>
        <v>0</v>
      </c>
      <c r="J88" s="241"/>
      <c r="K88" s="241">
        <f>SUM(K89:K110)</f>
        <v>0</v>
      </c>
      <c r="L88" s="241"/>
      <c r="M88" s="241">
        <f>SUM(M89:M110)</f>
        <v>0</v>
      </c>
      <c r="N88" s="240"/>
      <c r="O88" s="240">
        <f>SUM(O89:O110)</f>
        <v>180.79</v>
      </c>
      <c r="P88" s="240"/>
      <c r="Q88" s="240">
        <f>SUM(Q89:Q110)</f>
        <v>0</v>
      </c>
      <c r="R88" s="241"/>
      <c r="S88" s="241"/>
      <c r="T88" s="241"/>
      <c r="U88" s="241"/>
      <c r="V88" s="241">
        <f>SUM(V89:V110)</f>
        <v>87.91</v>
      </c>
      <c r="W88" s="241"/>
      <c r="X88" s="241"/>
      <c r="Y88" s="241"/>
      <c r="AG88" t="s">
        <v>233</v>
      </c>
    </row>
    <row r="89" spans="1:60" outlineLevel="1" x14ac:dyDescent="0.25">
      <c r="A89" s="249">
        <v>24</v>
      </c>
      <c r="B89" s="250" t="s">
        <v>1165</v>
      </c>
      <c r="C89" s="265" t="s">
        <v>1166</v>
      </c>
      <c r="D89" s="251" t="s">
        <v>350</v>
      </c>
      <c r="E89" s="252">
        <v>3</v>
      </c>
      <c r="F89" s="253"/>
      <c r="G89" s="254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0.14363999999999999</v>
      </c>
      <c r="O89" s="230">
        <f>ROUND(E89*N89,2)</f>
        <v>0.43</v>
      </c>
      <c r="P89" s="230">
        <v>0</v>
      </c>
      <c r="Q89" s="230">
        <f>ROUND(E89*P89,2)</f>
        <v>0</v>
      </c>
      <c r="R89" s="231"/>
      <c r="S89" s="231" t="s">
        <v>378</v>
      </c>
      <c r="T89" s="231" t="s">
        <v>379</v>
      </c>
      <c r="U89" s="231">
        <v>5.04</v>
      </c>
      <c r="V89" s="231">
        <f>ROUND(E89*U89,2)</f>
        <v>15.12</v>
      </c>
      <c r="W89" s="231"/>
      <c r="X89" s="231" t="s">
        <v>239</v>
      </c>
      <c r="Y89" s="231" t="s">
        <v>240</v>
      </c>
      <c r="Z89" s="210"/>
      <c r="AA89" s="210"/>
      <c r="AB89" s="210"/>
      <c r="AC89" s="210"/>
      <c r="AD89" s="210"/>
      <c r="AE89" s="210"/>
      <c r="AF89" s="210"/>
      <c r="AG89" s="210" t="s">
        <v>241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27"/>
      <c r="B90" s="228"/>
      <c r="C90" s="266" t="s">
        <v>136</v>
      </c>
      <c r="D90" s="233"/>
      <c r="E90" s="234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243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49">
        <v>25</v>
      </c>
      <c r="B91" s="250" t="s">
        <v>1167</v>
      </c>
      <c r="C91" s="265" t="s">
        <v>1168</v>
      </c>
      <c r="D91" s="251" t="s">
        <v>350</v>
      </c>
      <c r="E91" s="252">
        <v>3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7.3999999999999996E-2</v>
      </c>
      <c r="O91" s="230">
        <f>ROUND(E91*N91,2)</f>
        <v>0.22</v>
      </c>
      <c r="P91" s="230">
        <v>0</v>
      </c>
      <c r="Q91" s="230">
        <f>ROUND(E91*P91,2)</f>
        <v>0</v>
      </c>
      <c r="R91" s="231"/>
      <c r="S91" s="231" t="s">
        <v>378</v>
      </c>
      <c r="T91" s="231" t="s">
        <v>379</v>
      </c>
      <c r="U91" s="231">
        <v>0</v>
      </c>
      <c r="V91" s="231">
        <f>ROUND(E91*U91,2)</f>
        <v>0</v>
      </c>
      <c r="W91" s="231"/>
      <c r="X91" s="231" t="s">
        <v>252</v>
      </c>
      <c r="Y91" s="231" t="s">
        <v>240</v>
      </c>
      <c r="Z91" s="210"/>
      <c r="AA91" s="210"/>
      <c r="AB91" s="210"/>
      <c r="AC91" s="210"/>
      <c r="AD91" s="210"/>
      <c r="AE91" s="210"/>
      <c r="AF91" s="210"/>
      <c r="AG91" s="210" t="s">
        <v>253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136</v>
      </c>
      <c r="D92" s="233"/>
      <c r="E92" s="234">
        <v>3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243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49">
        <v>26</v>
      </c>
      <c r="B93" s="250" t="s">
        <v>1381</v>
      </c>
      <c r="C93" s="265" t="s">
        <v>1382</v>
      </c>
      <c r="D93" s="251" t="s">
        <v>236</v>
      </c>
      <c r="E93" s="252">
        <v>5.7249999999999996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1.8907700000000001</v>
      </c>
      <c r="O93" s="230">
        <f>ROUND(E93*N93,2)</f>
        <v>10.82</v>
      </c>
      <c r="P93" s="230">
        <v>0</v>
      </c>
      <c r="Q93" s="230">
        <f>ROUND(E93*P93,2)</f>
        <v>0</v>
      </c>
      <c r="R93" s="231"/>
      <c r="S93" s="231" t="s">
        <v>378</v>
      </c>
      <c r="T93" s="231" t="s">
        <v>379</v>
      </c>
      <c r="U93" s="231">
        <v>1.6950000000000001</v>
      </c>
      <c r="V93" s="231">
        <f>ROUND(E93*U93,2)</f>
        <v>9.6999999999999993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241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1383</v>
      </c>
      <c r="D94" s="233"/>
      <c r="E94" s="234">
        <v>4.0199999999999996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243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27"/>
      <c r="B95" s="228"/>
      <c r="C95" s="266" t="s">
        <v>1384</v>
      </c>
      <c r="D95" s="233"/>
      <c r="E95" s="234">
        <v>0.38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243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1385</v>
      </c>
      <c r="D96" s="233"/>
      <c r="E96" s="234">
        <v>0.81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1386</v>
      </c>
      <c r="D97" s="233"/>
      <c r="E97" s="234">
        <v>0.22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243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1387</v>
      </c>
      <c r="D98" s="233"/>
      <c r="E98" s="234">
        <v>0.3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243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27</v>
      </c>
      <c r="B99" s="250" t="s">
        <v>1161</v>
      </c>
      <c r="C99" s="265" t="s">
        <v>1162</v>
      </c>
      <c r="D99" s="251" t="s">
        <v>350</v>
      </c>
      <c r="E99" s="252">
        <v>21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0.14363999999999999</v>
      </c>
      <c r="O99" s="230">
        <f>ROUND(E99*N99,2)</f>
        <v>3.02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0.56000000000000005</v>
      </c>
      <c r="V99" s="231">
        <f>ROUND(E99*U99,2)</f>
        <v>11.76</v>
      </c>
      <c r="W99" s="231"/>
      <c r="X99" s="231" t="s">
        <v>239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241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1388</v>
      </c>
      <c r="D100" s="233"/>
      <c r="E100" s="234">
        <v>21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28</v>
      </c>
      <c r="B101" s="250" t="s">
        <v>1163</v>
      </c>
      <c r="C101" s="265" t="s">
        <v>1164</v>
      </c>
      <c r="D101" s="251" t="s">
        <v>350</v>
      </c>
      <c r="E101" s="252">
        <v>21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0.10299999999999999</v>
      </c>
      <c r="O101" s="230">
        <f>ROUND(E101*N101,2)</f>
        <v>2.16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252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253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1388</v>
      </c>
      <c r="D102" s="233"/>
      <c r="E102" s="234">
        <v>21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243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49">
        <v>29</v>
      </c>
      <c r="B103" s="250" t="s">
        <v>1389</v>
      </c>
      <c r="C103" s="265" t="s">
        <v>1390</v>
      </c>
      <c r="D103" s="251" t="s">
        <v>236</v>
      </c>
      <c r="E103" s="252">
        <v>25.762499999999999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1.7</v>
      </c>
      <c r="O103" s="230">
        <f>ROUND(E103*N103,2)</f>
        <v>43.8</v>
      </c>
      <c r="P103" s="230">
        <v>0</v>
      </c>
      <c r="Q103" s="230">
        <f>ROUND(E103*P103,2)</f>
        <v>0</v>
      </c>
      <c r="R103" s="231"/>
      <c r="S103" s="231" t="s">
        <v>378</v>
      </c>
      <c r="T103" s="231" t="s">
        <v>379</v>
      </c>
      <c r="U103" s="231">
        <v>1.59</v>
      </c>
      <c r="V103" s="231">
        <f>ROUND(E103*U103,2)</f>
        <v>40.96</v>
      </c>
      <c r="W103" s="231"/>
      <c r="X103" s="231" t="s">
        <v>239</v>
      </c>
      <c r="Y103" s="231" t="s">
        <v>240</v>
      </c>
      <c r="Z103" s="210"/>
      <c r="AA103" s="210"/>
      <c r="AB103" s="210"/>
      <c r="AC103" s="210"/>
      <c r="AD103" s="210"/>
      <c r="AE103" s="210"/>
      <c r="AF103" s="210"/>
      <c r="AG103" s="210" t="s">
        <v>241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1391</v>
      </c>
      <c r="D104" s="233"/>
      <c r="E104" s="234">
        <v>18.09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243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27"/>
      <c r="B105" s="228"/>
      <c r="C105" s="266" t="s">
        <v>1392</v>
      </c>
      <c r="D105" s="233"/>
      <c r="E105" s="234">
        <v>1.69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243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1317</v>
      </c>
      <c r="D106" s="233"/>
      <c r="E106" s="234">
        <v>3.65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1393</v>
      </c>
      <c r="D107" s="233"/>
      <c r="E107" s="234">
        <v>0.99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243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27"/>
      <c r="B108" s="228"/>
      <c r="C108" s="266" t="s">
        <v>1394</v>
      </c>
      <c r="D108" s="233"/>
      <c r="E108" s="234">
        <v>1.35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243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49">
        <v>30</v>
      </c>
      <c r="B109" s="250" t="s">
        <v>1259</v>
      </c>
      <c r="C109" s="265" t="s">
        <v>1260</v>
      </c>
      <c r="D109" s="251" t="s">
        <v>236</v>
      </c>
      <c r="E109" s="252">
        <v>54.6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2.2040000000000002</v>
      </c>
      <c r="O109" s="230">
        <f>ROUND(E109*N109,2)</f>
        <v>120.34</v>
      </c>
      <c r="P109" s="230">
        <v>0</v>
      </c>
      <c r="Q109" s="230">
        <f>ROUND(E109*P109,2)</f>
        <v>0</v>
      </c>
      <c r="R109" s="231"/>
      <c r="S109" s="231" t="s">
        <v>237</v>
      </c>
      <c r="T109" s="231" t="s">
        <v>251</v>
      </c>
      <c r="U109" s="231">
        <v>0.19</v>
      </c>
      <c r="V109" s="231">
        <f>ROUND(E109*U109,2)</f>
        <v>10.37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241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6" t="s">
        <v>1395</v>
      </c>
      <c r="D110" s="233"/>
      <c r="E110" s="234">
        <v>54.6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243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42" t="s">
        <v>232</v>
      </c>
      <c r="B111" s="243" t="s">
        <v>150</v>
      </c>
      <c r="C111" s="264" t="s">
        <v>151</v>
      </c>
      <c r="D111" s="244"/>
      <c r="E111" s="245"/>
      <c r="F111" s="246"/>
      <c r="G111" s="247">
        <f>SUMIF(AG112:AG136,"&lt;&gt;NOR",G112:G136)</f>
        <v>0</v>
      </c>
      <c r="H111" s="241"/>
      <c r="I111" s="241">
        <f>SUM(I112:I136)</f>
        <v>0</v>
      </c>
      <c r="J111" s="241"/>
      <c r="K111" s="241">
        <f>SUM(K112:K136)</f>
        <v>0</v>
      </c>
      <c r="L111" s="241"/>
      <c r="M111" s="241">
        <f>SUM(M112:M136)</f>
        <v>0</v>
      </c>
      <c r="N111" s="240"/>
      <c r="O111" s="240">
        <f>SUM(O112:O136)</f>
        <v>15.850000000000003</v>
      </c>
      <c r="P111" s="240"/>
      <c r="Q111" s="240">
        <f>SUM(Q112:Q136)</f>
        <v>0</v>
      </c>
      <c r="R111" s="241"/>
      <c r="S111" s="241"/>
      <c r="T111" s="241"/>
      <c r="U111" s="241"/>
      <c r="V111" s="241">
        <f>SUM(V112:V136)</f>
        <v>19.770000000000003</v>
      </c>
      <c r="W111" s="241"/>
      <c r="X111" s="241"/>
      <c r="Y111" s="241"/>
      <c r="AG111" t="s">
        <v>233</v>
      </c>
    </row>
    <row r="112" spans="1:60" ht="20.399999999999999" outlineLevel="1" x14ac:dyDescent="0.25">
      <c r="A112" s="249">
        <v>31</v>
      </c>
      <c r="B112" s="250" t="s">
        <v>1396</v>
      </c>
      <c r="C112" s="265" t="s">
        <v>1397</v>
      </c>
      <c r="D112" s="251" t="s">
        <v>350</v>
      </c>
      <c r="E112" s="252">
        <v>5</v>
      </c>
      <c r="F112" s="253"/>
      <c r="G112" s="254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1.2800000000000001E-3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237</v>
      </c>
      <c r="T112" s="231" t="s">
        <v>379</v>
      </c>
      <c r="U112" s="231">
        <v>0.33</v>
      </c>
      <c r="V112" s="231">
        <f>ROUND(E112*U112,2)</f>
        <v>1.65</v>
      </c>
      <c r="W112" s="231"/>
      <c r="X112" s="231" t="s">
        <v>239</v>
      </c>
      <c r="Y112" s="231" t="s">
        <v>240</v>
      </c>
      <c r="Z112" s="210"/>
      <c r="AA112" s="210"/>
      <c r="AB112" s="210"/>
      <c r="AC112" s="210"/>
      <c r="AD112" s="210"/>
      <c r="AE112" s="210"/>
      <c r="AF112" s="210"/>
      <c r="AG112" s="210" t="s">
        <v>241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27"/>
      <c r="B113" s="228"/>
      <c r="C113" s="266" t="s">
        <v>129</v>
      </c>
      <c r="D113" s="233"/>
      <c r="E113" s="234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243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140</v>
      </c>
      <c r="D114" s="233"/>
      <c r="E114" s="234">
        <v>4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243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32</v>
      </c>
      <c r="B115" s="256" t="s">
        <v>1398</v>
      </c>
      <c r="C115" s="267" t="s">
        <v>1399</v>
      </c>
      <c r="D115" s="257" t="s">
        <v>350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4.3980100000000002</v>
      </c>
      <c r="O115" s="230">
        <f>ROUND(E115*N115,2)</f>
        <v>4.4000000000000004</v>
      </c>
      <c r="P115" s="230">
        <v>0</v>
      </c>
      <c r="Q115" s="230">
        <f>ROUND(E115*P115,2)</f>
        <v>0</v>
      </c>
      <c r="R115" s="231"/>
      <c r="S115" s="231" t="s">
        <v>237</v>
      </c>
      <c r="T115" s="231" t="s">
        <v>1400</v>
      </c>
      <c r="U115" s="231">
        <v>0</v>
      </c>
      <c r="V115" s="231">
        <f>ROUND(E115*U115,2)</f>
        <v>0</v>
      </c>
      <c r="W115" s="231"/>
      <c r="X115" s="231" t="s">
        <v>1401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1402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33</v>
      </c>
      <c r="B116" s="256" t="s">
        <v>1403</v>
      </c>
      <c r="C116" s="267" t="s">
        <v>1404</v>
      </c>
      <c r="D116" s="257" t="s">
        <v>350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4.4590100000000001</v>
      </c>
      <c r="O116" s="230">
        <f>ROUND(E116*N116,2)</f>
        <v>4.46</v>
      </c>
      <c r="P116" s="230">
        <v>0</v>
      </c>
      <c r="Q116" s="230">
        <f>ROUND(E116*P116,2)</f>
        <v>0</v>
      </c>
      <c r="R116" s="231"/>
      <c r="S116" s="231" t="s">
        <v>378</v>
      </c>
      <c r="T116" s="231" t="s">
        <v>379</v>
      </c>
      <c r="U116" s="231">
        <v>0</v>
      </c>
      <c r="V116" s="231">
        <f>ROUND(E116*U116,2)</f>
        <v>0</v>
      </c>
      <c r="W116" s="231"/>
      <c r="X116" s="231" t="s">
        <v>239</v>
      </c>
      <c r="Y116" s="231" t="s">
        <v>240</v>
      </c>
      <c r="Z116" s="210"/>
      <c r="AA116" s="210"/>
      <c r="AB116" s="210"/>
      <c r="AC116" s="210"/>
      <c r="AD116" s="210"/>
      <c r="AE116" s="210"/>
      <c r="AF116" s="210"/>
      <c r="AG116" s="210" t="s">
        <v>241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34</v>
      </c>
      <c r="B117" s="256" t="s">
        <v>1180</v>
      </c>
      <c r="C117" s="267" t="s">
        <v>1181</v>
      </c>
      <c r="D117" s="257" t="s">
        <v>350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3.0596700000000001</v>
      </c>
      <c r="O117" s="230">
        <f>ROUND(E117*N117,2)</f>
        <v>6.12</v>
      </c>
      <c r="P117" s="230">
        <v>0</v>
      </c>
      <c r="Q117" s="230">
        <f>ROUND(E117*P117,2)</f>
        <v>0</v>
      </c>
      <c r="R117" s="231"/>
      <c r="S117" s="231" t="s">
        <v>237</v>
      </c>
      <c r="T117" s="231" t="s">
        <v>251</v>
      </c>
      <c r="U117" s="231">
        <v>5.024</v>
      </c>
      <c r="V117" s="231">
        <f>ROUND(E117*U117,2)</f>
        <v>10.050000000000001</v>
      </c>
      <c r="W117" s="231"/>
      <c r="X117" s="231" t="s">
        <v>239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241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0.399999999999999" outlineLevel="1" x14ac:dyDescent="0.25">
      <c r="A118" s="255">
        <v>35</v>
      </c>
      <c r="B118" s="256" t="s">
        <v>1405</v>
      </c>
      <c r="C118" s="267" t="s">
        <v>1406</v>
      </c>
      <c r="D118" s="257" t="s">
        <v>350</v>
      </c>
      <c r="E118" s="258">
        <v>4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0.14112</v>
      </c>
      <c r="O118" s="230">
        <f>ROUND(E118*N118,2)</f>
        <v>0.56000000000000005</v>
      </c>
      <c r="P118" s="230">
        <v>0</v>
      </c>
      <c r="Q118" s="230">
        <f>ROUND(E118*P118,2)</f>
        <v>0</v>
      </c>
      <c r="R118" s="231"/>
      <c r="S118" s="231" t="s">
        <v>237</v>
      </c>
      <c r="T118" s="231" t="s">
        <v>1400</v>
      </c>
      <c r="U118" s="231">
        <v>0</v>
      </c>
      <c r="V118" s="231">
        <f>ROUND(E118*U118,2)</f>
        <v>0</v>
      </c>
      <c r="W118" s="231"/>
      <c r="X118" s="231" t="s">
        <v>1401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1402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49">
        <v>36</v>
      </c>
      <c r="B119" s="250" t="s">
        <v>1407</v>
      </c>
      <c r="C119" s="265" t="s">
        <v>1408</v>
      </c>
      <c r="D119" s="251" t="s">
        <v>350</v>
      </c>
      <c r="E119" s="252">
        <v>34.247500000000002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1.5E-3</v>
      </c>
      <c r="O119" s="230">
        <f>ROUND(E119*N119,2)</f>
        <v>0.05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0</v>
      </c>
      <c r="V119" s="231">
        <f>ROUND(E119*U119,2)</f>
        <v>0</v>
      </c>
      <c r="W119" s="231"/>
      <c r="X119" s="231" t="s">
        <v>252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253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1409</v>
      </c>
      <c r="D120" s="233"/>
      <c r="E120" s="234">
        <v>13.596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243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1410</v>
      </c>
      <c r="D121" s="233"/>
      <c r="E121" s="234">
        <v>3.8624999999999998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243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1411</v>
      </c>
      <c r="D122" s="233"/>
      <c r="E122" s="234">
        <v>8.343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1412</v>
      </c>
      <c r="D123" s="233"/>
      <c r="E123" s="234">
        <v>2.266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1413</v>
      </c>
      <c r="D124" s="233"/>
      <c r="E124" s="234">
        <v>6.18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243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49">
        <v>37</v>
      </c>
      <c r="B125" s="250" t="s">
        <v>1414</v>
      </c>
      <c r="C125" s="265" t="s">
        <v>1415</v>
      </c>
      <c r="D125" s="251" t="s">
        <v>350</v>
      </c>
      <c r="E125" s="252">
        <v>94.76</v>
      </c>
      <c r="F125" s="253"/>
      <c r="G125" s="254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2.5999999999999999E-3</v>
      </c>
      <c r="O125" s="230">
        <f>ROUND(E125*N125,2)</f>
        <v>0.25</v>
      </c>
      <c r="P125" s="230">
        <v>0</v>
      </c>
      <c r="Q125" s="230">
        <f>ROUND(E125*P125,2)</f>
        <v>0</v>
      </c>
      <c r="R125" s="231"/>
      <c r="S125" s="231" t="s">
        <v>378</v>
      </c>
      <c r="T125" s="231" t="s">
        <v>379</v>
      </c>
      <c r="U125" s="231">
        <v>0</v>
      </c>
      <c r="V125" s="231">
        <f>ROUND(E125*U125,2)</f>
        <v>0</v>
      </c>
      <c r="W125" s="231"/>
      <c r="X125" s="231" t="s">
        <v>252</v>
      </c>
      <c r="Y125" s="231" t="s">
        <v>240</v>
      </c>
      <c r="Z125" s="210"/>
      <c r="AA125" s="210"/>
      <c r="AB125" s="210"/>
      <c r="AC125" s="210"/>
      <c r="AD125" s="210"/>
      <c r="AE125" s="210"/>
      <c r="AF125" s="210"/>
      <c r="AG125" s="210" t="s">
        <v>253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27"/>
      <c r="B126" s="228"/>
      <c r="C126" s="266" t="s">
        <v>1416</v>
      </c>
      <c r="D126" s="233"/>
      <c r="E126" s="234">
        <v>27.81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243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1417</v>
      </c>
      <c r="D127" s="233"/>
      <c r="E127" s="234">
        <v>3.09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243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1418</v>
      </c>
      <c r="D128" s="233"/>
      <c r="E128" s="234">
        <v>5.15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243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1419</v>
      </c>
      <c r="D129" s="233"/>
      <c r="E129" s="234">
        <v>58.71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243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38</v>
      </c>
      <c r="B130" s="250" t="s">
        <v>1420</v>
      </c>
      <c r="C130" s="265" t="s">
        <v>1421</v>
      </c>
      <c r="D130" s="251" t="s">
        <v>338</v>
      </c>
      <c r="E130" s="252">
        <v>115.25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378</v>
      </c>
      <c r="T130" s="231" t="s">
        <v>379</v>
      </c>
      <c r="U130" s="231">
        <v>7.0000000000000007E-2</v>
      </c>
      <c r="V130" s="231">
        <f>ROUND(E130*U130,2)</f>
        <v>8.07</v>
      </c>
      <c r="W130" s="231"/>
      <c r="X130" s="231" t="s">
        <v>239</v>
      </c>
      <c r="Y130" s="231" t="s">
        <v>240</v>
      </c>
      <c r="Z130" s="210"/>
      <c r="AA130" s="210"/>
      <c r="AB130" s="210"/>
      <c r="AC130" s="210"/>
      <c r="AD130" s="210"/>
      <c r="AE130" s="210"/>
      <c r="AF130" s="210"/>
      <c r="AG130" s="210" t="s">
        <v>241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1422</v>
      </c>
      <c r="D131" s="233"/>
      <c r="E131" s="234">
        <v>40.200000000000003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243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1423</v>
      </c>
      <c r="D132" s="233"/>
      <c r="E132" s="234">
        <v>3.75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243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1424</v>
      </c>
      <c r="D133" s="233"/>
      <c r="E133" s="234">
        <v>8.1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243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1425</v>
      </c>
      <c r="D134" s="233"/>
      <c r="E134" s="234">
        <v>2.2000000000000002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243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1426</v>
      </c>
      <c r="D135" s="233"/>
      <c r="E135" s="234">
        <v>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243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66" t="s">
        <v>1427</v>
      </c>
      <c r="D136" s="233"/>
      <c r="E136" s="234">
        <v>58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243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5">
      <c r="A137" s="242" t="s">
        <v>232</v>
      </c>
      <c r="B137" s="243" t="s">
        <v>158</v>
      </c>
      <c r="C137" s="264" t="s">
        <v>159</v>
      </c>
      <c r="D137" s="244"/>
      <c r="E137" s="245"/>
      <c r="F137" s="246"/>
      <c r="G137" s="247">
        <f>SUMIF(AG138:AG138,"&lt;&gt;NOR",G138:G138)</f>
        <v>0</v>
      </c>
      <c r="H137" s="241"/>
      <c r="I137" s="241">
        <f>SUM(I138:I138)</f>
        <v>0</v>
      </c>
      <c r="J137" s="241"/>
      <c r="K137" s="241">
        <f>SUM(K138:K138)</f>
        <v>0</v>
      </c>
      <c r="L137" s="241"/>
      <c r="M137" s="241">
        <f>SUM(M138:M138)</f>
        <v>0</v>
      </c>
      <c r="N137" s="240"/>
      <c r="O137" s="240">
        <f>SUM(O138:O138)</f>
        <v>0</v>
      </c>
      <c r="P137" s="240"/>
      <c r="Q137" s="240">
        <f>SUM(Q138:Q138)</f>
        <v>0</v>
      </c>
      <c r="R137" s="241"/>
      <c r="S137" s="241"/>
      <c r="T137" s="241"/>
      <c r="U137" s="241"/>
      <c r="V137" s="241">
        <f>SUM(V138:V138)</f>
        <v>201.46</v>
      </c>
      <c r="W137" s="241"/>
      <c r="X137" s="241"/>
      <c r="Y137" s="241"/>
      <c r="AG137" t="s">
        <v>233</v>
      </c>
    </row>
    <row r="138" spans="1:60" outlineLevel="1" x14ac:dyDescent="0.25">
      <c r="A138" s="249">
        <v>39</v>
      </c>
      <c r="B138" s="250" t="s">
        <v>1428</v>
      </c>
      <c r="C138" s="265" t="s">
        <v>1429</v>
      </c>
      <c r="D138" s="251" t="s">
        <v>249</v>
      </c>
      <c r="E138" s="252">
        <v>606.81195000000002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237</v>
      </c>
      <c r="T138" s="231" t="s">
        <v>251</v>
      </c>
      <c r="U138" s="231">
        <v>0.33200000000000002</v>
      </c>
      <c r="V138" s="231">
        <f>ROUND(E138*U138,2)</f>
        <v>201.46</v>
      </c>
      <c r="W138" s="231"/>
      <c r="X138" s="231" t="s">
        <v>643</v>
      </c>
      <c r="Y138" s="231" t="s">
        <v>240</v>
      </c>
      <c r="Z138" s="210"/>
      <c r="AA138" s="210"/>
      <c r="AB138" s="210"/>
      <c r="AC138" s="210"/>
      <c r="AD138" s="210"/>
      <c r="AE138" s="210"/>
      <c r="AF138" s="210"/>
      <c r="AG138" s="210" t="s">
        <v>644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5">
      <c r="A139" s="3"/>
      <c r="B139" s="4"/>
      <c r="C139" s="274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218</v>
      </c>
    </row>
    <row r="140" spans="1:60" x14ac:dyDescent="0.25">
      <c r="A140" s="213"/>
      <c r="B140" s="214" t="s">
        <v>31</v>
      </c>
      <c r="C140" s="275"/>
      <c r="D140" s="215"/>
      <c r="E140" s="216"/>
      <c r="F140" s="216"/>
      <c r="G140" s="248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1084</v>
      </c>
    </row>
    <row r="141" spans="1:60" x14ac:dyDescent="0.25">
      <c r="A141" s="3"/>
      <c r="B141" s="4"/>
      <c r="C141" s="274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27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17" t="s">
        <v>1085</v>
      </c>
      <c r="B143" s="217"/>
      <c r="C143" s="27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18"/>
      <c r="B144" s="219"/>
      <c r="C144" s="277"/>
      <c r="D144" s="219"/>
      <c r="E144" s="219"/>
      <c r="F144" s="219"/>
      <c r="G144" s="22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1086</v>
      </c>
    </row>
    <row r="145" spans="1:33" x14ac:dyDescent="0.25">
      <c r="A145" s="221"/>
      <c r="B145" s="222"/>
      <c r="C145" s="278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21"/>
      <c r="B146" s="222"/>
      <c r="C146" s="278"/>
      <c r="D146" s="222"/>
      <c r="E146" s="222"/>
      <c r="F146" s="222"/>
      <c r="G146" s="22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21"/>
      <c r="B147" s="222"/>
      <c r="C147" s="278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24"/>
      <c r="B148" s="225"/>
      <c r="C148" s="279"/>
      <c r="D148" s="225"/>
      <c r="E148" s="225"/>
      <c r="F148" s="225"/>
      <c r="G148" s="22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274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280"/>
      <c r="D150" s="10"/>
      <c r="AG150" t="s">
        <v>1087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sP73MmamHnGSXr9t/Lc80TBsd4yvqCNCGDpFx2WY3sMO7nsK03U1U19ORCkbCyKRbcUaGSEPvO2RS5EkdMV8ng==" saltValue="jG/dpDVisxhzPoYuWmGQmQ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131E9-2A85-4F94-BCCF-0388FE4331A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SUMIF(AG9:AG43,"&lt;&gt;NOR",G9:G43)</f>
        <v>0</v>
      </c>
      <c r="H8" s="241"/>
      <c r="I8" s="241">
        <f>SUM(I9:I43)</f>
        <v>0</v>
      </c>
      <c r="J8" s="241"/>
      <c r="K8" s="241">
        <f>SUM(K9:K43)</f>
        <v>0</v>
      </c>
      <c r="L8" s="241"/>
      <c r="M8" s="241">
        <f>SUM(M9:M43)</f>
        <v>0</v>
      </c>
      <c r="N8" s="240"/>
      <c r="O8" s="240">
        <f>SUM(O9:O43)</f>
        <v>66.81</v>
      </c>
      <c r="P8" s="240"/>
      <c r="Q8" s="240">
        <f>SUM(Q9:Q43)</f>
        <v>0</v>
      </c>
      <c r="R8" s="241"/>
      <c r="S8" s="241"/>
      <c r="T8" s="241"/>
      <c r="U8" s="241"/>
      <c r="V8" s="241">
        <f>SUM(V9:V43)</f>
        <v>571.34999999999991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1430</v>
      </c>
      <c r="C9" s="265" t="s">
        <v>1431</v>
      </c>
      <c r="D9" s="251" t="s">
        <v>236</v>
      </c>
      <c r="E9" s="252">
        <v>217.44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251</v>
      </c>
      <c r="U9" s="231">
        <v>1.56</v>
      </c>
      <c r="V9" s="231">
        <f>ROUND(E9*U9,2)</f>
        <v>339.21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1432</v>
      </c>
      <c r="D10" s="233"/>
      <c r="E10" s="234">
        <v>34.32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1433</v>
      </c>
      <c r="D11" s="233"/>
      <c r="E11" s="234">
        <v>168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1434</v>
      </c>
      <c r="D12" s="233"/>
      <c r="E12" s="234">
        <v>15.12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2</v>
      </c>
      <c r="B13" s="256" t="s">
        <v>1435</v>
      </c>
      <c r="C13" s="267" t="s">
        <v>1436</v>
      </c>
      <c r="D13" s="257" t="s">
        <v>350</v>
      </c>
      <c r="E13" s="258">
        <v>2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251</v>
      </c>
      <c r="U13" s="231">
        <v>1.66</v>
      </c>
      <c r="V13" s="231">
        <f>ROUND(E13*U13,2)</f>
        <v>3.32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3</v>
      </c>
      <c r="B14" s="256" t="s">
        <v>1437</v>
      </c>
      <c r="C14" s="267" t="s">
        <v>1438</v>
      </c>
      <c r="D14" s="257" t="s">
        <v>1439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237</v>
      </c>
      <c r="T14" s="231" t="s">
        <v>251</v>
      </c>
      <c r="U14" s="231">
        <v>0</v>
      </c>
      <c r="V14" s="231">
        <f>ROUND(E14*U14,2)</f>
        <v>0</v>
      </c>
      <c r="W14" s="231"/>
      <c r="X14" s="231" t="s">
        <v>239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241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4</v>
      </c>
      <c r="B15" s="256" t="s">
        <v>1440</v>
      </c>
      <c r="C15" s="267" t="s">
        <v>1441</v>
      </c>
      <c r="D15" s="257" t="s">
        <v>350</v>
      </c>
      <c r="E15" s="258">
        <v>2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237</v>
      </c>
      <c r="T15" s="231" t="s">
        <v>251</v>
      </c>
      <c r="U15" s="231">
        <v>1.63988</v>
      </c>
      <c r="V15" s="231">
        <f>ROUND(E15*U15,2)</f>
        <v>3.28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5</v>
      </c>
      <c r="B16" s="250" t="s">
        <v>1342</v>
      </c>
      <c r="C16" s="265" t="s">
        <v>1343</v>
      </c>
      <c r="D16" s="251" t="s">
        <v>236</v>
      </c>
      <c r="E16" s="252">
        <v>217.44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237</v>
      </c>
      <c r="T16" s="231" t="s">
        <v>251</v>
      </c>
      <c r="U16" s="231">
        <v>0.51900000000000002</v>
      </c>
      <c r="V16" s="231">
        <f>ROUND(E16*U16,2)</f>
        <v>112.85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241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1432</v>
      </c>
      <c r="D17" s="233"/>
      <c r="E17" s="234">
        <v>34.32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243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1433</v>
      </c>
      <c r="D18" s="233"/>
      <c r="E18" s="234">
        <v>168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1434</v>
      </c>
      <c r="D19" s="233"/>
      <c r="E19" s="234">
        <v>15.12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6</v>
      </c>
      <c r="B20" s="250" t="s">
        <v>1442</v>
      </c>
      <c r="C20" s="265" t="s">
        <v>1127</v>
      </c>
      <c r="D20" s="251" t="s">
        <v>236</v>
      </c>
      <c r="E20" s="252">
        <v>217.44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237</v>
      </c>
      <c r="T20" s="231" t="s">
        <v>251</v>
      </c>
      <c r="U20" s="231">
        <v>1.0999999999999999E-2</v>
      </c>
      <c r="V20" s="231">
        <f>ROUND(E20*U20,2)</f>
        <v>2.39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241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1432</v>
      </c>
      <c r="D21" s="233"/>
      <c r="E21" s="234">
        <v>34.32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1433</v>
      </c>
      <c r="D22" s="233"/>
      <c r="E22" s="234">
        <v>168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1434</v>
      </c>
      <c r="D23" s="233"/>
      <c r="E23" s="234">
        <v>15.12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7</v>
      </c>
      <c r="B24" s="250" t="s">
        <v>264</v>
      </c>
      <c r="C24" s="265" t="s">
        <v>265</v>
      </c>
      <c r="D24" s="251" t="s">
        <v>236</v>
      </c>
      <c r="E24" s="252">
        <v>39.299999999999997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251</v>
      </c>
      <c r="U24" s="231">
        <v>1.0999999999999999E-2</v>
      </c>
      <c r="V24" s="231">
        <f>ROUND(E24*U24,2)</f>
        <v>0.43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1443</v>
      </c>
      <c r="D25" s="233"/>
      <c r="E25" s="234">
        <v>6.6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1444</v>
      </c>
      <c r="D26" s="233"/>
      <c r="E26" s="234">
        <v>30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1445</v>
      </c>
      <c r="D27" s="233"/>
      <c r="E27" s="234">
        <v>2.7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268</v>
      </c>
      <c r="C28" s="265" t="s">
        <v>269</v>
      </c>
      <c r="D28" s="251" t="s">
        <v>236</v>
      </c>
      <c r="E28" s="252">
        <v>217.44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237</v>
      </c>
      <c r="T28" s="231" t="s">
        <v>251</v>
      </c>
      <c r="U28" s="231">
        <v>5.2999999999999999E-2</v>
      </c>
      <c r="V28" s="231">
        <f>ROUND(E28*U28,2)</f>
        <v>11.52</v>
      </c>
      <c r="W28" s="231"/>
      <c r="X28" s="231" t="s">
        <v>239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241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1432</v>
      </c>
      <c r="D29" s="233"/>
      <c r="E29" s="234">
        <v>34.32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243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1433</v>
      </c>
      <c r="D30" s="233"/>
      <c r="E30" s="234">
        <v>168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1434</v>
      </c>
      <c r="D31" s="233"/>
      <c r="E31" s="234">
        <v>15.12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243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49">
        <v>9</v>
      </c>
      <c r="B32" s="250" t="s">
        <v>1446</v>
      </c>
      <c r="C32" s="265" t="s">
        <v>1100</v>
      </c>
      <c r="D32" s="251" t="s">
        <v>236</v>
      </c>
      <c r="E32" s="252">
        <v>178.14</v>
      </c>
      <c r="F32" s="253"/>
      <c r="G32" s="254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237</v>
      </c>
      <c r="T32" s="231" t="s">
        <v>251</v>
      </c>
      <c r="U32" s="231">
        <v>0.20200000000000001</v>
      </c>
      <c r="V32" s="231">
        <f>ROUND(E32*U32,2)</f>
        <v>35.979999999999997</v>
      </c>
      <c r="W32" s="231"/>
      <c r="X32" s="231" t="s">
        <v>239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241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27"/>
      <c r="B33" s="228"/>
      <c r="C33" s="266" t="s">
        <v>1447</v>
      </c>
      <c r="D33" s="233"/>
      <c r="E33" s="234">
        <v>27.72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243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1448</v>
      </c>
      <c r="D34" s="233"/>
      <c r="E34" s="234">
        <v>138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1449</v>
      </c>
      <c r="D35" s="233"/>
      <c r="E35" s="234">
        <v>12.42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1450</v>
      </c>
      <c r="C36" s="265" t="s">
        <v>1451</v>
      </c>
      <c r="D36" s="251" t="s">
        <v>236</v>
      </c>
      <c r="E36" s="252">
        <v>39.299999999999997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1.7</v>
      </c>
      <c r="O36" s="230">
        <f>ROUND(E36*N36,2)</f>
        <v>66.81</v>
      </c>
      <c r="P36" s="230">
        <v>0</v>
      </c>
      <c r="Q36" s="230">
        <f>ROUND(E36*P36,2)</f>
        <v>0</v>
      </c>
      <c r="R36" s="231"/>
      <c r="S36" s="231" t="s">
        <v>237</v>
      </c>
      <c r="T36" s="231" t="s">
        <v>251</v>
      </c>
      <c r="U36" s="231">
        <v>1.587</v>
      </c>
      <c r="V36" s="231">
        <f>ROUND(E36*U36,2)</f>
        <v>62.37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241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1443</v>
      </c>
      <c r="D37" s="233"/>
      <c r="E37" s="234">
        <v>6.6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1444</v>
      </c>
      <c r="D38" s="233"/>
      <c r="E38" s="234">
        <v>30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1445</v>
      </c>
      <c r="D39" s="233"/>
      <c r="E39" s="234">
        <v>2.7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49">
        <v>11</v>
      </c>
      <c r="B40" s="250" t="s">
        <v>275</v>
      </c>
      <c r="C40" s="265" t="s">
        <v>1452</v>
      </c>
      <c r="D40" s="251" t="s">
        <v>249</v>
      </c>
      <c r="E40" s="252">
        <v>66.81</v>
      </c>
      <c r="F40" s="253"/>
      <c r="G40" s="254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237</v>
      </c>
      <c r="T40" s="231" t="s">
        <v>251</v>
      </c>
      <c r="U40" s="231">
        <v>0</v>
      </c>
      <c r="V40" s="231">
        <f>ROUND(E40*U40,2)</f>
        <v>0</v>
      </c>
      <c r="W40" s="231"/>
      <c r="X40" s="231" t="s">
        <v>239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241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27"/>
      <c r="B41" s="228"/>
      <c r="C41" s="266" t="s">
        <v>1453</v>
      </c>
      <c r="D41" s="233"/>
      <c r="E41" s="234">
        <v>11.22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1454</v>
      </c>
      <c r="D42" s="233"/>
      <c r="E42" s="234">
        <v>51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1455</v>
      </c>
      <c r="D43" s="233"/>
      <c r="E43" s="234">
        <v>4.59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243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42" t="s">
        <v>232</v>
      </c>
      <c r="B44" s="243" t="s">
        <v>150</v>
      </c>
      <c r="C44" s="264" t="s">
        <v>151</v>
      </c>
      <c r="D44" s="244"/>
      <c r="E44" s="245"/>
      <c r="F44" s="246"/>
      <c r="G44" s="247">
        <f>SUMIF(AG45:AG54,"&lt;&gt;NOR",G45:G54)</f>
        <v>0</v>
      </c>
      <c r="H44" s="241"/>
      <c r="I44" s="241">
        <f>SUM(I45:I54)</f>
        <v>0</v>
      </c>
      <c r="J44" s="241"/>
      <c r="K44" s="241">
        <f>SUM(K45:K54)</f>
        <v>0</v>
      </c>
      <c r="L44" s="241"/>
      <c r="M44" s="241">
        <f>SUM(M45:M54)</f>
        <v>0</v>
      </c>
      <c r="N44" s="240"/>
      <c r="O44" s="240">
        <f>SUM(O45:O54)</f>
        <v>9.15</v>
      </c>
      <c r="P44" s="240"/>
      <c r="Q44" s="240">
        <f>SUM(Q45:Q54)</f>
        <v>0</v>
      </c>
      <c r="R44" s="241"/>
      <c r="S44" s="241"/>
      <c r="T44" s="241"/>
      <c r="U44" s="241"/>
      <c r="V44" s="241">
        <f>SUM(V45:V54)</f>
        <v>12.740000000000002</v>
      </c>
      <c r="W44" s="241"/>
      <c r="X44" s="241"/>
      <c r="Y44" s="241"/>
      <c r="AG44" t="s">
        <v>233</v>
      </c>
    </row>
    <row r="45" spans="1:60" outlineLevel="1" x14ac:dyDescent="0.25">
      <c r="A45" s="249">
        <v>12</v>
      </c>
      <c r="B45" s="250" t="s">
        <v>1456</v>
      </c>
      <c r="C45" s="265" t="s">
        <v>1457</v>
      </c>
      <c r="D45" s="251" t="s">
        <v>338</v>
      </c>
      <c r="E45" s="252">
        <v>65.5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1.0000000000000001E-5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237</v>
      </c>
      <c r="T45" s="231" t="s">
        <v>251</v>
      </c>
      <c r="U45" s="231">
        <v>0.08</v>
      </c>
      <c r="V45" s="231">
        <f>ROUND(E45*U45,2)</f>
        <v>5.24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241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1458</v>
      </c>
      <c r="D46" s="233"/>
      <c r="E46" s="234">
        <v>11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1459</v>
      </c>
      <c r="D47" s="233"/>
      <c r="E47" s="234">
        <v>50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1460</v>
      </c>
      <c r="D48" s="233"/>
      <c r="E48" s="234">
        <v>4.5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243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13</v>
      </c>
      <c r="B49" s="256" t="s">
        <v>1461</v>
      </c>
      <c r="C49" s="267" t="s">
        <v>1462</v>
      </c>
      <c r="D49" s="257" t="s">
        <v>1463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1.2999999999999999E-4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237</v>
      </c>
      <c r="T49" s="231" t="s">
        <v>251</v>
      </c>
      <c r="U49" s="231">
        <v>6.2</v>
      </c>
      <c r="V49" s="231">
        <f>ROUND(E49*U49,2)</f>
        <v>6.2</v>
      </c>
      <c r="W49" s="231"/>
      <c r="X49" s="231" t="s">
        <v>239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241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14</v>
      </c>
      <c r="B50" s="256" t="s">
        <v>1464</v>
      </c>
      <c r="C50" s="267" t="s">
        <v>1465</v>
      </c>
      <c r="D50" s="257" t="s">
        <v>350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1.4069999999999999E-2</v>
      </c>
      <c r="O50" s="230">
        <f>ROUND(E50*N50,2)</f>
        <v>0.01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1.302</v>
      </c>
      <c r="V50" s="231">
        <f>ROUND(E50*U50,2)</f>
        <v>1.3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241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0.399999999999999" outlineLevel="1" x14ac:dyDescent="0.25">
      <c r="A51" s="249">
        <v>15</v>
      </c>
      <c r="B51" s="250" t="s">
        <v>1398</v>
      </c>
      <c r="C51" s="265" t="s">
        <v>1399</v>
      </c>
      <c r="D51" s="251" t="s">
        <v>350</v>
      </c>
      <c r="E51" s="252">
        <v>2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4.3980100000000002</v>
      </c>
      <c r="O51" s="230">
        <f>ROUND(E51*N51,2)</f>
        <v>8.8000000000000007</v>
      </c>
      <c r="P51" s="230">
        <v>0</v>
      </c>
      <c r="Q51" s="230">
        <f>ROUND(E51*P51,2)</f>
        <v>0</v>
      </c>
      <c r="R51" s="231"/>
      <c r="S51" s="231" t="s">
        <v>237</v>
      </c>
      <c r="T51" s="231" t="s">
        <v>251</v>
      </c>
      <c r="U51" s="231">
        <v>0</v>
      </c>
      <c r="V51" s="231">
        <f>ROUND(E51*U51,2)</f>
        <v>0</v>
      </c>
      <c r="W51" s="231"/>
      <c r="X51" s="231" t="s">
        <v>1401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1402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1466</v>
      </c>
      <c r="D52" s="233"/>
      <c r="E52" s="234">
        <v>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16</v>
      </c>
      <c r="B53" s="256" t="s">
        <v>1467</v>
      </c>
      <c r="C53" s="267" t="s">
        <v>1468</v>
      </c>
      <c r="D53" s="257" t="s">
        <v>350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5.0400000000000002E-3</v>
      </c>
      <c r="O53" s="230">
        <f>ROUND(E53*N53,2)</f>
        <v>0.01</v>
      </c>
      <c r="P53" s="230">
        <v>0</v>
      </c>
      <c r="Q53" s="230">
        <f>ROUND(E53*P53,2)</f>
        <v>0</v>
      </c>
      <c r="R53" s="231" t="s">
        <v>250</v>
      </c>
      <c r="S53" s="231" t="s">
        <v>237</v>
      </c>
      <c r="T53" s="231" t="s">
        <v>251</v>
      </c>
      <c r="U53" s="231">
        <v>0</v>
      </c>
      <c r="V53" s="231">
        <f>ROUND(E53*U53,2)</f>
        <v>0</v>
      </c>
      <c r="W53" s="231"/>
      <c r="X53" s="231" t="s">
        <v>252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253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17</v>
      </c>
      <c r="B54" s="256" t="s">
        <v>1469</v>
      </c>
      <c r="C54" s="267" t="s">
        <v>1470</v>
      </c>
      <c r="D54" s="257" t="s">
        <v>350</v>
      </c>
      <c r="E54" s="258">
        <v>13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2.52E-2</v>
      </c>
      <c r="O54" s="230">
        <f>ROUND(E54*N54,2)</f>
        <v>0.33</v>
      </c>
      <c r="P54" s="230">
        <v>0</v>
      </c>
      <c r="Q54" s="230">
        <f>ROUND(E54*P54,2)</f>
        <v>0</v>
      </c>
      <c r="R54" s="231" t="s">
        <v>250</v>
      </c>
      <c r="S54" s="231" t="s">
        <v>237</v>
      </c>
      <c r="T54" s="231" t="s">
        <v>251</v>
      </c>
      <c r="U54" s="231">
        <v>0</v>
      </c>
      <c r="V54" s="231">
        <f>ROUND(E54*U54,2)</f>
        <v>0</v>
      </c>
      <c r="W54" s="231"/>
      <c r="X54" s="231" t="s">
        <v>252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253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5">
      <c r="A55" s="242" t="s">
        <v>232</v>
      </c>
      <c r="B55" s="243" t="s">
        <v>158</v>
      </c>
      <c r="C55" s="264" t="s">
        <v>159</v>
      </c>
      <c r="D55" s="244"/>
      <c r="E55" s="245"/>
      <c r="F55" s="246"/>
      <c r="G55" s="247">
        <f>SUMIF(AG56:AG56,"&lt;&gt;NOR",G56:G56)</f>
        <v>0</v>
      </c>
      <c r="H55" s="241"/>
      <c r="I55" s="241">
        <f>SUM(I56:I56)</f>
        <v>0</v>
      </c>
      <c r="J55" s="241"/>
      <c r="K55" s="241">
        <f>SUM(K56:K56)</f>
        <v>0</v>
      </c>
      <c r="L55" s="241"/>
      <c r="M55" s="241">
        <f>SUM(M56:M56)</f>
        <v>0</v>
      </c>
      <c r="N55" s="240"/>
      <c r="O55" s="240">
        <f>SUM(O56:O56)</f>
        <v>0</v>
      </c>
      <c r="P55" s="240"/>
      <c r="Q55" s="240">
        <f>SUM(Q56:Q56)</f>
        <v>0</v>
      </c>
      <c r="R55" s="241"/>
      <c r="S55" s="241"/>
      <c r="T55" s="241"/>
      <c r="U55" s="241"/>
      <c r="V55" s="241">
        <f>SUM(V56:V56)</f>
        <v>14.2</v>
      </c>
      <c r="W55" s="241"/>
      <c r="X55" s="241"/>
      <c r="Y55" s="241"/>
      <c r="AG55" t="s">
        <v>233</v>
      </c>
    </row>
    <row r="56" spans="1:60" outlineLevel="1" x14ac:dyDescent="0.25">
      <c r="A56" s="249">
        <v>18</v>
      </c>
      <c r="B56" s="250" t="s">
        <v>1471</v>
      </c>
      <c r="C56" s="265" t="s">
        <v>1472</v>
      </c>
      <c r="D56" s="251" t="s">
        <v>249</v>
      </c>
      <c r="E56" s="252">
        <v>67.157489999999996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237</v>
      </c>
      <c r="T56" s="231" t="s">
        <v>251</v>
      </c>
      <c r="U56" s="231">
        <v>0.21149999999999999</v>
      </c>
      <c r="V56" s="231">
        <f>ROUND(E56*U56,2)</f>
        <v>14.2</v>
      </c>
      <c r="W56" s="231"/>
      <c r="X56" s="231" t="s">
        <v>643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644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3"/>
      <c r="B57" s="4"/>
      <c r="C57" s="27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218</v>
      </c>
    </row>
    <row r="58" spans="1:60" x14ac:dyDescent="0.25">
      <c r="A58" s="213"/>
      <c r="B58" s="214" t="s">
        <v>31</v>
      </c>
      <c r="C58" s="275"/>
      <c r="D58" s="215"/>
      <c r="E58" s="216"/>
      <c r="F58" s="216"/>
      <c r="G58" s="248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1084</v>
      </c>
    </row>
    <row r="59" spans="1:60" x14ac:dyDescent="0.25">
      <c r="A59" s="3"/>
      <c r="B59" s="4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7" t="s">
        <v>1085</v>
      </c>
      <c r="B61" s="217"/>
      <c r="C61" s="27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18"/>
      <c r="B62" s="219"/>
      <c r="C62" s="277"/>
      <c r="D62" s="219"/>
      <c r="E62" s="219"/>
      <c r="F62" s="219"/>
      <c r="G62" s="220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1086</v>
      </c>
    </row>
    <row r="63" spans="1:60" x14ac:dyDescent="0.25">
      <c r="A63" s="221"/>
      <c r="B63" s="222"/>
      <c r="C63" s="278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1"/>
      <c r="B64" s="222"/>
      <c r="C64" s="278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1"/>
      <c r="B65" s="222"/>
      <c r="C65" s="278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4"/>
      <c r="B66" s="225"/>
      <c r="C66" s="279"/>
      <c r="D66" s="225"/>
      <c r="E66" s="225"/>
      <c r="F66" s="225"/>
      <c r="G66" s="226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7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80"/>
      <c r="D68" s="10"/>
      <c r="AG68" t="s">
        <v>1087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xw0BknZ6VSfxs5QoZ/2XJYsaxH5PyhS/qKtJ8pr5K8z6Dd/yQX3XtTxhOpr4tGxLmfSP3NQk3u3gYy2EOg1sTg==" saltValue="ghnAWTYSioRK06glsN5VYA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5A5E7-1240-4854-A092-6ADE2AFBAD2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SUMIF(AG9:AG20,"&lt;&gt;NOR",G9:G20)</f>
        <v>0</v>
      </c>
      <c r="H8" s="241"/>
      <c r="I8" s="241">
        <f>SUM(I9:I20)</f>
        <v>0</v>
      </c>
      <c r="J8" s="241"/>
      <c r="K8" s="241">
        <f>SUM(K9:K20)</f>
        <v>0</v>
      </c>
      <c r="L8" s="241"/>
      <c r="M8" s="241">
        <f>SUM(M9:M20)</f>
        <v>0</v>
      </c>
      <c r="N8" s="240"/>
      <c r="O8" s="240">
        <f>SUM(O9:O20)</f>
        <v>34.24</v>
      </c>
      <c r="P8" s="240"/>
      <c r="Q8" s="240">
        <f>SUM(Q9:Q20)</f>
        <v>0</v>
      </c>
      <c r="R8" s="241"/>
      <c r="S8" s="241"/>
      <c r="T8" s="241"/>
      <c r="U8" s="241"/>
      <c r="V8" s="241">
        <f>SUM(V9:V20)</f>
        <v>218.82000000000002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1473</v>
      </c>
      <c r="C9" s="265" t="s">
        <v>1474</v>
      </c>
      <c r="D9" s="251" t="s">
        <v>236</v>
      </c>
      <c r="E9" s="252">
        <v>75.525000000000006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251</v>
      </c>
      <c r="U9" s="231">
        <v>2.2490000000000001</v>
      </c>
      <c r="V9" s="231">
        <f>ROUND(E9*U9,2)</f>
        <v>169.86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2" x14ac:dyDescent="0.25">
      <c r="A10" s="227"/>
      <c r="B10" s="228"/>
      <c r="C10" s="266" t="s">
        <v>1475</v>
      </c>
      <c r="D10" s="233"/>
      <c r="E10" s="234">
        <v>75.525000000000006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1208</v>
      </c>
      <c r="C11" s="265" t="s">
        <v>1209</v>
      </c>
      <c r="D11" s="251" t="s">
        <v>236</v>
      </c>
      <c r="E11" s="252">
        <v>75.525000000000006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237</v>
      </c>
      <c r="T11" s="231" t="s">
        <v>251</v>
      </c>
      <c r="U11" s="231">
        <v>7.3999999999999996E-2</v>
      </c>
      <c r="V11" s="231">
        <f>ROUND(E11*U11,2)</f>
        <v>5.59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2" x14ac:dyDescent="0.25">
      <c r="A12" s="227"/>
      <c r="B12" s="228"/>
      <c r="C12" s="266" t="s">
        <v>1475</v>
      </c>
      <c r="D12" s="233"/>
      <c r="E12" s="234">
        <v>75.525000000000006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264</v>
      </c>
      <c r="C13" s="265" t="s">
        <v>265</v>
      </c>
      <c r="D13" s="251" t="s">
        <v>236</v>
      </c>
      <c r="E13" s="252">
        <v>20.14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251</v>
      </c>
      <c r="U13" s="231">
        <v>1.0999999999999999E-2</v>
      </c>
      <c r="V13" s="231">
        <f>ROUND(E13*U13,2)</f>
        <v>0.22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2" x14ac:dyDescent="0.25">
      <c r="A14" s="227"/>
      <c r="B14" s="228"/>
      <c r="C14" s="266" t="s">
        <v>1476</v>
      </c>
      <c r="D14" s="233"/>
      <c r="E14" s="234">
        <v>20.14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1446</v>
      </c>
      <c r="C15" s="265" t="s">
        <v>1100</v>
      </c>
      <c r="D15" s="251" t="s">
        <v>236</v>
      </c>
      <c r="E15" s="252">
        <v>55.384999999999998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237</v>
      </c>
      <c r="T15" s="231" t="s">
        <v>251</v>
      </c>
      <c r="U15" s="231">
        <v>0.20200000000000001</v>
      </c>
      <c r="V15" s="231">
        <f>ROUND(E15*U15,2)</f>
        <v>11.19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2" x14ac:dyDescent="0.25">
      <c r="A16" s="227"/>
      <c r="B16" s="228"/>
      <c r="C16" s="266" t="s">
        <v>1477</v>
      </c>
      <c r="D16" s="233"/>
      <c r="E16" s="234">
        <v>55.384999999999998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49">
        <v>5</v>
      </c>
      <c r="B17" s="250" t="s">
        <v>1450</v>
      </c>
      <c r="C17" s="265" t="s">
        <v>1451</v>
      </c>
      <c r="D17" s="251" t="s">
        <v>236</v>
      </c>
      <c r="E17" s="252">
        <v>20.14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1.7</v>
      </c>
      <c r="O17" s="230">
        <f>ROUND(E17*N17,2)</f>
        <v>34.24</v>
      </c>
      <c r="P17" s="230">
        <v>0</v>
      </c>
      <c r="Q17" s="230">
        <f>ROUND(E17*P17,2)</f>
        <v>0</v>
      </c>
      <c r="R17" s="231"/>
      <c r="S17" s="231" t="s">
        <v>237</v>
      </c>
      <c r="T17" s="231" t="s">
        <v>251</v>
      </c>
      <c r="U17" s="231">
        <v>1.587</v>
      </c>
      <c r="V17" s="231">
        <f>ROUND(E17*U17,2)</f>
        <v>31.96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2" x14ac:dyDescent="0.25">
      <c r="A18" s="227"/>
      <c r="B18" s="228"/>
      <c r="C18" s="266" t="s">
        <v>1476</v>
      </c>
      <c r="D18" s="233"/>
      <c r="E18" s="234">
        <v>20.14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49">
        <v>6</v>
      </c>
      <c r="B19" s="250" t="s">
        <v>275</v>
      </c>
      <c r="C19" s="265" t="s">
        <v>1452</v>
      </c>
      <c r="D19" s="251" t="s">
        <v>249</v>
      </c>
      <c r="E19" s="252">
        <v>34.238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237</v>
      </c>
      <c r="T19" s="231" t="s">
        <v>251</v>
      </c>
      <c r="U19" s="231">
        <v>0</v>
      </c>
      <c r="V19" s="231">
        <f>ROUND(E19*U19,2)</f>
        <v>0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241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2" x14ac:dyDescent="0.25">
      <c r="A20" s="227"/>
      <c r="B20" s="228"/>
      <c r="C20" s="266" t="s">
        <v>1478</v>
      </c>
      <c r="D20" s="233"/>
      <c r="E20" s="234">
        <v>34.238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42" t="s">
        <v>232</v>
      </c>
      <c r="B21" s="243" t="s">
        <v>150</v>
      </c>
      <c r="C21" s="264" t="s">
        <v>151</v>
      </c>
      <c r="D21" s="244"/>
      <c r="E21" s="245"/>
      <c r="F21" s="246"/>
      <c r="G21" s="247">
        <f>SUMIF(AG22:AG33,"&lt;&gt;NOR",G22:G33)</f>
        <v>0</v>
      </c>
      <c r="H21" s="241"/>
      <c r="I21" s="241">
        <f>SUM(I22:I33)</f>
        <v>0</v>
      </c>
      <c r="J21" s="241"/>
      <c r="K21" s="241">
        <f>SUM(K22:K33)</f>
        <v>0</v>
      </c>
      <c r="L21" s="241"/>
      <c r="M21" s="241">
        <f>SUM(M22:M33)</f>
        <v>0</v>
      </c>
      <c r="N21" s="240"/>
      <c r="O21" s="240">
        <f>SUM(O22:O33)</f>
        <v>0.16000000000000003</v>
      </c>
      <c r="P21" s="240"/>
      <c r="Q21" s="240">
        <f>SUM(Q22:Q33)</f>
        <v>0</v>
      </c>
      <c r="R21" s="241"/>
      <c r="S21" s="241"/>
      <c r="T21" s="241"/>
      <c r="U21" s="241"/>
      <c r="V21" s="241">
        <f>SUM(V22:V33)</f>
        <v>11.15</v>
      </c>
      <c r="W21" s="241"/>
      <c r="X21" s="241"/>
      <c r="Y21" s="241"/>
      <c r="AG21" t="s">
        <v>233</v>
      </c>
    </row>
    <row r="22" spans="1:60" outlineLevel="1" x14ac:dyDescent="0.25">
      <c r="A22" s="249">
        <v>7</v>
      </c>
      <c r="B22" s="250" t="s">
        <v>1479</v>
      </c>
      <c r="C22" s="265" t="s">
        <v>1480</v>
      </c>
      <c r="D22" s="251" t="s">
        <v>338</v>
      </c>
      <c r="E22" s="252">
        <v>50.35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237</v>
      </c>
      <c r="T22" s="231" t="s">
        <v>251</v>
      </c>
      <c r="U22" s="231">
        <v>0.17199999999999999</v>
      </c>
      <c r="V22" s="231">
        <f>ROUND(E22*U22,2)</f>
        <v>8.66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241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1481</v>
      </c>
      <c r="D23" s="233"/>
      <c r="E23" s="234">
        <v>50.35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8</v>
      </c>
      <c r="B24" s="256" t="s">
        <v>1482</v>
      </c>
      <c r="C24" s="267" t="s">
        <v>1483</v>
      </c>
      <c r="D24" s="257" t="s">
        <v>350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2.3000000000000001E-4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251</v>
      </c>
      <c r="U24" s="231">
        <v>1.1819999999999999</v>
      </c>
      <c r="V24" s="231">
        <f>ROUND(E24*U24,2)</f>
        <v>1.18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9</v>
      </c>
      <c r="B25" s="250" t="s">
        <v>1484</v>
      </c>
      <c r="C25" s="265" t="s">
        <v>1485</v>
      </c>
      <c r="D25" s="251" t="s">
        <v>338</v>
      </c>
      <c r="E25" s="252">
        <v>50.35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237</v>
      </c>
      <c r="T25" s="231" t="s">
        <v>251</v>
      </c>
      <c r="U25" s="231">
        <v>2.5999999999999999E-2</v>
      </c>
      <c r="V25" s="231">
        <f>ROUND(E25*U25,2)</f>
        <v>1.31</v>
      </c>
      <c r="W25" s="231"/>
      <c r="X25" s="231" t="s">
        <v>239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241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1481</v>
      </c>
      <c r="D26" s="233"/>
      <c r="E26" s="234">
        <v>50.35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49">
        <v>10</v>
      </c>
      <c r="B27" s="250" t="s">
        <v>1486</v>
      </c>
      <c r="C27" s="265" t="s">
        <v>1487</v>
      </c>
      <c r="D27" s="251" t="s">
        <v>338</v>
      </c>
      <c r="E27" s="252">
        <v>50.35</v>
      </c>
      <c r="F27" s="253"/>
      <c r="G27" s="254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1.48E-3</v>
      </c>
      <c r="O27" s="230">
        <f>ROUND(E27*N27,2)</f>
        <v>7.0000000000000007E-2</v>
      </c>
      <c r="P27" s="230">
        <v>0</v>
      </c>
      <c r="Q27" s="230">
        <f>ROUND(E27*P27,2)</f>
        <v>0</v>
      </c>
      <c r="R27" s="231" t="s">
        <v>250</v>
      </c>
      <c r="S27" s="231" t="s">
        <v>238</v>
      </c>
      <c r="T27" s="231" t="s">
        <v>251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253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27"/>
      <c r="B28" s="228"/>
      <c r="C28" s="266" t="s">
        <v>1481</v>
      </c>
      <c r="D28" s="233"/>
      <c r="E28" s="234">
        <v>50.35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11</v>
      </c>
      <c r="B29" s="256" t="s">
        <v>1488</v>
      </c>
      <c r="C29" s="267" t="s">
        <v>1489</v>
      </c>
      <c r="D29" s="257" t="s">
        <v>350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6.6000000000000003E-2</v>
      </c>
      <c r="O29" s="230">
        <f>ROUND(E29*N29,2)</f>
        <v>7.0000000000000007E-2</v>
      </c>
      <c r="P29" s="230">
        <v>0</v>
      </c>
      <c r="Q29" s="230">
        <f>ROUND(E29*P29,2)</f>
        <v>0</v>
      </c>
      <c r="R29" s="231" t="s">
        <v>250</v>
      </c>
      <c r="S29" s="231" t="s">
        <v>251</v>
      </c>
      <c r="T29" s="231" t="s">
        <v>251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12</v>
      </c>
      <c r="B30" s="256" t="s">
        <v>1490</v>
      </c>
      <c r="C30" s="267" t="s">
        <v>1491</v>
      </c>
      <c r="D30" s="257" t="s">
        <v>350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3.0000000000000001E-3</v>
      </c>
      <c r="O30" s="230">
        <f>ROUND(E30*N30,2)</f>
        <v>0</v>
      </c>
      <c r="P30" s="230">
        <v>0</v>
      </c>
      <c r="Q30" s="230">
        <f>ROUND(E30*P30,2)</f>
        <v>0</v>
      </c>
      <c r="R30" s="231" t="s">
        <v>250</v>
      </c>
      <c r="S30" s="231" t="s">
        <v>237</v>
      </c>
      <c r="T30" s="231" t="s">
        <v>251</v>
      </c>
      <c r="U30" s="231">
        <v>0</v>
      </c>
      <c r="V30" s="231">
        <f>ROUND(E30*U30,2)</f>
        <v>0</v>
      </c>
      <c r="W30" s="231"/>
      <c r="X30" s="231" t="s">
        <v>252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253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13</v>
      </c>
      <c r="B31" s="256" t="s">
        <v>1492</v>
      </c>
      <c r="C31" s="267" t="s">
        <v>1493</v>
      </c>
      <c r="D31" s="257" t="s">
        <v>350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5.4999999999999997E-3</v>
      </c>
      <c r="O31" s="230">
        <f>ROUND(E31*N31,2)</f>
        <v>0.01</v>
      </c>
      <c r="P31" s="230">
        <v>0</v>
      </c>
      <c r="Q31" s="230">
        <f>ROUND(E31*P31,2)</f>
        <v>0</v>
      </c>
      <c r="R31" s="231" t="s">
        <v>250</v>
      </c>
      <c r="S31" s="231" t="s">
        <v>237</v>
      </c>
      <c r="T31" s="231" t="s">
        <v>251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14</v>
      </c>
      <c r="B32" s="256" t="s">
        <v>1494</v>
      </c>
      <c r="C32" s="267" t="s">
        <v>1495</v>
      </c>
      <c r="D32" s="257" t="s">
        <v>350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1.4E-2</v>
      </c>
      <c r="O32" s="230">
        <f>ROUND(E32*N32,2)</f>
        <v>0.01</v>
      </c>
      <c r="P32" s="230">
        <v>0</v>
      </c>
      <c r="Q32" s="230">
        <f>ROUND(E32*P32,2)</f>
        <v>0</v>
      </c>
      <c r="R32" s="231" t="s">
        <v>250</v>
      </c>
      <c r="S32" s="231" t="s">
        <v>237</v>
      </c>
      <c r="T32" s="231" t="s">
        <v>251</v>
      </c>
      <c r="U32" s="231">
        <v>0</v>
      </c>
      <c r="V32" s="231">
        <f>ROUND(E32*U32,2)</f>
        <v>0</v>
      </c>
      <c r="W32" s="231"/>
      <c r="X32" s="231" t="s">
        <v>252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253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15</v>
      </c>
      <c r="B33" s="256" t="s">
        <v>1496</v>
      </c>
      <c r="C33" s="267" t="s">
        <v>1497</v>
      </c>
      <c r="D33" s="257" t="s">
        <v>350</v>
      </c>
      <c r="E33" s="258">
        <v>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 t="s">
        <v>250</v>
      </c>
      <c r="S33" s="231" t="s">
        <v>237</v>
      </c>
      <c r="T33" s="231" t="s">
        <v>251</v>
      </c>
      <c r="U33" s="231">
        <v>0</v>
      </c>
      <c r="V33" s="231">
        <f>ROUND(E33*U33,2)</f>
        <v>0</v>
      </c>
      <c r="W33" s="231"/>
      <c r="X33" s="231" t="s">
        <v>252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232</v>
      </c>
      <c r="B34" s="243" t="s">
        <v>174</v>
      </c>
      <c r="C34" s="264" t="s">
        <v>175</v>
      </c>
      <c r="D34" s="244"/>
      <c r="E34" s="245"/>
      <c r="F34" s="246"/>
      <c r="G34" s="247">
        <f>SUMIF(AG35:AG37,"&lt;&gt;NOR",G35:G37)</f>
        <v>0</v>
      </c>
      <c r="H34" s="241"/>
      <c r="I34" s="241">
        <f>SUM(I35:I37)</f>
        <v>0</v>
      </c>
      <c r="J34" s="241"/>
      <c r="K34" s="241">
        <f>SUM(K35:K37)</f>
        <v>0</v>
      </c>
      <c r="L34" s="241"/>
      <c r="M34" s="241">
        <f>SUM(M35:M37)</f>
        <v>0</v>
      </c>
      <c r="N34" s="240"/>
      <c r="O34" s="240">
        <f>SUM(O35:O37)</f>
        <v>0.01</v>
      </c>
      <c r="P34" s="240"/>
      <c r="Q34" s="240">
        <f>SUM(Q35:Q37)</f>
        <v>0</v>
      </c>
      <c r="R34" s="241"/>
      <c r="S34" s="241"/>
      <c r="T34" s="241"/>
      <c r="U34" s="241"/>
      <c r="V34" s="241">
        <f>SUM(V35:V37)</f>
        <v>2.06</v>
      </c>
      <c r="W34" s="241"/>
      <c r="X34" s="241"/>
      <c r="Y34" s="241"/>
      <c r="AG34" t="s">
        <v>233</v>
      </c>
    </row>
    <row r="35" spans="1:60" outlineLevel="1" x14ac:dyDescent="0.25">
      <c r="A35" s="255">
        <v>16</v>
      </c>
      <c r="B35" s="256" t="s">
        <v>1498</v>
      </c>
      <c r="C35" s="267" t="s">
        <v>1499</v>
      </c>
      <c r="D35" s="257" t="s">
        <v>350</v>
      </c>
      <c r="E35" s="258">
        <v>1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2.5999999999999999E-3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237</v>
      </c>
      <c r="T35" s="231" t="s">
        <v>251</v>
      </c>
      <c r="U35" s="231">
        <v>0.5</v>
      </c>
      <c r="V35" s="231">
        <f>ROUND(E35*U35,2)</f>
        <v>0.5</v>
      </c>
      <c r="W35" s="231"/>
      <c r="X35" s="231" t="s">
        <v>239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241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17</v>
      </c>
      <c r="B36" s="256" t="s">
        <v>1500</v>
      </c>
      <c r="C36" s="267" t="s">
        <v>1501</v>
      </c>
      <c r="D36" s="257" t="s">
        <v>452</v>
      </c>
      <c r="E36" s="258">
        <v>1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5.4099999999999999E-3</v>
      </c>
      <c r="O36" s="230">
        <f>ROUND(E36*N36,2)</f>
        <v>0.01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1.556</v>
      </c>
      <c r="V36" s="231">
        <f>ROUND(E36*U36,2)</f>
        <v>1.56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241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49">
        <v>18</v>
      </c>
      <c r="B37" s="250" t="s">
        <v>1502</v>
      </c>
      <c r="C37" s="265" t="s">
        <v>1503</v>
      </c>
      <c r="D37" s="251" t="s">
        <v>630</v>
      </c>
      <c r="E37" s="252">
        <v>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</v>
      </c>
      <c r="V37" s="231">
        <f>ROUND(E37*U37,2)</f>
        <v>0</v>
      </c>
      <c r="W37" s="231"/>
      <c r="X37" s="231" t="s">
        <v>239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241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218</v>
      </c>
    </row>
    <row r="39" spans="1:60" x14ac:dyDescent="0.25">
      <c r="A39" s="213"/>
      <c r="B39" s="214" t="s">
        <v>31</v>
      </c>
      <c r="C39" s="275"/>
      <c r="D39" s="215"/>
      <c r="E39" s="216"/>
      <c r="F39" s="216"/>
      <c r="G39" s="248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1084</v>
      </c>
    </row>
    <row r="40" spans="1:60" x14ac:dyDescent="0.25">
      <c r="A40" s="3"/>
      <c r="B40" s="4"/>
      <c r="C40" s="27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7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7" t="s">
        <v>1085</v>
      </c>
      <c r="B42" s="217"/>
      <c r="C42" s="2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18"/>
      <c r="B43" s="219"/>
      <c r="C43" s="277"/>
      <c r="D43" s="219"/>
      <c r="E43" s="219"/>
      <c r="F43" s="219"/>
      <c r="G43" s="220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1086</v>
      </c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1"/>
      <c r="B45" s="222"/>
      <c r="C45" s="278"/>
      <c r="D45" s="222"/>
      <c r="E45" s="222"/>
      <c r="F45" s="222"/>
      <c r="G45" s="22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1"/>
      <c r="B46" s="222"/>
      <c r="C46" s="278"/>
      <c r="D46" s="222"/>
      <c r="E46" s="222"/>
      <c r="F46" s="222"/>
      <c r="G46" s="22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4"/>
      <c r="B47" s="225"/>
      <c r="C47" s="279"/>
      <c r="D47" s="225"/>
      <c r="E47" s="225"/>
      <c r="F47" s="225"/>
      <c r="G47" s="226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7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80"/>
      <c r="D49" s="10"/>
      <c r="AG49" t="s">
        <v>1087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7lM37/G5d+g7A5e5hghvttOLL0jaQ6EpwsDSok4RZiab4riSvIv6BdsC6hgmAaNxmb6OpEQBKiCpEB27yP9Yw==" saltValue="pDoD2U75pZwSC9+Fj3DK5A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25891-A585-4E40-A5AC-D60E70F3DA7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SUMIF(AG9:AG24,"&lt;&gt;NOR",G9:G24)</f>
        <v>0</v>
      </c>
      <c r="H8" s="241"/>
      <c r="I8" s="241">
        <f>SUM(I9:I24)</f>
        <v>0</v>
      </c>
      <c r="J8" s="241"/>
      <c r="K8" s="241">
        <f>SUM(K9:K24)</f>
        <v>0</v>
      </c>
      <c r="L8" s="241"/>
      <c r="M8" s="241">
        <f>SUM(M9:M24)</f>
        <v>0</v>
      </c>
      <c r="N8" s="240"/>
      <c r="O8" s="240">
        <f>SUM(O9:O24)</f>
        <v>0</v>
      </c>
      <c r="P8" s="240"/>
      <c r="Q8" s="240">
        <f>SUM(Q9:Q24)</f>
        <v>0</v>
      </c>
      <c r="R8" s="241"/>
      <c r="S8" s="241"/>
      <c r="T8" s="241"/>
      <c r="U8" s="241"/>
      <c r="V8" s="241">
        <f>SUM(V9:V24)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1504</v>
      </c>
      <c r="C9" s="267" t="s">
        <v>1505</v>
      </c>
      <c r="D9" s="257" t="s">
        <v>338</v>
      </c>
      <c r="E9" s="258">
        <v>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55">
        <v>2</v>
      </c>
      <c r="B10" s="256" t="s">
        <v>1506</v>
      </c>
      <c r="C10" s="267" t="s">
        <v>1507</v>
      </c>
      <c r="D10" s="257" t="s">
        <v>949</v>
      </c>
      <c r="E10" s="258">
        <v>3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55">
        <v>3</v>
      </c>
      <c r="B11" s="256" t="s">
        <v>1508</v>
      </c>
      <c r="C11" s="267" t="s">
        <v>1509</v>
      </c>
      <c r="D11" s="257" t="s">
        <v>949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453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55">
        <v>4</v>
      </c>
      <c r="B12" s="256" t="s">
        <v>1510</v>
      </c>
      <c r="C12" s="267" t="s">
        <v>1511</v>
      </c>
      <c r="D12" s="257" t="s">
        <v>949</v>
      </c>
      <c r="E12" s="258">
        <v>8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453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1512</v>
      </c>
      <c r="C13" s="267" t="s">
        <v>1513</v>
      </c>
      <c r="D13" s="257" t="s">
        <v>949</v>
      </c>
      <c r="E13" s="258">
        <v>1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453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1514</v>
      </c>
      <c r="C14" s="267" t="s">
        <v>1515</v>
      </c>
      <c r="D14" s="257" t="s">
        <v>949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239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453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1514</v>
      </c>
      <c r="C15" s="267" t="s">
        <v>1516</v>
      </c>
      <c r="D15" s="257" t="s">
        <v>949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1517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1518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1519</v>
      </c>
      <c r="C16" s="267" t="s">
        <v>1520</v>
      </c>
      <c r="D16" s="257" t="s">
        <v>949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453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1514</v>
      </c>
      <c r="C17" s="267" t="s">
        <v>1521</v>
      </c>
      <c r="D17" s="257" t="s">
        <v>949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1517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1518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1522</v>
      </c>
      <c r="C18" s="267" t="s">
        <v>1523</v>
      </c>
      <c r="D18" s="257" t="s">
        <v>949</v>
      </c>
      <c r="E18" s="258">
        <v>1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453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1524</v>
      </c>
      <c r="C19" s="267" t="s">
        <v>1525</v>
      </c>
      <c r="D19" s="257" t="s">
        <v>338</v>
      </c>
      <c r="E19" s="258">
        <v>45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453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55">
        <v>12</v>
      </c>
      <c r="B20" s="256" t="s">
        <v>1526</v>
      </c>
      <c r="C20" s="267" t="s">
        <v>1527</v>
      </c>
      <c r="D20" s="257" t="s">
        <v>949</v>
      </c>
      <c r="E20" s="258">
        <v>3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453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1528</v>
      </c>
      <c r="C21" s="267" t="s">
        <v>1529</v>
      </c>
      <c r="D21" s="257" t="s">
        <v>338</v>
      </c>
      <c r="E21" s="258">
        <v>2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239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453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1530</v>
      </c>
      <c r="C22" s="267" t="s">
        <v>1531</v>
      </c>
      <c r="D22" s="257" t="s">
        <v>338</v>
      </c>
      <c r="E22" s="258">
        <v>12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</v>
      </c>
      <c r="V22" s="231">
        <f>ROUND(E22*U22,2)</f>
        <v>0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453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1532</v>
      </c>
      <c r="C23" s="267" t="s">
        <v>1533</v>
      </c>
      <c r="D23" s="257" t="s">
        <v>338</v>
      </c>
      <c r="E23" s="258">
        <v>50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239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453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1534</v>
      </c>
      <c r="C24" s="267" t="s">
        <v>1535</v>
      </c>
      <c r="D24" s="257" t="s">
        <v>949</v>
      </c>
      <c r="E24" s="258">
        <v>4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453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232</v>
      </c>
      <c r="B25" s="243" t="s">
        <v>101</v>
      </c>
      <c r="C25" s="264" t="s">
        <v>104</v>
      </c>
      <c r="D25" s="244"/>
      <c r="E25" s="245"/>
      <c r="F25" s="246"/>
      <c r="G25" s="247">
        <f>SUMIF(AG26:AG36,"&lt;&gt;NOR",G26:G36)</f>
        <v>0</v>
      </c>
      <c r="H25" s="241"/>
      <c r="I25" s="241">
        <f>SUM(I26:I36)</f>
        <v>0</v>
      </c>
      <c r="J25" s="241"/>
      <c r="K25" s="241">
        <f>SUM(K26:K36)</f>
        <v>0</v>
      </c>
      <c r="L25" s="241"/>
      <c r="M25" s="241">
        <f>SUM(M26:M36)</f>
        <v>0</v>
      </c>
      <c r="N25" s="240"/>
      <c r="O25" s="240">
        <f>SUM(O26:O36)</f>
        <v>0</v>
      </c>
      <c r="P25" s="240"/>
      <c r="Q25" s="240">
        <f>SUM(Q26:Q36)</f>
        <v>0</v>
      </c>
      <c r="R25" s="241"/>
      <c r="S25" s="241"/>
      <c r="T25" s="241"/>
      <c r="U25" s="241"/>
      <c r="V25" s="241">
        <f>SUM(V26:V36)</f>
        <v>0</v>
      </c>
      <c r="W25" s="241"/>
      <c r="X25" s="241"/>
      <c r="Y25" s="241"/>
      <c r="AG25" t="s">
        <v>233</v>
      </c>
    </row>
    <row r="26" spans="1:60" outlineLevel="1" x14ac:dyDescent="0.25">
      <c r="A26" s="255">
        <v>17</v>
      </c>
      <c r="B26" s="256" t="s">
        <v>1536</v>
      </c>
      <c r="C26" s="267" t="s">
        <v>1537</v>
      </c>
      <c r="D26" s="257" t="s">
        <v>338</v>
      </c>
      <c r="E26" s="258">
        <v>40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252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496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18</v>
      </c>
      <c r="B27" s="256" t="s">
        <v>1538</v>
      </c>
      <c r="C27" s="267" t="s">
        <v>1539</v>
      </c>
      <c r="D27" s="257" t="s">
        <v>949</v>
      </c>
      <c r="E27" s="258">
        <v>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496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19</v>
      </c>
      <c r="B28" s="256" t="s">
        <v>1540</v>
      </c>
      <c r="C28" s="267" t="s">
        <v>1541</v>
      </c>
      <c r="D28" s="257" t="s">
        <v>338</v>
      </c>
      <c r="E28" s="258">
        <v>40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252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496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20</v>
      </c>
      <c r="B29" s="256" t="s">
        <v>1542</v>
      </c>
      <c r="C29" s="267" t="s">
        <v>1543</v>
      </c>
      <c r="D29" s="257" t="s">
        <v>1544</v>
      </c>
      <c r="E29" s="258">
        <v>0.05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239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453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55">
        <v>21</v>
      </c>
      <c r="B30" s="256" t="s">
        <v>1545</v>
      </c>
      <c r="C30" s="267" t="s">
        <v>1546</v>
      </c>
      <c r="D30" s="257" t="s">
        <v>350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0</v>
      </c>
      <c r="V30" s="231">
        <f>ROUND(E30*U30,2)</f>
        <v>0</v>
      </c>
      <c r="W30" s="231"/>
      <c r="X30" s="231" t="s">
        <v>239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453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22</v>
      </c>
      <c r="B31" s="256" t="s">
        <v>1547</v>
      </c>
      <c r="C31" s="267" t="s">
        <v>1548</v>
      </c>
      <c r="D31" s="257" t="s">
        <v>236</v>
      </c>
      <c r="E31" s="258">
        <v>0.8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239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453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23</v>
      </c>
      <c r="B32" s="256" t="s">
        <v>1547</v>
      </c>
      <c r="C32" s="267" t="s">
        <v>1549</v>
      </c>
      <c r="D32" s="257" t="s">
        <v>236</v>
      </c>
      <c r="E32" s="258">
        <v>0.4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378</v>
      </c>
      <c r="T32" s="231" t="s">
        <v>379</v>
      </c>
      <c r="U32" s="231">
        <v>0</v>
      </c>
      <c r="V32" s="231">
        <f>ROUND(E32*U32,2)</f>
        <v>0</v>
      </c>
      <c r="W32" s="231"/>
      <c r="X32" s="231" t="s">
        <v>1517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1518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24</v>
      </c>
      <c r="B33" s="256" t="s">
        <v>1550</v>
      </c>
      <c r="C33" s="267" t="s">
        <v>1551</v>
      </c>
      <c r="D33" s="257" t="s">
        <v>236</v>
      </c>
      <c r="E33" s="258">
        <v>1.1000000000000001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453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55">
        <v>25</v>
      </c>
      <c r="B34" s="256" t="s">
        <v>1552</v>
      </c>
      <c r="C34" s="267" t="s">
        <v>1553</v>
      </c>
      <c r="D34" s="257" t="s">
        <v>338</v>
      </c>
      <c r="E34" s="258">
        <v>38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378</v>
      </c>
      <c r="T34" s="231" t="s">
        <v>379</v>
      </c>
      <c r="U34" s="231">
        <v>0</v>
      </c>
      <c r="V34" s="231">
        <f>ROUND(E34*U34,2)</f>
        <v>0</v>
      </c>
      <c r="W34" s="231"/>
      <c r="X34" s="231" t="s">
        <v>239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453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26</v>
      </c>
      <c r="B35" s="256" t="s">
        <v>1550</v>
      </c>
      <c r="C35" s="267" t="s">
        <v>1554</v>
      </c>
      <c r="D35" s="257" t="s">
        <v>236</v>
      </c>
      <c r="E35" s="258">
        <v>0.8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1517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1518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55">
        <v>27</v>
      </c>
      <c r="B36" s="256" t="s">
        <v>1555</v>
      </c>
      <c r="C36" s="267" t="s">
        <v>1556</v>
      </c>
      <c r="D36" s="257" t="s">
        <v>338</v>
      </c>
      <c r="E36" s="258">
        <v>38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0</v>
      </c>
      <c r="V36" s="231">
        <f>ROUND(E36*U36,2)</f>
        <v>0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453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42" t="s">
        <v>232</v>
      </c>
      <c r="B37" s="243" t="s">
        <v>105</v>
      </c>
      <c r="C37" s="264" t="s">
        <v>107</v>
      </c>
      <c r="D37" s="244"/>
      <c r="E37" s="245"/>
      <c r="F37" s="246"/>
      <c r="G37" s="247">
        <f>SUMIF(AG38:AG46,"&lt;&gt;NOR",G38:G46)</f>
        <v>0</v>
      </c>
      <c r="H37" s="241"/>
      <c r="I37" s="241">
        <f>SUM(I38:I46)</f>
        <v>0</v>
      </c>
      <c r="J37" s="241"/>
      <c r="K37" s="241">
        <f>SUM(K38:K46)</f>
        <v>0</v>
      </c>
      <c r="L37" s="241"/>
      <c r="M37" s="241">
        <f>SUM(M38:M46)</f>
        <v>0</v>
      </c>
      <c r="N37" s="240"/>
      <c r="O37" s="240">
        <f>SUM(O38:O46)</f>
        <v>0</v>
      </c>
      <c r="P37" s="240"/>
      <c r="Q37" s="240">
        <f>SUM(Q38:Q46)</f>
        <v>0</v>
      </c>
      <c r="R37" s="241"/>
      <c r="S37" s="241"/>
      <c r="T37" s="241"/>
      <c r="U37" s="241"/>
      <c r="V37" s="241">
        <f>SUM(V38:V46)</f>
        <v>0</v>
      </c>
      <c r="W37" s="241"/>
      <c r="X37" s="241"/>
      <c r="Y37" s="241"/>
      <c r="AG37" t="s">
        <v>233</v>
      </c>
    </row>
    <row r="38" spans="1:60" outlineLevel="1" x14ac:dyDescent="0.25">
      <c r="A38" s="255">
        <v>28</v>
      </c>
      <c r="B38" s="256" t="s">
        <v>1557</v>
      </c>
      <c r="C38" s="267" t="s">
        <v>1558</v>
      </c>
      <c r="D38" s="257" t="s">
        <v>1559</v>
      </c>
      <c r="E38" s="258">
        <v>1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378</v>
      </c>
      <c r="T38" s="231" t="s">
        <v>379</v>
      </c>
      <c r="U38" s="231">
        <v>0</v>
      </c>
      <c r="V38" s="231">
        <f>ROUND(E38*U38,2)</f>
        <v>0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453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29</v>
      </c>
      <c r="B39" s="256" t="s">
        <v>1557</v>
      </c>
      <c r="C39" s="267" t="s">
        <v>1560</v>
      </c>
      <c r="D39" s="257" t="s">
        <v>1559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</v>
      </c>
      <c r="V39" s="231">
        <f>ROUND(E39*U39,2)</f>
        <v>0</v>
      </c>
      <c r="W39" s="231"/>
      <c r="X39" s="231" t="s">
        <v>1517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1518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30</v>
      </c>
      <c r="B40" s="256" t="s">
        <v>1557</v>
      </c>
      <c r="C40" s="267" t="s">
        <v>1561</v>
      </c>
      <c r="D40" s="257" t="s">
        <v>1559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378</v>
      </c>
      <c r="T40" s="231" t="s">
        <v>379</v>
      </c>
      <c r="U40" s="231">
        <v>0</v>
      </c>
      <c r="V40" s="231">
        <f>ROUND(E40*U40,2)</f>
        <v>0</v>
      </c>
      <c r="W40" s="231"/>
      <c r="X40" s="231" t="s">
        <v>1517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1518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31</v>
      </c>
      <c r="B41" s="256" t="s">
        <v>1557</v>
      </c>
      <c r="C41" s="267" t="s">
        <v>1562</v>
      </c>
      <c r="D41" s="257" t="s">
        <v>1559</v>
      </c>
      <c r="E41" s="258">
        <v>1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378</v>
      </c>
      <c r="T41" s="231" t="s">
        <v>379</v>
      </c>
      <c r="U41" s="231">
        <v>0</v>
      </c>
      <c r="V41" s="231">
        <f>ROUND(E41*U41,2)</f>
        <v>0</v>
      </c>
      <c r="W41" s="231"/>
      <c r="X41" s="231" t="s">
        <v>1517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1518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32</v>
      </c>
      <c r="B42" s="256" t="s">
        <v>1563</v>
      </c>
      <c r="C42" s="267" t="s">
        <v>1564</v>
      </c>
      <c r="D42" s="257" t="s">
        <v>1565</v>
      </c>
      <c r="E42" s="258">
        <v>1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378</v>
      </c>
      <c r="T42" s="231" t="s">
        <v>379</v>
      </c>
      <c r="U42" s="231">
        <v>0</v>
      </c>
      <c r="V42" s="231">
        <f>ROUND(E42*U42,2)</f>
        <v>0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453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33</v>
      </c>
      <c r="B43" s="256" t="s">
        <v>1557</v>
      </c>
      <c r="C43" s="267" t="s">
        <v>1566</v>
      </c>
      <c r="D43" s="257" t="s">
        <v>1559</v>
      </c>
      <c r="E43" s="258">
        <v>1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378</v>
      </c>
      <c r="T43" s="231" t="s">
        <v>379</v>
      </c>
      <c r="U43" s="231">
        <v>0</v>
      </c>
      <c r="V43" s="231">
        <f>ROUND(E43*U43,2)</f>
        <v>0</v>
      </c>
      <c r="W43" s="231"/>
      <c r="X43" s="231" t="s">
        <v>1517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1518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34</v>
      </c>
      <c r="B44" s="256" t="s">
        <v>1557</v>
      </c>
      <c r="C44" s="267" t="s">
        <v>1558</v>
      </c>
      <c r="D44" s="257" t="s">
        <v>1559</v>
      </c>
      <c r="E44" s="258">
        <v>1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378</v>
      </c>
      <c r="T44" s="231" t="s">
        <v>379</v>
      </c>
      <c r="U44" s="231">
        <v>0</v>
      </c>
      <c r="V44" s="231">
        <f>ROUND(E44*U44,2)</f>
        <v>0</v>
      </c>
      <c r="W44" s="231"/>
      <c r="X44" s="231" t="s">
        <v>239</v>
      </c>
      <c r="Y44" s="231" t="s">
        <v>240</v>
      </c>
      <c r="Z44" s="210"/>
      <c r="AA44" s="210"/>
      <c r="AB44" s="210"/>
      <c r="AC44" s="210"/>
      <c r="AD44" s="210"/>
      <c r="AE44" s="210"/>
      <c r="AF44" s="210"/>
      <c r="AG44" s="210" t="s">
        <v>453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35</v>
      </c>
      <c r="B45" s="256" t="s">
        <v>1557</v>
      </c>
      <c r="C45" s="267" t="s">
        <v>1567</v>
      </c>
      <c r="D45" s="257" t="s">
        <v>635</v>
      </c>
      <c r="E45" s="258">
        <v>6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1517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1518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36</v>
      </c>
      <c r="B46" s="256" t="s">
        <v>1557</v>
      </c>
      <c r="C46" s="267" t="s">
        <v>1562</v>
      </c>
      <c r="D46" s="257" t="s">
        <v>635</v>
      </c>
      <c r="E46" s="258">
        <v>4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378</v>
      </c>
      <c r="T46" s="231" t="s">
        <v>379</v>
      </c>
      <c r="U46" s="231">
        <v>0</v>
      </c>
      <c r="V46" s="231">
        <f>ROUND(E46*U46,2)</f>
        <v>0</v>
      </c>
      <c r="W46" s="231"/>
      <c r="X46" s="231" t="s">
        <v>1517</v>
      </c>
      <c r="Y46" s="231" t="s">
        <v>240</v>
      </c>
      <c r="Z46" s="210"/>
      <c r="AA46" s="210"/>
      <c r="AB46" s="210"/>
      <c r="AC46" s="210"/>
      <c r="AD46" s="210"/>
      <c r="AE46" s="210"/>
      <c r="AF46" s="210"/>
      <c r="AG46" s="210" t="s">
        <v>1518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232</v>
      </c>
      <c r="B47" s="243" t="s">
        <v>109</v>
      </c>
      <c r="C47" s="264" t="s">
        <v>111</v>
      </c>
      <c r="D47" s="244"/>
      <c r="E47" s="245"/>
      <c r="F47" s="246"/>
      <c r="G47" s="247">
        <f>SUMIF(AG48:AG66,"&lt;&gt;NOR",G48:G66)</f>
        <v>0</v>
      </c>
      <c r="H47" s="241"/>
      <c r="I47" s="241">
        <f>SUM(I48:I66)</f>
        <v>0</v>
      </c>
      <c r="J47" s="241"/>
      <c r="K47" s="241">
        <f>SUM(K48:K66)</f>
        <v>0</v>
      </c>
      <c r="L47" s="241"/>
      <c r="M47" s="241">
        <f>SUM(M48:M66)</f>
        <v>0</v>
      </c>
      <c r="N47" s="240"/>
      <c r="O47" s="240">
        <f>SUM(O48:O66)</f>
        <v>0</v>
      </c>
      <c r="P47" s="240"/>
      <c r="Q47" s="240">
        <f>SUM(Q48:Q66)</f>
        <v>0</v>
      </c>
      <c r="R47" s="241"/>
      <c r="S47" s="241"/>
      <c r="T47" s="241"/>
      <c r="U47" s="241"/>
      <c r="V47" s="241">
        <f>SUM(V48:V66)</f>
        <v>0</v>
      </c>
      <c r="W47" s="241"/>
      <c r="X47" s="241"/>
      <c r="Y47" s="241"/>
      <c r="AG47" t="s">
        <v>233</v>
      </c>
    </row>
    <row r="48" spans="1:60" outlineLevel="1" x14ac:dyDescent="0.25">
      <c r="A48" s="255">
        <v>37</v>
      </c>
      <c r="B48" s="256" t="s">
        <v>1568</v>
      </c>
      <c r="C48" s="267" t="s">
        <v>1569</v>
      </c>
      <c r="D48" s="257" t="s">
        <v>338</v>
      </c>
      <c r="E48" s="258">
        <v>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378</v>
      </c>
      <c r="T48" s="231" t="s">
        <v>379</v>
      </c>
      <c r="U48" s="231">
        <v>0</v>
      </c>
      <c r="V48" s="231">
        <f>ROUND(E48*U48,2)</f>
        <v>0</v>
      </c>
      <c r="W48" s="231"/>
      <c r="X48" s="231" t="s">
        <v>252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496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38</v>
      </c>
      <c r="B49" s="256" t="s">
        <v>1570</v>
      </c>
      <c r="C49" s="267" t="s">
        <v>1571</v>
      </c>
      <c r="D49" s="257" t="s">
        <v>949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378</v>
      </c>
      <c r="T49" s="231" t="s">
        <v>379</v>
      </c>
      <c r="U49" s="231">
        <v>0</v>
      </c>
      <c r="V49" s="231">
        <f>ROUND(E49*U49,2)</f>
        <v>0</v>
      </c>
      <c r="W49" s="231"/>
      <c r="X49" s="231" t="s">
        <v>252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496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39</v>
      </c>
      <c r="B50" s="256" t="s">
        <v>1572</v>
      </c>
      <c r="C50" s="267" t="s">
        <v>1573</v>
      </c>
      <c r="D50" s="257" t="s">
        <v>949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0</v>
      </c>
      <c r="V50" s="231">
        <f>ROUND(E50*U50,2)</f>
        <v>0</v>
      </c>
      <c r="W50" s="231"/>
      <c r="X50" s="231" t="s">
        <v>252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496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40</v>
      </c>
      <c r="B51" s="256" t="s">
        <v>1574</v>
      </c>
      <c r="C51" s="267" t="s">
        <v>1575</v>
      </c>
      <c r="D51" s="257" t="s">
        <v>236</v>
      </c>
      <c r="E51" s="258">
        <v>0.8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378</v>
      </c>
      <c r="T51" s="231" t="s">
        <v>379</v>
      </c>
      <c r="U51" s="231">
        <v>0</v>
      </c>
      <c r="V51" s="231">
        <f>ROUND(E51*U51,2)</f>
        <v>0</v>
      </c>
      <c r="W51" s="231"/>
      <c r="X51" s="231" t="s">
        <v>239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453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41</v>
      </c>
      <c r="B52" s="256" t="s">
        <v>1574</v>
      </c>
      <c r="C52" s="267" t="s">
        <v>1576</v>
      </c>
      <c r="D52" s="257" t="s">
        <v>236</v>
      </c>
      <c r="E52" s="258">
        <v>3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0</v>
      </c>
      <c r="V52" s="231">
        <f>ROUND(E52*U52,2)</f>
        <v>0</v>
      </c>
      <c r="W52" s="231"/>
      <c r="X52" s="231" t="s">
        <v>252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496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42</v>
      </c>
      <c r="B53" s="256" t="s">
        <v>1574</v>
      </c>
      <c r="C53" s="267" t="s">
        <v>1577</v>
      </c>
      <c r="D53" s="257" t="s">
        <v>949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378</v>
      </c>
      <c r="T53" s="231" t="s">
        <v>379</v>
      </c>
      <c r="U53" s="231">
        <v>0</v>
      </c>
      <c r="V53" s="231">
        <f>ROUND(E53*U53,2)</f>
        <v>0</v>
      </c>
      <c r="W53" s="231"/>
      <c r="X53" s="231" t="s">
        <v>1517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1578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43</v>
      </c>
      <c r="B54" s="256" t="s">
        <v>1579</v>
      </c>
      <c r="C54" s="267" t="s">
        <v>1580</v>
      </c>
      <c r="D54" s="257" t="s">
        <v>949</v>
      </c>
      <c r="E54" s="258">
        <v>1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0</v>
      </c>
      <c r="V54" s="231">
        <f>ROUND(E54*U54,2)</f>
        <v>0</v>
      </c>
      <c r="W54" s="231"/>
      <c r="X54" s="231" t="s">
        <v>252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496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44</v>
      </c>
      <c r="B55" s="256" t="s">
        <v>1581</v>
      </c>
      <c r="C55" s="267" t="s">
        <v>1582</v>
      </c>
      <c r="D55" s="257" t="s">
        <v>949</v>
      </c>
      <c r="E55" s="258">
        <v>1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378</v>
      </c>
      <c r="T55" s="231" t="s">
        <v>379</v>
      </c>
      <c r="U55" s="231">
        <v>0</v>
      </c>
      <c r="V55" s="231">
        <f>ROUND(E55*U55,2)</f>
        <v>0</v>
      </c>
      <c r="W55" s="231"/>
      <c r="X55" s="231" t="s">
        <v>252</v>
      </c>
      <c r="Y55" s="231" t="s">
        <v>240</v>
      </c>
      <c r="Z55" s="210"/>
      <c r="AA55" s="210"/>
      <c r="AB55" s="210"/>
      <c r="AC55" s="210"/>
      <c r="AD55" s="210"/>
      <c r="AE55" s="210"/>
      <c r="AF55" s="210"/>
      <c r="AG55" s="210" t="s">
        <v>496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45</v>
      </c>
      <c r="B56" s="256" t="s">
        <v>1583</v>
      </c>
      <c r="C56" s="267" t="s">
        <v>1584</v>
      </c>
      <c r="D56" s="257" t="s">
        <v>949</v>
      </c>
      <c r="E56" s="258">
        <v>1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</v>
      </c>
      <c r="V56" s="231">
        <f>ROUND(E56*U56,2)</f>
        <v>0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453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46</v>
      </c>
      <c r="B57" s="256" t="s">
        <v>1583</v>
      </c>
      <c r="C57" s="267" t="s">
        <v>1585</v>
      </c>
      <c r="D57" s="257" t="s">
        <v>949</v>
      </c>
      <c r="E57" s="258">
        <v>5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378</v>
      </c>
      <c r="T57" s="231" t="s">
        <v>379</v>
      </c>
      <c r="U57" s="231">
        <v>0</v>
      </c>
      <c r="V57" s="231">
        <f>ROUND(E57*U57,2)</f>
        <v>0</v>
      </c>
      <c r="W57" s="231"/>
      <c r="X57" s="231" t="s">
        <v>252</v>
      </c>
      <c r="Y57" s="231" t="s">
        <v>240</v>
      </c>
      <c r="Z57" s="210"/>
      <c r="AA57" s="210"/>
      <c r="AB57" s="210"/>
      <c r="AC57" s="210"/>
      <c r="AD57" s="210"/>
      <c r="AE57" s="210"/>
      <c r="AF57" s="210"/>
      <c r="AG57" s="210" t="s">
        <v>496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47</v>
      </c>
      <c r="B58" s="256" t="s">
        <v>1583</v>
      </c>
      <c r="C58" s="267" t="s">
        <v>1586</v>
      </c>
      <c r="D58" s="257" t="s">
        <v>949</v>
      </c>
      <c r="E58" s="258">
        <v>1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</v>
      </c>
      <c r="V58" s="231">
        <f>ROUND(E58*U58,2)</f>
        <v>0</v>
      </c>
      <c r="W58" s="231"/>
      <c r="X58" s="231" t="s">
        <v>1517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1578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48</v>
      </c>
      <c r="B59" s="256" t="s">
        <v>1587</v>
      </c>
      <c r="C59" s="267" t="s">
        <v>1588</v>
      </c>
      <c r="D59" s="257" t="s">
        <v>338</v>
      </c>
      <c r="E59" s="258">
        <v>235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378</v>
      </c>
      <c r="T59" s="231" t="s">
        <v>379</v>
      </c>
      <c r="U59" s="231">
        <v>0</v>
      </c>
      <c r="V59" s="231">
        <f>ROUND(E59*U59,2)</f>
        <v>0</v>
      </c>
      <c r="W59" s="231"/>
      <c r="X59" s="231" t="s">
        <v>252</v>
      </c>
      <c r="Y59" s="231" t="s">
        <v>240</v>
      </c>
      <c r="Z59" s="210"/>
      <c r="AA59" s="210"/>
      <c r="AB59" s="210"/>
      <c r="AC59" s="210"/>
      <c r="AD59" s="210"/>
      <c r="AE59" s="210"/>
      <c r="AF59" s="210"/>
      <c r="AG59" s="210" t="s">
        <v>496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49</v>
      </c>
      <c r="B60" s="256" t="s">
        <v>1587</v>
      </c>
      <c r="C60" s="267" t="s">
        <v>1589</v>
      </c>
      <c r="D60" s="257" t="s">
        <v>338</v>
      </c>
      <c r="E60" s="258">
        <v>38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0</v>
      </c>
      <c r="V60" s="231">
        <f>ROUND(E60*U60,2)</f>
        <v>0</v>
      </c>
      <c r="W60" s="231"/>
      <c r="X60" s="231" t="s">
        <v>1517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1578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50</v>
      </c>
      <c r="B61" s="256" t="s">
        <v>1590</v>
      </c>
      <c r="C61" s="267" t="s">
        <v>1591</v>
      </c>
      <c r="D61" s="257" t="s">
        <v>949</v>
      </c>
      <c r="E61" s="258">
        <v>1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378</v>
      </c>
      <c r="T61" s="231" t="s">
        <v>379</v>
      </c>
      <c r="U61" s="231">
        <v>0</v>
      </c>
      <c r="V61" s="231">
        <f>ROUND(E61*U61,2)</f>
        <v>0</v>
      </c>
      <c r="W61" s="231"/>
      <c r="X61" s="231" t="s">
        <v>252</v>
      </c>
      <c r="Y61" s="231" t="s">
        <v>240</v>
      </c>
      <c r="Z61" s="210"/>
      <c r="AA61" s="210"/>
      <c r="AB61" s="210"/>
      <c r="AC61" s="210"/>
      <c r="AD61" s="210"/>
      <c r="AE61" s="210"/>
      <c r="AF61" s="210"/>
      <c r="AG61" s="210" t="s">
        <v>496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51</v>
      </c>
      <c r="B62" s="256" t="s">
        <v>1592</v>
      </c>
      <c r="C62" s="267" t="s">
        <v>1593</v>
      </c>
      <c r="D62" s="257" t="s">
        <v>949</v>
      </c>
      <c r="E62" s="258">
        <v>1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</v>
      </c>
      <c r="V62" s="231">
        <f>ROUND(E62*U62,2)</f>
        <v>0</v>
      </c>
      <c r="W62" s="231"/>
      <c r="X62" s="231" t="s">
        <v>252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496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52</v>
      </c>
      <c r="B63" s="256" t="s">
        <v>1594</v>
      </c>
      <c r="C63" s="267" t="s">
        <v>1595</v>
      </c>
      <c r="D63" s="257" t="s">
        <v>338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252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496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53</v>
      </c>
      <c r="B64" s="256" t="s">
        <v>1596</v>
      </c>
      <c r="C64" s="267" t="s">
        <v>1597</v>
      </c>
      <c r="D64" s="257" t="s">
        <v>338</v>
      </c>
      <c r="E64" s="258">
        <v>12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378</v>
      </c>
      <c r="T64" s="231" t="s">
        <v>379</v>
      </c>
      <c r="U64" s="231">
        <v>0</v>
      </c>
      <c r="V64" s="231">
        <f>ROUND(E64*U64,2)</f>
        <v>0</v>
      </c>
      <c r="W64" s="231"/>
      <c r="X64" s="231" t="s">
        <v>252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496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54</v>
      </c>
      <c r="B65" s="256" t="s">
        <v>1596</v>
      </c>
      <c r="C65" s="267" t="s">
        <v>1598</v>
      </c>
      <c r="D65" s="257" t="s">
        <v>338</v>
      </c>
      <c r="E65" s="258">
        <v>45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378</v>
      </c>
      <c r="T65" s="231" t="s">
        <v>379</v>
      </c>
      <c r="U65" s="231">
        <v>0</v>
      </c>
      <c r="V65" s="231">
        <f>ROUND(E65*U65,2)</f>
        <v>0</v>
      </c>
      <c r="W65" s="231"/>
      <c r="X65" s="231" t="s">
        <v>1517</v>
      </c>
      <c r="Y65" s="231" t="s">
        <v>240</v>
      </c>
      <c r="Z65" s="210"/>
      <c r="AA65" s="210"/>
      <c r="AB65" s="210"/>
      <c r="AC65" s="210"/>
      <c r="AD65" s="210"/>
      <c r="AE65" s="210"/>
      <c r="AF65" s="210"/>
      <c r="AG65" s="210" t="s">
        <v>1578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55</v>
      </c>
      <c r="B66" s="256" t="s">
        <v>1599</v>
      </c>
      <c r="C66" s="267" t="s">
        <v>1600</v>
      </c>
      <c r="D66" s="257" t="s">
        <v>0</v>
      </c>
      <c r="E66" s="258">
        <v>5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0</v>
      </c>
      <c r="V66" s="231">
        <f>ROUND(E66*U66,2)</f>
        <v>0</v>
      </c>
      <c r="W66" s="231"/>
      <c r="X66" s="231" t="s">
        <v>252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253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42" t="s">
        <v>232</v>
      </c>
      <c r="B67" s="243" t="s">
        <v>113</v>
      </c>
      <c r="C67" s="264" t="s">
        <v>114</v>
      </c>
      <c r="D67" s="244"/>
      <c r="E67" s="245"/>
      <c r="F67" s="246"/>
      <c r="G67" s="247">
        <f>SUMIF(AG68:AG68,"&lt;&gt;NOR",G68:G68)</f>
        <v>0</v>
      </c>
      <c r="H67" s="241"/>
      <c r="I67" s="241">
        <f>SUM(I68:I68)</f>
        <v>0</v>
      </c>
      <c r="J67" s="241"/>
      <c r="K67" s="241">
        <f>SUM(K68:K68)</f>
        <v>0</v>
      </c>
      <c r="L67" s="241"/>
      <c r="M67" s="241">
        <f>SUM(M68:M68)</f>
        <v>0</v>
      </c>
      <c r="N67" s="240"/>
      <c r="O67" s="240">
        <f>SUM(O68:O68)</f>
        <v>0</v>
      </c>
      <c r="P67" s="240"/>
      <c r="Q67" s="240">
        <f>SUM(Q68:Q68)</f>
        <v>0</v>
      </c>
      <c r="R67" s="241"/>
      <c r="S67" s="241"/>
      <c r="T67" s="241"/>
      <c r="U67" s="241"/>
      <c r="V67" s="241">
        <f>SUM(V68:V68)</f>
        <v>0</v>
      </c>
      <c r="W67" s="241"/>
      <c r="X67" s="241"/>
      <c r="Y67" s="241"/>
      <c r="AG67" t="s">
        <v>233</v>
      </c>
    </row>
    <row r="68" spans="1:60" ht="20.399999999999999" outlineLevel="1" x14ac:dyDescent="0.25">
      <c r="A68" s="255">
        <v>56</v>
      </c>
      <c r="B68" s="256" t="s">
        <v>1601</v>
      </c>
      <c r="C68" s="267" t="s">
        <v>1602</v>
      </c>
      <c r="D68" s="257" t="s">
        <v>630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</v>
      </c>
      <c r="V68" s="231">
        <f>ROUND(E68*U68,2)</f>
        <v>0</v>
      </c>
      <c r="W68" s="231"/>
      <c r="X68" s="231" t="s">
        <v>252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253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5">
      <c r="A69" s="242" t="s">
        <v>232</v>
      </c>
      <c r="B69" s="243" t="s">
        <v>115</v>
      </c>
      <c r="C69" s="264" t="s">
        <v>75</v>
      </c>
      <c r="D69" s="244"/>
      <c r="E69" s="245"/>
      <c r="F69" s="246"/>
      <c r="G69" s="247">
        <f>SUMIF(AG70:AG70,"&lt;&gt;NOR",G70:G70)</f>
        <v>0</v>
      </c>
      <c r="H69" s="241"/>
      <c r="I69" s="241">
        <f>SUM(I70:I70)</f>
        <v>0</v>
      </c>
      <c r="J69" s="241"/>
      <c r="K69" s="241">
        <f>SUM(K70:K70)</f>
        <v>0</v>
      </c>
      <c r="L69" s="241"/>
      <c r="M69" s="241">
        <f>SUM(M70:M70)</f>
        <v>0</v>
      </c>
      <c r="N69" s="240"/>
      <c r="O69" s="240">
        <f>SUM(O70:O70)</f>
        <v>0</v>
      </c>
      <c r="P69" s="240"/>
      <c r="Q69" s="240">
        <f>SUM(Q70:Q70)</f>
        <v>0</v>
      </c>
      <c r="R69" s="241"/>
      <c r="S69" s="241"/>
      <c r="T69" s="241"/>
      <c r="U69" s="241"/>
      <c r="V69" s="241">
        <f>SUM(V70:V70)</f>
        <v>0</v>
      </c>
      <c r="W69" s="241"/>
      <c r="X69" s="241"/>
      <c r="Y69" s="241"/>
      <c r="AG69" t="s">
        <v>233</v>
      </c>
    </row>
    <row r="70" spans="1:60" outlineLevel="1" x14ac:dyDescent="0.25">
      <c r="A70" s="249">
        <v>57</v>
      </c>
      <c r="B70" s="250" t="s">
        <v>1603</v>
      </c>
      <c r="C70" s="265" t="s">
        <v>75</v>
      </c>
      <c r="D70" s="251" t="s">
        <v>630</v>
      </c>
      <c r="E70" s="252">
        <v>1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</v>
      </c>
      <c r="V70" s="231">
        <f>ROUND(E70*U70,2)</f>
        <v>0</v>
      </c>
      <c r="W70" s="231"/>
      <c r="X70" s="231" t="s">
        <v>252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253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5">
      <c r="A71" s="3"/>
      <c r="B71" s="4"/>
      <c r="C71" s="274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218</v>
      </c>
    </row>
    <row r="72" spans="1:60" x14ac:dyDescent="0.25">
      <c r="A72" s="213"/>
      <c r="B72" s="214" t="s">
        <v>31</v>
      </c>
      <c r="C72" s="275"/>
      <c r="D72" s="215"/>
      <c r="E72" s="216"/>
      <c r="F72" s="216"/>
      <c r="G72" s="248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1084</v>
      </c>
    </row>
    <row r="73" spans="1:60" x14ac:dyDescent="0.25">
      <c r="A73" s="3"/>
      <c r="B73" s="4"/>
      <c r="C73" s="274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274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17" t="s">
        <v>1085</v>
      </c>
      <c r="B75" s="217"/>
      <c r="C75" s="27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18"/>
      <c r="B76" s="219"/>
      <c r="C76" s="277"/>
      <c r="D76" s="219"/>
      <c r="E76" s="219"/>
      <c r="F76" s="219"/>
      <c r="G76" s="220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1086</v>
      </c>
    </row>
    <row r="77" spans="1:60" x14ac:dyDescent="0.25">
      <c r="A77" s="221"/>
      <c r="B77" s="222"/>
      <c r="C77" s="278"/>
      <c r="D77" s="222"/>
      <c r="E77" s="222"/>
      <c r="F77" s="222"/>
      <c r="G77" s="22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21"/>
      <c r="B78" s="222"/>
      <c r="C78" s="278"/>
      <c r="D78" s="222"/>
      <c r="E78" s="222"/>
      <c r="F78" s="222"/>
      <c r="G78" s="22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21"/>
      <c r="B79" s="222"/>
      <c r="C79" s="278"/>
      <c r="D79" s="222"/>
      <c r="E79" s="222"/>
      <c r="F79" s="222"/>
      <c r="G79" s="22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24"/>
      <c r="B80" s="225"/>
      <c r="C80" s="279"/>
      <c r="D80" s="225"/>
      <c r="E80" s="225"/>
      <c r="F80" s="225"/>
      <c r="G80" s="226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274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280"/>
      <c r="D82" s="10"/>
      <c r="AG82" t="s">
        <v>1087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7lMVksHG6M9kwaPD4eL2qbta585064CoSheqR40uI5Dd8LDqdkObogsTDURwbNd9iwEjeFoBRhLurg7DimYTw==" saltValue="e4bCS+GGdwHrJT81N+00hg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0D099-9A19-4D36-B542-1FD6EB0807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SUMIF(AG9:AG11,"&lt;&gt;NOR",G9:G11)</f>
        <v>0</v>
      </c>
      <c r="H8" s="241"/>
      <c r="I8" s="241">
        <f>SUM(I9:I11)</f>
        <v>0</v>
      </c>
      <c r="J8" s="241"/>
      <c r="K8" s="241">
        <f>SUM(K9:K11)</f>
        <v>0</v>
      </c>
      <c r="L8" s="241"/>
      <c r="M8" s="241">
        <f>SUM(M9:M11)</f>
        <v>0</v>
      </c>
      <c r="N8" s="240"/>
      <c r="O8" s="240">
        <f>SUM(O9:O11)</f>
        <v>0</v>
      </c>
      <c r="P8" s="240"/>
      <c r="Q8" s="240">
        <f>SUM(Q9:Q11)</f>
        <v>0</v>
      </c>
      <c r="R8" s="241"/>
      <c r="S8" s="241"/>
      <c r="T8" s="241"/>
      <c r="U8" s="241"/>
      <c r="V8" s="241">
        <f>SUM(V9:V11)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1504</v>
      </c>
      <c r="C9" s="267" t="s">
        <v>1604</v>
      </c>
      <c r="D9" s="257" t="s">
        <v>338</v>
      </c>
      <c r="E9" s="258">
        <v>80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1506</v>
      </c>
      <c r="C10" s="267" t="s">
        <v>1605</v>
      </c>
      <c r="D10" s="257" t="s">
        <v>338</v>
      </c>
      <c r="E10" s="258">
        <v>80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1508</v>
      </c>
      <c r="C11" s="267" t="s">
        <v>1606</v>
      </c>
      <c r="D11" s="257" t="s">
        <v>1559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453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42" t="s">
        <v>232</v>
      </c>
      <c r="B12" s="243" t="s">
        <v>101</v>
      </c>
      <c r="C12" s="264" t="s">
        <v>104</v>
      </c>
      <c r="D12" s="244"/>
      <c r="E12" s="245"/>
      <c r="F12" s="246"/>
      <c r="G12" s="247">
        <f>SUMIF(AG13:AG18,"&lt;&gt;NOR",G13:G18)</f>
        <v>0</v>
      </c>
      <c r="H12" s="241"/>
      <c r="I12" s="241">
        <f>SUM(I13:I18)</f>
        <v>0</v>
      </c>
      <c r="J12" s="241"/>
      <c r="K12" s="241">
        <f>SUM(K13:K18)</f>
        <v>0</v>
      </c>
      <c r="L12" s="241"/>
      <c r="M12" s="241">
        <f>SUM(M13:M18)</f>
        <v>0</v>
      </c>
      <c r="N12" s="240"/>
      <c r="O12" s="240">
        <f>SUM(O13:O18)</f>
        <v>0</v>
      </c>
      <c r="P12" s="240"/>
      <c r="Q12" s="240">
        <f>SUM(Q13:Q18)</f>
        <v>0</v>
      </c>
      <c r="R12" s="241"/>
      <c r="S12" s="241"/>
      <c r="T12" s="241"/>
      <c r="U12" s="241"/>
      <c r="V12" s="241">
        <f>SUM(V13:V18)</f>
        <v>0</v>
      </c>
      <c r="W12" s="241"/>
      <c r="X12" s="241"/>
      <c r="Y12" s="241"/>
      <c r="AG12" t="s">
        <v>233</v>
      </c>
    </row>
    <row r="13" spans="1:60" outlineLevel="1" x14ac:dyDescent="0.25">
      <c r="A13" s="255">
        <v>4</v>
      </c>
      <c r="B13" s="256" t="s">
        <v>1536</v>
      </c>
      <c r="C13" s="267" t="s">
        <v>1537</v>
      </c>
      <c r="D13" s="257" t="s">
        <v>338</v>
      </c>
      <c r="E13" s="258">
        <v>70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252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496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5</v>
      </c>
      <c r="B14" s="256" t="s">
        <v>1538</v>
      </c>
      <c r="C14" s="267" t="s">
        <v>1539</v>
      </c>
      <c r="D14" s="257" t="s">
        <v>949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252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496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1540</v>
      </c>
      <c r="C15" s="267" t="s">
        <v>1541</v>
      </c>
      <c r="D15" s="257" t="s">
        <v>338</v>
      </c>
      <c r="E15" s="258">
        <v>70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252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496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1542</v>
      </c>
      <c r="C16" s="267" t="s">
        <v>1543</v>
      </c>
      <c r="D16" s="257" t="s">
        <v>1544</v>
      </c>
      <c r="E16" s="258">
        <v>7.0000000000000007E-2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453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1552</v>
      </c>
      <c r="C17" s="267" t="s">
        <v>1553</v>
      </c>
      <c r="D17" s="257" t="s">
        <v>338</v>
      </c>
      <c r="E17" s="258">
        <v>70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453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9</v>
      </c>
      <c r="B18" s="256" t="s">
        <v>1555</v>
      </c>
      <c r="C18" s="267" t="s">
        <v>1556</v>
      </c>
      <c r="D18" s="257" t="s">
        <v>338</v>
      </c>
      <c r="E18" s="258">
        <v>70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453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42" t="s">
        <v>232</v>
      </c>
      <c r="B19" s="243" t="s">
        <v>105</v>
      </c>
      <c r="C19" s="264" t="s">
        <v>107</v>
      </c>
      <c r="D19" s="244"/>
      <c r="E19" s="245"/>
      <c r="F19" s="246"/>
      <c r="G19" s="247">
        <f>SUMIF(AG20:AG24,"&lt;&gt;NOR",G20:G24)</f>
        <v>0</v>
      </c>
      <c r="H19" s="241"/>
      <c r="I19" s="241">
        <f>SUM(I20:I24)</f>
        <v>0</v>
      </c>
      <c r="J19" s="241"/>
      <c r="K19" s="241">
        <f>SUM(K20:K24)</f>
        <v>0</v>
      </c>
      <c r="L19" s="241"/>
      <c r="M19" s="241">
        <f>SUM(M20:M24)</f>
        <v>0</v>
      </c>
      <c r="N19" s="240"/>
      <c r="O19" s="240">
        <f>SUM(O20:O24)</f>
        <v>0</v>
      </c>
      <c r="P19" s="240"/>
      <c r="Q19" s="240">
        <f>SUM(Q20:Q24)</f>
        <v>0</v>
      </c>
      <c r="R19" s="241"/>
      <c r="S19" s="241"/>
      <c r="T19" s="241"/>
      <c r="U19" s="241"/>
      <c r="V19" s="241">
        <f>SUM(V20:V24)</f>
        <v>0</v>
      </c>
      <c r="W19" s="241"/>
      <c r="X19" s="241"/>
      <c r="Y19" s="241"/>
      <c r="AG19" t="s">
        <v>233</v>
      </c>
    </row>
    <row r="20" spans="1:60" outlineLevel="1" x14ac:dyDescent="0.25">
      <c r="A20" s="255">
        <v>10</v>
      </c>
      <c r="B20" s="256" t="s">
        <v>1557</v>
      </c>
      <c r="C20" s="267" t="s">
        <v>1607</v>
      </c>
      <c r="D20" s="257" t="s">
        <v>1559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453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11</v>
      </c>
      <c r="B21" s="256" t="s">
        <v>1557</v>
      </c>
      <c r="C21" s="267" t="s">
        <v>1560</v>
      </c>
      <c r="D21" s="257" t="s">
        <v>1559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1517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1518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12</v>
      </c>
      <c r="B22" s="256" t="s">
        <v>1557</v>
      </c>
      <c r="C22" s="267" t="s">
        <v>1561</v>
      </c>
      <c r="D22" s="257" t="s">
        <v>1559</v>
      </c>
      <c r="E22" s="258">
        <v>1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</v>
      </c>
      <c r="V22" s="231">
        <f>ROUND(E22*U22,2)</f>
        <v>0</v>
      </c>
      <c r="W22" s="231"/>
      <c r="X22" s="231" t="s">
        <v>1517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1518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13</v>
      </c>
      <c r="B23" s="256" t="s">
        <v>1557</v>
      </c>
      <c r="C23" s="267" t="s">
        <v>1558</v>
      </c>
      <c r="D23" s="257" t="s">
        <v>1559</v>
      </c>
      <c r="E23" s="258">
        <v>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1517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1518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1557</v>
      </c>
      <c r="C24" s="267" t="s">
        <v>1567</v>
      </c>
      <c r="D24" s="257" t="s">
        <v>635</v>
      </c>
      <c r="E24" s="258">
        <v>6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1517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1518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232</v>
      </c>
      <c r="B25" s="243" t="s">
        <v>109</v>
      </c>
      <c r="C25" s="264" t="s">
        <v>106</v>
      </c>
      <c r="D25" s="244"/>
      <c r="E25" s="245"/>
      <c r="F25" s="246"/>
      <c r="G25" s="247">
        <f>SUMIF(AG26:AG29,"&lt;&gt;NOR",G26:G29)</f>
        <v>0</v>
      </c>
      <c r="H25" s="241"/>
      <c r="I25" s="241">
        <f>SUM(I26:I29)</f>
        <v>0</v>
      </c>
      <c r="J25" s="241"/>
      <c r="K25" s="241">
        <f>SUM(K26:K29)</f>
        <v>0</v>
      </c>
      <c r="L25" s="241"/>
      <c r="M25" s="241">
        <f>SUM(M26:M29)</f>
        <v>0</v>
      </c>
      <c r="N25" s="240"/>
      <c r="O25" s="240">
        <f>SUM(O26:O29)</f>
        <v>0</v>
      </c>
      <c r="P25" s="240"/>
      <c r="Q25" s="240">
        <f>SUM(Q26:Q29)</f>
        <v>0</v>
      </c>
      <c r="R25" s="241"/>
      <c r="S25" s="241"/>
      <c r="T25" s="241"/>
      <c r="U25" s="241"/>
      <c r="V25" s="241">
        <f>SUM(V26:V29)</f>
        <v>0</v>
      </c>
      <c r="W25" s="241"/>
      <c r="X25" s="241"/>
      <c r="Y25" s="241"/>
      <c r="AG25" t="s">
        <v>233</v>
      </c>
    </row>
    <row r="26" spans="1:60" outlineLevel="1" x14ac:dyDescent="0.25">
      <c r="A26" s="255">
        <v>15</v>
      </c>
      <c r="B26" s="256" t="s">
        <v>1568</v>
      </c>
      <c r="C26" s="267" t="s">
        <v>1608</v>
      </c>
      <c r="D26" s="257" t="s">
        <v>338</v>
      </c>
      <c r="E26" s="258">
        <v>80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252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496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16</v>
      </c>
      <c r="B27" s="256" t="s">
        <v>1570</v>
      </c>
      <c r="C27" s="267" t="s">
        <v>1609</v>
      </c>
      <c r="D27" s="257" t="s">
        <v>338</v>
      </c>
      <c r="E27" s="258">
        <v>80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239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453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17</v>
      </c>
      <c r="B28" s="256" t="s">
        <v>1574</v>
      </c>
      <c r="C28" s="267" t="s">
        <v>1576</v>
      </c>
      <c r="D28" s="257" t="s">
        <v>236</v>
      </c>
      <c r="E28" s="258">
        <v>6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252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496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18</v>
      </c>
      <c r="B29" s="256" t="s">
        <v>1610</v>
      </c>
      <c r="C29" s="267" t="s">
        <v>1600</v>
      </c>
      <c r="D29" s="257" t="s">
        <v>0</v>
      </c>
      <c r="E29" s="258">
        <v>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232</v>
      </c>
      <c r="B30" s="243" t="s">
        <v>113</v>
      </c>
      <c r="C30" s="264" t="s">
        <v>114</v>
      </c>
      <c r="D30" s="244"/>
      <c r="E30" s="245"/>
      <c r="F30" s="246"/>
      <c r="G30" s="247">
        <f>SUMIF(AG31:AG31,"&lt;&gt;NOR",G31:G31)</f>
        <v>0</v>
      </c>
      <c r="H30" s="241"/>
      <c r="I30" s="241">
        <f>SUM(I31:I31)</f>
        <v>0</v>
      </c>
      <c r="J30" s="241"/>
      <c r="K30" s="241">
        <f>SUM(K31:K31)</f>
        <v>0</v>
      </c>
      <c r="L30" s="241"/>
      <c r="M30" s="241">
        <f>SUM(M31:M31)</f>
        <v>0</v>
      </c>
      <c r="N30" s="240"/>
      <c r="O30" s="240">
        <f>SUM(O31:O31)</f>
        <v>0</v>
      </c>
      <c r="P30" s="240"/>
      <c r="Q30" s="240">
        <f>SUM(Q31:Q31)</f>
        <v>0</v>
      </c>
      <c r="R30" s="241"/>
      <c r="S30" s="241"/>
      <c r="T30" s="241"/>
      <c r="U30" s="241"/>
      <c r="V30" s="241">
        <f>SUM(V31:V31)</f>
        <v>0</v>
      </c>
      <c r="W30" s="241"/>
      <c r="X30" s="241"/>
      <c r="Y30" s="241"/>
      <c r="AG30" t="s">
        <v>233</v>
      </c>
    </row>
    <row r="31" spans="1:60" ht="20.399999999999999" outlineLevel="1" x14ac:dyDescent="0.25">
      <c r="A31" s="255">
        <v>19</v>
      </c>
      <c r="B31" s="256" t="s">
        <v>1611</v>
      </c>
      <c r="C31" s="267" t="s">
        <v>1612</v>
      </c>
      <c r="D31" s="257" t="s">
        <v>630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5">
      <c r="A32" s="242" t="s">
        <v>232</v>
      </c>
      <c r="B32" s="243" t="s">
        <v>115</v>
      </c>
      <c r="C32" s="264" t="s">
        <v>75</v>
      </c>
      <c r="D32" s="244"/>
      <c r="E32" s="245"/>
      <c r="F32" s="246"/>
      <c r="G32" s="247">
        <f>SUMIF(AG33:AG33,"&lt;&gt;NOR",G33:G33)</f>
        <v>0</v>
      </c>
      <c r="H32" s="241"/>
      <c r="I32" s="241">
        <f>SUM(I33:I33)</f>
        <v>0</v>
      </c>
      <c r="J32" s="241"/>
      <c r="K32" s="241">
        <f>SUM(K33:K33)</f>
        <v>0</v>
      </c>
      <c r="L32" s="241"/>
      <c r="M32" s="241">
        <f>SUM(M33:M33)</f>
        <v>0</v>
      </c>
      <c r="N32" s="240"/>
      <c r="O32" s="240">
        <f>SUM(O33:O33)</f>
        <v>0</v>
      </c>
      <c r="P32" s="240"/>
      <c r="Q32" s="240">
        <f>SUM(Q33:Q33)</f>
        <v>0</v>
      </c>
      <c r="R32" s="241"/>
      <c r="S32" s="241"/>
      <c r="T32" s="241"/>
      <c r="U32" s="241"/>
      <c r="V32" s="241">
        <f>SUM(V33:V33)</f>
        <v>0</v>
      </c>
      <c r="W32" s="241"/>
      <c r="X32" s="241"/>
      <c r="Y32" s="241"/>
      <c r="AG32" t="s">
        <v>233</v>
      </c>
    </row>
    <row r="33" spans="1:60" outlineLevel="1" x14ac:dyDescent="0.25">
      <c r="A33" s="249">
        <v>20</v>
      </c>
      <c r="B33" s="250" t="s">
        <v>1613</v>
      </c>
      <c r="C33" s="265" t="s">
        <v>75</v>
      </c>
      <c r="D33" s="251" t="s">
        <v>630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7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218</v>
      </c>
    </row>
    <row r="35" spans="1:60" x14ac:dyDescent="0.25">
      <c r="A35" s="213"/>
      <c r="B35" s="214" t="s">
        <v>31</v>
      </c>
      <c r="C35" s="275"/>
      <c r="D35" s="215"/>
      <c r="E35" s="216"/>
      <c r="F35" s="216"/>
      <c r="G35" s="248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1084</v>
      </c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17" t="s">
        <v>1085</v>
      </c>
      <c r="B38" s="217"/>
      <c r="C38" s="27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8"/>
      <c r="B39" s="219"/>
      <c r="C39" s="277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1086</v>
      </c>
    </row>
    <row r="40" spans="1:60" x14ac:dyDescent="0.25">
      <c r="A40" s="221"/>
      <c r="B40" s="222"/>
      <c r="C40" s="278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4"/>
      <c r="B43" s="225"/>
      <c r="C43" s="279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274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280"/>
      <c r="D45" s="10"/>
      <c r="AG45" t="s">
        <v>1087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S5K/5hdNCAe3jjtKqJO6Zrt/riTrWEhI/ykFJh3FvT4jZDfFmjYbSjyHtFTb+UOFj+RI2mdTm0zzF8NFXx+fDQ==" saltValue="qq/tR7kcHMpVQCPZdU8tVQ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6A011-CE35-4422-A663-20F6AD706B9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202</v>
      </c>
      <c r="C8" s="264" t="s">
        <v>203</v>
      </c>
      <c r="D8" s="244"/>
      <c r="E8" s="245"/>
      <c r="F8" s="246"/>
      <c r="G8" s="247">
        <f>SUMIF(AG9:AG10,"&lt;&gt;NOR",G9:G10)</f>
        <v>0</v>
      </c>
      <c r="H8" s="241"/>
      <c r="I8" s="241">
        <f>SUM(I9:I10)</f>
        <v>0</v>
      </c>
      <c r="J8" s="241"/>
      <c r="K8" s="241">
        <f>SUM(K9:K10)</f>
        <v>0</v>
      </c>
      <c r="L8" s="241"/>
      <c r="M8" s="241">
        <f>SUM(M9:M10)</f>
        <v>0</v>
      </c>
      <c r="N8" s="240"/>
      <c r="O8" s="240">
        <f>SUM(O9:O10)</f>
        <v>0</v>
      </c>
      <c r="P8" s="240"/>
      <c r="Q8" s="240">
        <f>SUM(Q9:Q10)</f>
        <v>0</v>
      </c>
      <c r="R8" s="241"/>
      <c r="S8" s="241"/>
      <c r="T8" s="241"/>
      <c r="U8" s="241"/>
      <c r="V8" s="241">
        <f>SUM(V9:V10)</f>
        <v>0.7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1614</v>
      </c>
      <c r="C9" s="265" t="s">
        <v>1615</v>
      </c>
      <c r="D9" s="251" t="s">
        <v>350</v>
      </c>
      <c r="E9" s="252">
        <v>1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0.7</v>
      </c>
      <c r="V9" s="231">
        <f>ROUND(E9*U9,2)</f>
        <v>0.7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71" t="s">
        <v>1616</v>
      </c>
      <c r="D10" s="262"/>
      <c r="E10" s="262"/>
      <c r="F10" s="262"/>
      <c r="G10" s="262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965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5">
      <c r="A11" s="3"/>
      <c r="B11" s="4"/>
      <c r="C11" s="274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v>15</v>
      </c>
      <c r="AF11">
        <v>21</v>
      </c>
      <c r="AG11" t="s">
        <v>218</v>
      </c>
    </row>
    <row r="12" spans="1:60" x14ac:dyDescent="0.25">
      <c r="A12" s="213"/>
      <c r="B12" s="214" t="s">
        <v>31</v>
      </c>
      <c r="C12" s="275"/>
      <c r="D12" s="215"/>
      <c r="E12" s="216"/>
      <c r="F12" s="216"/>
      <c r="G12" s="248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f>SUMIF(L7:L10,AE11,G7:G10)</f>
        <v>0</v>
      </c>
      <c r="AF12">
        <f>SUMIF(L7:L10,AF11,G7:G10)</f>
        <v>0</v>
      </c>
      <c r="AG12" t="s">
        <v>1084</v>
      </c>
    </row>
    <row r="13" spans="1:60" x14ac:dyDescent="0.25">
      <c r="A13" s="3"/>
      <c r="B13" s="4"/>
      <c r="C13" s="274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5">
      <c r="A14" s="3"/>
      <c r="B14" s="4"/>
      <c r="C14" s="274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5">
      <c r="A15" s="217" t="s">
        <v>1085</v>
      </c>
      <c r="B15" s="217"/>
      <c r="C15" s="276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60" x14ac:dyDescent="0.25">
      <c r="A16" s="218"/>
      <c r="B16" s="219"/>
      <c r="C16" s="277"/>
      <c r="D16" s="219"/>
      <c r="E16" s="219"/>
      <c r="F16" s="219"/>
      <c r="G16" s="22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G16" t="s">
        <v>1086</v>
      </c>
    </row>
    <row r="17" spans="1:33" x14ac:dyDescent="0.25">
      <c r="A17" s="221"/>
      <c r="B17" s="222"/>
      <c r="C17" s="278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221"/>
      <c r="B18" s="222"/>
      <c r="C18" s="278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21"/>
      <c r="B19" s="222"/>
      <c r="C19" s="278"/>
      <c r="D19" s="222"/>
      <c r="E19" s="222"/>
      <c r="F19" s="222"/>
      <c r="G19" s="22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24"/>
      <c r="B20" s="225"/>
      <c r="C20" s="279"/>
      <c r="D20" s="225"/>
      <c r="E20" s="225"/>
      <c r="F20" s="225"/>
      <c r="G20" s="226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C22" s="280"/>
      <c r="D22" s="10"/>
      <c r="AG22" t="s">
        <v>1087</v>
      </c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UolGm+orCEncL2nbRxvw/caDjwwSkshypyq36yKVfLouSSeZxKqY2oEJNr1pY023zJ6Px0makM8tBs2HUwRZw==" saltValue="3Gu39ZuwNBUO3kTI/qwZ/Q==" spinCount="100000" sheet="1" formatRows="0"/>
  <mergeCells count="7">
    <mergeCell ref="A1:G1"/>
    <mergeCell ref="C2:G2"/>
    <mergeCell ref="C3:G3"/>
    <mergeCell ref="C4:G4"/>
    <mergeCell ref="A15:C15"/>
    <mergeCell ref="A16:G20"/>
    <mergeCell ref="C10:G1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8D914-EE21-4878-85E4-DD99AE49C1D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172</v>
      </c>
      <c r="C8" s="264" t="s">
        <v>173</v>
      </c>
      <c r="D8" s="244"/>
      <c r="E8" s="245"/>
      <c r="F8" s="246"/>
      <c r="G8" s="247">
        <f>SUMIF(AG9:AG69,"&lt;&gt;NOR",G9:G69)</f>
        <v>0</v>
      </c>
      <c r="H8" s="241"/>
      <c r="I8" s="241">
        <f>SUM(I9:I69)</f>
        <v>0</v>
      </c>
      <c r="J8" s="241"/>
      <c r="K8" s="241">
        <f>SUM(K9:K69)</f>
        <v>0</v>
      </c>
      <c r="L8" s="241"/>
      <c r="M8" s="241">
        <f>SUM(M9:M69)</f>
        <v>0</v>
      </c>
      <c r="N8" s="240"/>
      <c r="O8" s="240">
        <f>SUM(O9:O69)</f>
        <v>0.14000000000000001</v>
      </c>
      <c r="P8" s="240"/>
      <c r="Q8" s="240">
        <f>SUM(Q9:Q69)</f>
        <v>0</v>
      </c>
      <c r="R8" s="241"/>
      <c r="S8" s="241"/>
      <c r="T8" s="241"/>
      <c r="U8" s="241"/>
      <c r="V8" s="241">
        <f>SUM(V9:V69)</f>
        <v>241.79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1617</v>
      </c>
      <c r="C9" s="267" t="s">
        <v>1618</v>
      </c>
      <c r="D9" s="257" t="s">
        <v>350</v>
      </c>
      <c r="E9" s="258">
        <v>7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1E-4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496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1619</v>
      </c>
      <c r="C10" s="267" t="s">
        <v>1620</v>
      </c>
      <c r="D10" s="257" t="s">
        <v>350</v>
      </c>
      <c r="E10" s="258">
        <v>7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1.0344</v>
      </c>
      <c r="V10" s="231">
        <f>ROUND(E10*U10,2)</f>
        <v>7.24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1124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1621</v>
      </c>
      <c r="C11" s="267" t="s">
        <v>1622</v>
      </c>
      <c r="D11" s="257" t="s">
        <v>350</v>
      </c>
      <c r="E11" s="258">
        <v>2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1E-4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252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496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1619</v>
      </c>
      <c r="C12" s="267" t="s">
        <v>1620</v>
      </c>
      <c r="D12" s="257" t="s">
        <v>350</v>
      </c>
      <c r="E12" s="258">
        <v>2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1.0344</v>
      </c>
      <c r="V12" s="231">
        <f>ROUND(E12*U12,2)</f>
        <v>2.0699999999999998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1124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1623</v>
      </c>
      <c r="C13" s="267" t="s">
        <v>1624</v>
      </c>
      <c r="D13" s="257" t="s">
        <v>350</v>
      </c>
      <c r="E13" s="258">
        <v>10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252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496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1619</v>
      </c>
      <c r="C14" s="267" t="s">
        <v>1625</v>
      </c>
      <c r="D14" s="257" t="s">
        <v>350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1.0344</v>
      </c>
      <c r="V14" s="231">
        <f>ROUND(E14*U14,2)</f>
        <v>10.34</v>
      </c>
      <c r="W14" s="231"/>
      <c r="X14" s="231" t="s">
        <v>1517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1518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1621</v>
      </c>
      <c r="C15" s="267" t="s">
        <v>1626</v>
      </c>
      <c r="D15" s="257" t="s">
        <v>350</v>
      </c>
      <c r="E15" s="258">
        <v>4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5.0000000000000002E-5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1517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1578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1627</v>
      </c>
      <c r="C16" s="267" t="s">
        <v>1628</v>
      </c>
      <c r="D16" s="257" t="s">
        <v>350</v>
      </c>
      <c r="E16" s="258">
        <v>4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237</v>
      </c>
      <c r="T16" s="231" t="s">
        <v>379</v>
      </c>
      <c r="U16" s="231">
        <v>0.52159999999999995</v>
      </c>
      <c r="V16" s="231">
        <f>ROUND(E16*U16,2)</f>
        <v>2.09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1124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1629</v>
      </c>
      <c r="C17" s="267" t="s">
        <v>1630</v>
      </c>
      <c r="D17" s="257" t="s">
        <v>350</v>
      </c>
      <c r="E17" s="258">
        <v>13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4.0000000000000003E-5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252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496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1631</v>
      </c>
      <c r="C18" s="267" t="s">
        <v>1632</v>
      </c>
      <c r="D18" s="257" t="s">
        <v>350</v>
      </c>
      <c r="E18" s="258">
        <v>13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237</v>
      </c>
      <c r="T18" s="231" t="s">
        <v>379</v>
      </c>
      <c r="U18" s="231">
        <v>0.42080000000000001</v>
      </c>
      <c r="V18" s="231">
        <f>ROUND(E18*U18,2)</f>
        <v>5.47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1124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11</v>
      </c>
      <c r="B19" s="256" t="s">
        <v>1633</v>
      </c>
      <c r="C19" s="267" t="s">
        <v>1634</v>
      </c>
      <c r="D19" s="257" t="s">
        <v>350</v>
      </c>
      <c r="E19" s="258">
        <v>32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5.0000000000000002E-5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252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496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1619</v>
      </c>
      <c r="C20" s="267" t="s">
        <v>1628</v>
      </c>
      <c r="D20" s="257" t="s">
        <v>350</v>
      </c>
      <c r="E20" s="258">
        <v>32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1.0344</v>
      </c>
      <c r="V20" s="231">
        <f>ROUND(E20*U20,2)</f>
        <v>33.1</v>
      </c>
      <c r="W20" s="231"/>
      <c r="X20" s="231" t="s">
        <v>1517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1518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1635</v>
      </c>
      <c r="C21" s="267" t="s">
        <v>1636</v>
      </c>
      <c r="D21" s="257" t="s">
        <v>350</v>
      </c>
      <c r="E21" s="258">
        <v>13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9.0000000000000006E-5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252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496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1619</v>
      </c>
      <c r="C22" s="267" t="s">
        <v>1625</v>
      </c>
      <c r="D22" s="257" t="s">
        <v>350</v>
      </c>
      <c r="E22" s="258">
        <v>13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1.0344</v>
      </c>
      <c r="V22" s="231">
        <f>ROUND(E22*U22,2)</f>
        <v>13.45</v>
      </c>
      <c r="W22" s="231"/>
      <c r="X22" s="231" t="s">
        <v>1517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1518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1637</v>
      </c>
      <c r="C23" s="267" t="s">
        <v>1638</v>
      </c>
      <c r="D23" s="257" t="s">
        <v>350</v>
      </c>
      <c r="E23" s="258">
        <v>21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2.3000000000000001E-4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252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496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1619</v>
      </c>
      <c r="C24" s="267" t="s">
        <v>1620</v>
      </c>
      <c r="D24" s="257" t="s">
        <v>350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1.0344</v>
      </c>
      <c r="V24" s="231">
        <f>ROUND(E24*U24,2)</f>
        <v>21.72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1124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1639</v>
      </c>
      <c r="C25" s="267" t="s">
        <v>1640</v>
      </c>
      <c r="D25" s="257" t="s">
        <v>350</v>
      </c>
      <c r="E25" s="258">
        <v>3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3.0000000000000001E-5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378</v>
      </c>
      <c r="T25" s="231" t="s">
        <v>379</v>
      </c>
      <c r="U25" s="231">
        <v>0</v>
      </c>
      <c r="V25" s="231">
        <f>ROUND(E25*U25,2)</f>
        <v>0</v>
      </c>
      <c r="W25" s="231"/>
      <c r="X25" s="231" t="s">
        <v>252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496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1631</v>
      </c>
      <c r="C26" s="267" t="s">
        <v>1632</v>
      </c>
      <c r="D26" s="257" t="s">
        <v>350</v>
      </c>
      <c r="E26" s="258">
        <v>3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237</v>
      </c>
      <c r="T26" s="231" t="s">
        <v>379</v>
      </c>
      <c r="U26" s="231">
        <v>0.42080000000000001</v>
      </c>
      <c r="V26" s="231">
        <f>ROUND(E26*U26,2)</f>
        <v>1.26</v>
      </c>
      <c r="W26" s="231"/>
      <c r="X26" s="231" t="s">
        <v>239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1124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1641</v>
      </c>
      <c r="C27" s="267" t="s">
        <v>1642</v>
      </c>
      <c r="D27" s="257" t="s">
        <v>350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5.0000000000000002E-5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496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1619</v>
      </c>
      <c r="C28" s="267" t="s">
        <v>1628</v>
      </c>
      <c r="D28" s="257" t="s">
        <v>350</v>
      </c>
      <c r="E28" s="258">
        <v>1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1.0344</v>
      </c>
      <c r="V28" s="231">
        <f>ROUND(E28*U28,2)</f>
        <v>1.03</v>
      </c>
      <c r="W28" s="231"/>
      <c r="X28" s="231" t="s">
        <v>1517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1518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1643</v>
      </c>
      <c r="C29" s="267" t="s">
        <v>1644</v>
      </c>
      <c r="D29" s="257" t="s">
        <v>350</v>
      </c>
      <c r="E29" s="258">
        <v>15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1.8000000000000001E-4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496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1619</v>
      </c>
      <c r="C30" s="267" t="s">
        <v>1620</v>
      </c>
      <c r="D30" s="257" t="s">
        <v>350</v>
      </c>
      <c r="E30" s="258">
        <v>15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1.0344</v>
      </c>
      <c r="V30" s="231">
        <f>ROUND(E30*U30,2)</f>
        <v>15.52</v>
      </c>
      <c r="W30" s="231"/>
      <c r="X30" s="231" t="s">
        <v>239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1124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1645</v>
      </c>
      <c r="C31" s="267" t="s">
        <v>1646</v>
      </c>
      <c r="D31" s="257" t="s">
        <v>350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6.0000000000000002E-5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496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1631</v>
      </c>
      <c r="C32" s="267" t="s">
        <v>1632</v>
      </c>
      <c r="D32" s="257" t="s">
        <v>350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237</v>
      </c>
      <c r="T32" s="231" t="s">
        <v>379</v>
      </c>
      <c r="U32" s="231">
        <v>0.42080000000000001</v>
      </c>
      <c r="V32" s="231">
        <f>ROUND(E32*U32,2)</f>
        <v>0.42</v>
      </c>
      <c r="W32" s="231"/>
      <c r="X32" s="231" t="s">
        <v>239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1124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1647</v>
      </c>
      <c r="C33" s="267" t="s">
        <v>1648</v>
      </c>
      <c r="D33" s="257" t="s">
        <v>350</v>
      </c>
      <c r="E33" s="258">
        <v>7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1.1E-4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252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496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1619</v>
      </c>
      <c r="C34" s="267" t="s">
        <v>1625</v>
      </c>
      <c r="D34" s="257" t="s">
        <v>350</v>
      </c>
      <c r="E34" s="258">
        <v>7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378</v>
      </c>
      <c r="T34" s="231" t="s">
        <v>379</v>
      </c>
      <c r="U34" s="231">
        <v>1.0344</v>
      </c>
      <c r="V34" s="231">
        <f>ROUND(E34*U34,2)</f>
        <v>7.24</v>
      </c>
      <c r="W34" s="231"/>
      <c r="X34" s="231" t="s">
        <v>1517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1518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1649</v>
      </c>
      <c r="C35" s="267" t="s">
        <v>1650</v>
      </c>
      <c r="D35" s="257" t="s">
        <v>350</v>
      </c>
      <c r="E35" s="258">
        <v>16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1.2999999999999999E-4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252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496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1619</v>
      </c>
      <c r="C36" s="267" t="s">
        <v>1625</v>
      </c>
      <c r="D36" s="257" t="s">
        <v>350</v>
      </c>
      <c r="E36" s="258">
        <v>16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1.0344</v>
      </c>
      <c r="V36" s="231">
        <f>ROUND(E36*U36,2)</f>
        <v>16.55</v>
      </c>
      <c r="W36" s="231"/>
      <c r="X36" s="231" t="s">
        <v>1517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1518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1651</v>
      </c>
      <c r="C37" s="267" t="s">
        <v>1652</v>
      </c>
      <c r="D37" s="257" t="s">
        <v>350</v>
      </c>
      <c r="E37" s="258">
        <v>3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2.4000000000000001E-4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</v>
      </c>
      <c r="V37" s="231">
        <f>ROUND(E37*U37,2)</f>
        <v>0</v>
      </c>
      <c r="W37" s="231"/>
      <c r="X37" s="231" t="s">
        <v>252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496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1619</v>
      </c>
      <c r="C38" s="267" t="s">
        <v>1620</v>
      </c>
      <c r="D38" s="257" t="s">
        <v>350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378</v>
      </c>
      <c r="T38" s="231" t="s">
        <v>379</v>
      </c>
      <c r="U38" s="231">
        <v>1.0344</v>
      </c>
      <c r="V38" s="231">
        <f>ROUND(E38*U38,2)</f>
        <v>3.1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1124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1653</v>
      </c>
      <c r="C39" s="267" t="s">
        <v>1654</v>
      </c>
      <c r="D39" s="257" t="s">
        <v>350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2.4000000000000001E-4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</v>
      </c>
      <c r="V39" s="231">
        <f>ROUND(E39*U39,2)</f>
        <v>0</v>
      </c>
      <c r="W39" s="231"/>
      <c r="X39" s="231" t="s">
        <v>252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496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1619</v>
      </c>
      <c r="C40" s="267" t="s">
        <v>1620</v>
      </c>
      <c r="D40" s="257" t="s">
        <v>350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378</v>
      </c>
      <c r="T40" s="231" t="s">
        <v>379</v>
      </c>
      <c r="U40" s="231">
        <v>1.0344</v>
      </c>
      <c r="V40" s="231">
        <f>ROUND(E40*U40,2)</f>
        <v>1.03</v>
      </c>
      <c r="W40" s="231"/>
      <c r="X40" s="231" t="s">
        <v>239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1124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1655</v>
      </c>
      <c r="C41" s="267" t="s">
        <v>1656</v>
      </c>
      <c r="D41" s="257" t="s">
        <v>350</v>
      </c>
      <c r="E41" s="258">
        <v>13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3.2000000000000003E-4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378</v>
      </c>
      <c r="T41" s="231" t="s">
        <v>379</v>
      </c>
      <c r="U41" s="231">
        <v>0</v>
      </c>
      <c r="V41" s="231">
        <f>ROUND(E41*U41,2)</f>
        <v>0</v>
      </c>
      <c r="W41" s="231"/>
      <c r="X41" s="231" t="s">
        <v>252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496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1619</v>
      </c>
      <c r="C42" s="267" t="s">
        <v>1620</v>
      </c>
      <c r="D42" s="257" t="s">
        <v>350</v>
      </c>
      <c r="E42" s="258">
        <v>13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378</v>
      </c>
      <c r="T42" s="231" t="s">
        <v>379</v>
      </c>
      <c r="U42" s="231">
        <v>1.0344</v>
      </c>
      <c r="V42" s="231">
        <f>ROUND(E42*U42,2)</f>
        <v>13.45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1124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1657</v>
      </c>
      <c r="C43" s="267" t="s">
        <v>1658</v>
      </c>
      <c r="D43" s="257" t="s">
        <v>350</v>
      </c>
      <c r="E43" s="258">
        <v>9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6.9999999999999994E-5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378</v>
      </c>
      <c r="T43" s="231" t="s">
        <v>379</v>
      </c>
      <c r="U43" s="231">
        <v>0</v>
      </c>
      <c r="V43" s="231">
        <f>ROUND(E43*U43,2)</f>
        <v>0</v>
      </c>
      <c r="W43" s="231"/>
      <c r="X43" s="231" t="s">
        <v>252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496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1619</v>
      </c>
      <c r="C44" s="267" t="s">
        <v>1628</v>
      </c>
      <c r="D44" s="257" t="s">
        <v>350</v>
      </c>
      <c r="E44" s="258">
        <v>9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378</v>
      </c>
      <c r="T44" s="231" t="s">
        <v>379</v>
      </c>
      <c r="U44" s="231">
        <v>1.0344</v>
      </c>
      <c r="V44" s="231">
        <f>ROUND(E44*U44,2)</f>
        <v>9.31</v>
      </c>
      <c r="W44" s="231"/>
      <c r="X44" s="231" t="s">
        <v>1517</v>
      </c>
      <c r="Y44" s="231" t="s">
        <v>240</v>
      </c>
      <c r="Z44" s="210"/>
      <c r="AA44" s="210"/>
      <c r="AB44" s="210"/>
      <c r="AC44" s="210"/>
      <c r="AD44" s="210"/>
      <c r="AE44" s="210"/>
      <c r="AF44" s="210"/>
      <c r="AG44" s="210" t="s">
        <v>1518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1659</v>
      </c>
      <c r="C45" s="267" t="s">
        <v>1660</v>
      </c>
      <c r="D45" s="257" t="s">
        <v>350</v>
      </c>
      <c r="E45" s="258">
        <v>7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3.8999999999999999E-4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252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496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1619</v>
      </c>
      <c r="C46" s="267" t="s">
        <v>1620</v>
      </c>
      <c r="D46" s="257" t="s">
        <v>350</v>
      </c>
      <c r="E46" s="258">
        <v>7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378</v>
      </c>
      <c r="T46" s="231" t="s">
        <v>379</v>
      </c>
      <c r="U46" s="231">
        <v>1.0344</v>
      </c>
      <c r="V46" s="231">
        <f>ROUND(E46*U46,2)</f>
        <v>7.24</v>
      </c>
      <c r="W46" s="231"/>
      <c r="X46" s="231" t="s">
        <v>239</v>
      </c>
      <c r="Y46" s="231" t="s">
        <v>240</v>
      </c>
      <c r="Z46" s="210"/>
      <c r="AA46" s="210"/>
      <c r="AB46" s="210"/>
      <c r="AC46" s="210"/>
      <c r="AD46" s="210"/>
      <c r="AE46" s="210"/>
      <c r="AF46" s="210"/>
      <c r="AG46" s="210" t="s">
        <v>1124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1661</v>
      </c>
      <c r="C47" s="267" t="s">
        <v>1662</v>
      </c>
      <c r="D47" s="257" t="s">
        <v>350</v>
      </c>
      <c r="E47" s="258">
        <v>11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3.8000000000000002E-4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378</v>
      </c>
      <c r="T47" s="231" t="s">
        <v>379</v>
      </c>
      <c r="U47" s="231">
        <v>0</v>
      </c>
      <c r="V47" s="231">
        <f>ROUND(E47*U47,2)</f>
        <v>0</v>
      </c>
      <c r="W47" s="231"/>
      <c r="X47" s="231" t="s">
        <v>252</v>
      </c>
      <c r="Y47" s="231" t="s">
        <v>240</v>
      </c>
      <c r="Z47" s="210"/>
      <c r="AA47" s="210"/>
      <c r="AB47" s="210"/>
      <c r="AC47" s="210"/>
      <c r="AD47" s="210"/>
      <c r="AE47" s="210"/>
      <c r="AF47" s="210"/>
      <c r="AG47" s="210" t="s">
        <v>496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1619</v>
      </c>
      <c r="C48" s="267" t="s">
        <v>1620</v>
      </c>
      <c r="D48" s="257" t="s">
        <v>350</v>
      </c>
      <c r="E48" s="258">
        <v>11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378</v>
      </c>
      <c r="T48" s="231" t="s">
        <v>379</v>
      </c>
      <c r="U48" s="231">
        <v>1.0344</v>
      </c>
      <c r="V48" s="231">
        <f>ROUND(E48*U48,2)</f>
        <v>11.38</v>
      </c>
      <c r="W48" s="231"/>
      <c r="X48" s="231" t="s">
        <v>239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1124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1663</v>
      </c>
      <c r="C49" s="267" t="s">
        <v>1664</v>
      </c>
      <c r="D49" s="257" t="s">
        <v>350</v>
      </c>
      <c r="E49" s="258">
        <v>11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5.9999999999999995E-4</v>
      </c>
      <c r="O49" s="230">
        <f>ROUND(E49*N49,2)</f>
        <v>0.01</v>
      </c>
      <c r="P49" s="230">
        <v>0</v>
      </c>
      <c r="Q49" s="230">
        <f>ROUND(E49*P49,2)</f>
        <v>0</v>
      </c>
      <c r="R49" s="231"/>
      <c r="S49" s="231" t="s">
        <v>378</v>
      </c>
      <c r="T49" s="231" t="s">
        <v>379</v>
      </c>
      <c r="U49" s="231">
        <v>0</v>
      </c>
      <c r="V49" s="231">
        <f>ROUND(E49*U49,2)</f>
        <v>0</v>
      </c>
      <c r="W49" s="231"/>
      <c r="X49" s="231" t="s">
        <v>252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496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1621</v>
      </c>
      <c r="C50" s="267" t="s">
        <v>1665</v>
      </c>
      <c r="D50" s="257" t="s">
        <v>350</v>
      </c>
      <c r="E50" s="258">
        <v>11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0.33</v>
      </c>
      <c r="V50" s="231">
        <f>ROUND(E50*U50,2)</f>
        <v>3.63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1124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1666</v>
      </c>
      <c r="C51" s="267" t="s">
        <v>1667</v>
      </c>
      <c r="D51" s="257" t="s">
        <v>350</v>
      </c>
      <c r="E51" s="258">
        <v>29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2.0000000000000001E-4</v>
      </c>
      <c r="O51" s="230">
        <f>ROUND(E51*N51,2)</f>
        <v>0.01</v>
      </c>
      <c r="P51" s="230">
        <v>0</v>
      </c>
      <c r="Q51" s="230">
        <f>ROUND(E51*P51,2)</f>
        <v>0</v>
      </c>
      <c r="R51" s="231"/>
      <c r="S51" s="231" t="s">
        <v>378</v>
      </c>
      <c r="T51" s="231" t="s">
        <v>379</v>
      </c>
      <c r="U51" s="231">
        <v>0</v>
      </c>
      <c r="V51" s="231">
        <f>ROUND(E51*U51,2)</f>
        <v>0</v>
      </c>
      <c r="W51" s="231"/>
      <c r="X51" s="231" t="s">
        <v>252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496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1668</v>
      </c>
      <c r="C52" s="267" t="s">
        <v>1669</v>
      </c>
      <c r="D52" s="257" t="s">
        <v>338</v>
      </c>
      <c r="E52" s="258">
        <v>29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7.2999999999999995E-2</v>
      </c>
      <c r="V52" s="231">
        <f>ROUND(E52*U52,2)</f>
        <v>2.12</v>
      </c>
      <c r="W52" s="231"/>
      <c r="X52" s="231" t="s">
        <v>239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1124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1670</v>
      </c>
      <c r="C53" s="267" t="s">
        <v>1671</v>
      </c>
      <c r="D53" s="257" t="s">
        <v>350</v>
      </c>
      <c r="E53" s="258">
        <v>34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2.9999999999999997E-4</v>
      </c>
      <c r="O53" s="230">
        <f>ROUND(E53*N53,2)</f>
        <v>0.01</v>
      </c>
      <c r="P53" s="230">
        <v>0</v>
      </c>
      <c r="Q53" s="230">
        <f>ROUND(E53*P53,2)</f>
        <v>0</v>
      </c>
      <c r="R53" s="231"/>
      <c r="S53" s="231" t="s">
        <v>378</v>
      </c>
      <c r="T53" s="231" t="s">
        <v>379</v>
      </c>
      <c r="U53" s="231">
        <v>0</v>
      </c>
      <c r="V53" s="231">
        <f>ROUND(E53*U53,2)</f>
        <v>0</v>
      </c>
      <c r="W53" s="231"/>
      <c r="X53" s="231" t="s">
        <v>252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496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1672</v>
      </c>
      <c r="C54" s="267" t="s">
        <v>1673</v>
      </c>
      <c r="D54" s="257" t="s">
        <v>338</v>
      </c>
      <c r="E54" s="258">
        <v>34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8.7999999999999995E-2</v>
      </c>
      <c r="V54" s="231">
        <f>ROUND(E54*U54,2)</f>
        <v>2.99</v>
      </c>
      <c r="W54" s="231"/>
      <c r="X54" s="231" t="s">
        <v>239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1124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1674</v>
      </c>
      <c r="C55" s="267" t="s">
        <v>1675</v>
      </c>
      <c r="D55" s="257" t="s">
        <v>350</v>
      </c>
      <c r="E55" s="258">
        <v>20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4.8000000000000001E-4</v>
      </c>
      <c r="O55" s="230">
        <f>ROUND(E55*N55,2)</f>
        <v>0.01</v>
      </c>
      <c r="P55" s="230">
        <v>0</v>
      </c>
      <c r="Q55" s="230">
        <f>ROUND(E55*P55,2)</f>
        <v>0</v>
      </c>
      <c r="R55" s="231"/>
      <c r="S55" s="231" t="s">
        <v>378</v>
      </c>
      <c r="T55" s="231" t="s">
        <v>379</v>
      </c>
      <c r="U55" s="231">
        <v>0</v>
      </c>
      <c r="V55" s="231">
        <f>ROUND(E55*U55,2)</f>
        <v>0</v>
      </c>
      <c r="W55" s="231"/>
      <c r="X55" s="231" t="s">
        <v>252</v>
      </c>
      <c r="Y55" s="231" t="s">
        <v>240</v>
      </c>
      <c r="Z55" s="210"/>
      <c r="AA55" s="210"/>
      <c r="AB55" s="210"/>
      <c r="AC55" s="210"/>
      <c r="AD55" s="210"/>
      <c r="AE55" s="210"/>
      <c r="AF55" s="210"/>
      <c r="AG55" s="210" t="s">
        <v>496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1676</v>
      </c>
      <c r="C56" s="267" t="s">
        <v>1677</v>
      </c>
      <c r="D56" s="257" t="s">
        <v>338</v>
      </c>
      <c r="E56" s="258">
        <v>20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0.12</v>
      </c>
      <c r="V56" s="231">
        <f>ROUND(E56*U56,2)</f>
        <v>2.4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1124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1678</v>
      </c>
      <c r="C57" s="267" t="s">
        <v>1679</v>
      </c>
      <c r="D57" s="257" t="s">
        <v>350</v>
      </c>
      <c r="E57" s="258">
        <v>86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1.08E-3</v>
      </c>
      <c r="O57" s="230">
        <f>ROUND(E57*N57,2)</f>
        <v>0.09</v>
      </c>
      <c r="P57" s="230">
        <v>0</v>
      </c>
      <c r="Q57" s="230">
        <f>ROUND(E57*P57,2)</f>
        <v>0</v>
      </c>
      <c r="R57" s="231"/>
      <c r="S57" s="231" t="s">
        <v>378</v>
      </c>
      <c r="T57" s="231" t="s">
        <v>379</v>
      </c>
      <c r="U57" s="231">
        <v>0</v>
      </c>
      <c r="V57" s="231">
        <f>ROUND(E57*U57,2)</f>
        <v>0</v>
      </c>
      <c r="W57" s="231"/>
      <c r="X57" s="231" t="s">
        <v>252</v>
      </c>
      <c r="Y57" s="231" t="s">
        <v>240</v>
      </c>
      <c r="Z57" s="210"/>
      <c r="AA57" s="210"/>
      <c r="AB57" s="210"/>
      <c r="AC57" s="210"/>
      <c r="AD57" s="210"/>
      <c r="AE57" s="210"/>
      <c r="AF57" s="210"/>
      <c r="AG57" s="210" t="s">
        <v>496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1680</v>
      </c>
      <c r="C58" s="267" t="s">
        <v>1681</v>
      </c>
      <c r="D58" s="257" t="s">
        <v>338</v>
      </c>
      <c r="E58" s="258">
        <v>86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0.247</v>
      </c>
      <c r="V58" s="231">
        <f>ROUND(E58*U58,2)</f>
        <v>21.24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1124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1682</v>
      </c>
      <c r="C59" s="267" t="s">
        <v>1683</v>
      </c>
      <c r="D59" s="257" t="s">
        <v>350</v>
      </c>
      <c r="E59" s="258">
        <v>12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4.8999999999999998E-4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1"/>
      <c r="S59" s="231" t="s">
        <v>378</v>
      </c>
      <c r="T59" s="231" t="s">
        <v>379</v>
      </c>
      <c r="U59" s="231">
        <v>0</v>
      </c>
      <c r="V59" s="231">
        <f>ROUND(E59*U59,2)</f>
        <v>0</v>
      </c>
      <c r="W59" s="231"/>
      <c r="X59" s="231" t="s">
        <v>252</v>
      </c>
      <c r="Y59" s="231" t="s">
        <v>240</v>
      </c>
      <c r="Z59" s="210"/>
      <c r="AA59" s="210"/>
      <c r="AB59" s="210"/>
      <c r="AC59" s="210"/>
      <c r="AD59" s="210"/>
      <c r="AE59" s="210"/>
      <c r="AF59" s="210"/>
      <c r="AG59" s="210" t="s">
        <v>496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1619</v>
      </c>
      <c r="C60" s="267" t="s">
        <v>1628</v>
      </c>
      <c r="D60" s="257" t="s">
        <v>350</v>
      </c>
      <c r="E60" s="258">
        <v>12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1.0344</v>
      </c>
      <c r="V60" s="231">
        <f>ROUND(E60*U60,2)</f>
        <v>12.41</v>
      </c>
      <c r="W60" s="231"/>
      <c r="X60" s="231" t="s">
        <v>1517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1518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55">
        <v>53</v>
      </c>
      <c r="B61" s="256" t="s">
        <v>1684</v>
      </c>
      <c r="C61" s="267" t="s">
        <v>1685</v>
      </c>
      <c r="D61" s="257" t="s">
        <v>350</v>
      </c>
      <c r="E61" s="258">
        <v>10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2.7E-4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378</v>
      </c>
      <c r="T61" s="231" t="s">
        <v>379</v>
      </c>
      <c r="U61" s="231">
        <v>0.33300000000000002</v>
      </c>
      <c r="V61" s="231">
        <f>ROUND(E61*U61,2)</f>
        <v>3.33</v>
      </c>
      <c r="W61" s="231"/>
      <c r="X61" s="231" t="s">
        <v>239</v>
      </c>
      <c r="Y61" s="231" t="s">
        <v>240</v>
      </c>
      <c r="Z61" s="210"/>
      <c r="AA61" s="210"/>
      <c r="AB61" s="210"/>
      <c r="AC61" s="210"/>
      <c r="AD61" s="210"/>
      <c r="AE61" s="210"/>
      <c r="AF61" s="210"/>
      <c r="AG61" s="210" t="s">
        <v>1124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1686</v>
      </c>
      <c r="C62" s="267" t="s">
        <v>1687</v>
      </c>
      <c r="D62" s="257" t="s">
        <v>350</v>
      </c>
      <c r="E62" s="258">
        <v>4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2.7999999999999998E-4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0.246</v>
      </c>
      <c r="V62" s="231">
        <f>ROUND(E62*U62,2)</f>
        <v>0.98</v>
      </c>
      <c r="W62" s="231"/>
      <c r="X62" s="231" t="s">
        <v>239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1124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1663</v>
      </c>
      <c r="C63" s="267" t="s">
        <v>1664</v>
      </c>
      <c r="D63" s="257" t="s">
        <v>350</v>
      </c>
      <c r="E63" s="258">
        <v>4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5.9999999999999995E-4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252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496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1621</v>
      </c>
      <c r="C64" s="267" t="s">
        <v>1665</v>
      </c>
      <c r="D64" s="257" t="s">
        <v>350</v>
      </c>
      <c r="E64" s="258">
        <v>4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378</v>
      </c>
      <c r="T64" s="231" t="s">
        <v>379</v>
      </c>
      <c r="U64" s="231">
        <v>0.33</v>
      </c>
      <c r="V64" s="231">
        <f>ROUND(E64*U64,2)</f>
        <v>1.32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1124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55">
        <v>57</v>
      </c>
      <c r="B65" s="256" t="s">
        <v>1688</v>
      </c>
      <c r="C65" s="267" t="s">
        <v>1689</v>
      </c>
      <c r="D65" s="257" t="s">
        <v>350</v>
      </c>
      <c r="E65" s="258">
        <v>1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7.5000000000000002E-4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378</v>
      </c>
      <c r="T65" s="231" t="s">
        <v>379</v>
      </c>
      <c r="U65" s="231">
        <v>0.2</v>
      </c>
      <c r="V65" s="231">
        <f>ROUND(E65*U65,2)</f>
        <v>0.2</v>
      </c>
      <c r="W65" s="231"/>
      <c r="X65" s="231" t="s">
        <v>239</v>
      </c>
      <c r="Y65" s="231" t="s">
        <v>240</v>
      </c>
      <c r="Z65" s="210"/>
      <c r="AA65" s="210"/>
      <c r="AB65" s="210"/>
      <c r="AC65" s="210"/>
      <c r="AD65" s="210"/>
      <c r="AE65" s="210"/>
      <c r="AF65" s="210"/>
      <c r="AG65" s="210" t="s">
        <v>1124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1690</v>
      </c>
      <c r="C66" s="267" t="s">
        <v>1691</v>
      </c>
      <c r="D66" s="257" t="s">
        <v>338</v>
      </c>
      <c r="E66" s="258">
        <v>170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4.8000000000000001E-2</v>
      </c>
      <c r="V66" s="231">
        <f>ROUND(E66*U66,2)</f>
        <v>8.16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1124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1692</v>
      </c>
      <c r="C67" s="267" t="s">
        <v>1693</v>
      </c>
      <c r="D67" s="257" t="s">
        <v>0</v>
      </c>
      <c r="E67" s="258">
        <v>1000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237</v>
      </c>
      <c r="T67" s="231" t="s">
        <v>379</v>
      </c>
      <c r="U67" s="231">
        <v>0</v>
      </c>
      <c r="V67" s="231">
        <f>ROUND(E67*U67,2)</f>
        <v>0</v>
      </c>
      <c r="W67" s="231"/>
      <c r="X67" s="231" t="s">
        <v>239</v>
      </c>
      <c r="Y67" s="231" t="s">
        <v>240</v>
      </c>
      <c r="Z67" s="210"/>
      <c r="AA67" s="210"/>
      <c r="AB67" s="210"/>
      <c r="AC67" s="210"/>
      <c r="AD67" s="210"/>
      <c r="AE67" s="210"/>
      <c r="AF67" s="210"/>
      <c r="AG67" s="210" t="s">
        <v>1124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378</v>
      </c>
      <c r="C68" s="267" t="s">
        <v>1694</v>
      </c>
      <c r="D68" s="257" t="s">
        <v>452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5.9999999999999995E-4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</v>
      </c>
      <c r="V68" s="231">
        <f>ROUND(E68*U68,2)</f>
        <v>0</v>
      </c>
      <c r="W68" s="231"/>
      <c r="X68" s="231" t="s">
        <v>1517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1578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378</v>
      </c>
      <c r="C69" s="267" t="s">
        <v>201</v>
      </c>
      <c r="D69" s="257" t="s">
        <v>452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5.9999999999999995E-4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378</v>
      </c>
      <c r="T69" s="231" t="s">
        <v>379</v>
      </c>
      <c r="U69" s="231">
        <v>0</v>
      </c>
      <c r="V69" s="231">
        <f>ROUND(E69*U69,2)</f>
        <v>0</v>
      </c>
      <c r="W69" s="231"/>
      <c r="X69" s="231" t="s">
        <v>1517</v>
      </c>
      <c r="Y69" s="231" t="s">
        <v>240</v>
      </c>
      <c r="Z69" s="210"/>
      <c r="AA69" s="210"/>
      <c r="AB69" s="210"/>
      <c r="AC69" s="210"/>
      <c r="AD69" s="210"/>
      <c r="AE69" s="210"/>
      <c r="AF69" s="210"/>
      <c r="AG69" s="210" t="s">
        <v>1578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42" t="s">
        <v>232</v>
      </c>
      <c r="B70" s="243" t="s">
        <v>174</v>
      </c>
      <c r="C70" s="264" t="s">
        <v>175</v>
      </c>
      <c r="D70" s="244"/>
      <c r="E70" s="245"/>
      <c r="F70" s="246"/>
      <c r="G70" s="247">
        <f>SUMIF(AG71:AG111,"&lt;&gt;NOR",G71:G111)</f>
        <v>0</v>
      </c>
      <c r="H70" s="241"/>
      <c r="I70" s="241">
        <f>SUM(I71:I111)</f>
        <v>0</v>
      </c>
      <c r="J70" s="241"/>
      <c r="K70" s="241">
        <f>SUM(K71:K111)</f>
        <v>0</v>
      </c>
      <c r="L70" s="241"/>
      <c r="M70" s="241">
        <f>SUM(M71:M111)</f>
        <v>0</v>
      </c>
      <c r="N70" s="240"/>
      <c r="O70" s="240">
        <f>SUM(O71:O111)</f>
        <v>2.3199999999999985</v>
      </c>
      <c r="P70" s="240"/>
      <c r="Q70" s="240">
        <f>SUM(Q71:Q111)</f>
        <v>0</v>
      </c>
      <c r="R70" s="241"/>
      <c r="S70" s="241"/>
      <c r="T70" s="241"/>
      <c r="U70" s="241"/>
      <c r="V70" s="241">
        <f>SUM(V71:V111)</f>
        <v>414.32000000000011</v>
      </c>
      <c r="W70" s="241"/>
      <c r="X70" s="241"/>
      <c r="Y70" s="241"/>
      <c r="AG70" t="s">
        <v>233</v>
      </c>
    </row>
    <row r="71" spans="1:60" ht="20.399999999999999" outlineLevel="1" x14ac:dyDescent="0.25">
      <c r="A71" s="255">
        <v>62</v>
      </c>
      <c r="B71" s="256" t="s">
        <v>1695</v>
      </c>
      <c r="C71" s="267" t="s">
        <v>1696</v>
      </c>
      <c r="D71" s="257" t="s">
        <v>338</v>
      </c>
      <c r="E71" s="258">
        <v>282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3.9899999999999996E-3</v>
      </c>
      <c r="O71" s="230">
        <f>ROUND(E71*N71,2)</f>
        <v>1.1299999999999999</v>
      </c>
      <c r="P71" s="230">
        <v>0</v>
      </c>
      <c r="Q71" s="230">
        <f>ROUND(E71*P71,2)</f>
        <v>0</v>
      </c>
      <c r="R71" s="231"/>
      <c r="S71" s="231" t="s">
        <v>378</v>
      </c>
      <c r="T71" s="231" t="s">
        <v>379</v>
      </c>
      <c r="U71" s="231">
        <v>0.54290000000000005</v>
      </c>
      <c r="V71" s="231">
        <f>ROUND(E71*U71,2)</f>
        <v>153.1</v>
      </c>
      <c r="W71" s="231"/>
      <c r="X71" s="231" t="s">
        <v>239</v>
      </c>
      <c r="Y71" s="231" t="s">
        <v>240</v>
      </c>
      <c r="Z71" s="210"/>
      <c r="AA71" s="210"/>
      <c r="AB71" s="210"/>
      <c r="AC71" s="210"/>
      <c r="AD71" s="210"/>
      <c r="AE71" s="210"/>
      <c r="AF71" s="210"/>
      <c r="AG71" s="210" t="s">
        <v>1124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0.399999999999999" outlineLevel="1" x14ac:dyDescent="0.25">
      <c r="A72" s="255">
        <v>63</v>
      </c>
      <c r="B72" s="256" t="s">
        <v>1697</v>
      </c>
      <c r="C72" s="267" t="s">
        <v>1698</v>
      </c>
      <c r="D72" s="257" t="s">
        <v>338</v>
      </c>
      <c r="E72" s="258">
        <v>94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5.1799999999999997E-3</v>
      </c>
      <c r="O72" s="230">
        <f>ROUND(E72*N72,2)</f>
        <v>0.49</v>
      </c>
      <c r="P72" s="230">
        <v>0</v>
      </c>
      <c r="Q72" s="230">
        <f>ROUND(E72*P72,2)</f>
        <v>0</v>
      </c>
      <c r="R72" s="231"/>
      <c r="S72" s="231" t="s">
        <v>378</v>
      </c>
      <c r="T72" s="231" t="s">
        <v>379</v>
      </c>
      <c r="U72" s="231">
        <v>0.63429999999999997</v>
      </c>
      <c r="V72" s="231">
        <f>ROUND(E72*U72,2)</f>
        <v>59.62</v>
      </c>
      <c r="W72" s="231"/>
      <c r="X72" s="231" t="s">
        <v>239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1124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55">
        <v>64</v>
      </c>
      <c r="B73" s="256" t="s">
        <v>1699</v>
      </c>
      <c r="C73" s="267" t="s">
        <v>1700</v>
      </c>
      <c r="D73" s="257" t="s">
        <v>338</v>
      </c>
      <c r="E73" s="258">
        <v>62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5.3499999999999997E-3</v>
      </c>
      <c r="O73" s="230">
        <f>ROUND(E73*N73,2)</f>
        <v>0.33</v>
      </c>
      <c r="P73" s="230">
        <v>0</v>
      </c>
      <c r="Q73" s="230">
        <f>ROUND(E73*P73,2)</f>
        <v>0</v>
      </c>
      <c r="R73" s="231"/>
      <c r="S73" s="231" t="s">
        <v>378</v>
      </c>
      <c r="T73" s="231" t="s">
        <v>379</v>
      </c>
      <c r="U73" s="231">
        <v>0.68279999999999996</v>
      </c>
      <c r="V73" s="231">
        <f>ROUND(E73*U73,2)</f>
        <v>42.33</v>
      </c>
      <c r="W73" s="231"/>
      <c r="X73" s="231" t="s">
        <v>239</v>
      </c>
      <c r="Y73" s="231" t="s">
        <v>240</v>
      </c>
      <c r="Z73" s="210"/>
      <c r="AA73" s="210"/>
      <c r="AB73" s="210"/>
      <c r="AC73" s="210"/>
      <c r="AD73" s="210"/>
      <c r="AE73" s="210"/>
      <c r="AF73" s="210"/>
      <c r="AG73" s="210" t="s">
        <v>1124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55">
        <v>65</v>
      </c>
      <c r="B74" s="256" t="s">
        <v>1701</v>
      </c>
      <c r="C74" s="267" t="s">
        <v>1702</v>
      </c>
      <c r="D74" s="257" t="s">
        <v>338</v>
      </c>
      <c r="E74" s="258">
        <v>33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5.6299999999999996E-3</v>
      </c>
      <c r="O74" s="230">
        <f>ROUND(E74*N74,2)</f>
        <v>0.19</v>
      </c>
      <c r="P74" s="230">
        <v>0</v>
      </c>
      <c r="Q74" s="230">
        <f>ROUND(E74*P74,2)</f>
        <v>0</v>
      </c>
      <c r="R74" s="231"/>
      <c r="S74" s="231" t="s">
        <v>378</v>
      </c>
      <c r="T74" s="231" t="s">
        <v>379</v>
      </c>
      <c r="U74" s="231">
        <v>0.75470000000000004</v>
      </c>
      <c r="V74" s="231">
        <f>ROUND(E74*U74,2)</f>
        <v>24.91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1124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1" x14ac:dyDescent="0.25">
      <c r="A75" s="255">
        <v>66</v>
      </c>
      <c r="B75" s="256" t="s">
        <v>1703</v>
      </c>
      <c r="C75" s="267" t="s">
        <v>1704</v>
      </c>
      <c r="D75" s="257" t="s">
        <v>338</v>
      </c>
      <c r="E75" s="258">
        <v>16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4.79E-3</v>
      </c>
      <c r="O75" s="230">
        <f>ROUND(E75*N75,2)</f>
        <v>0.08</v>
      </c>
      <c r="P75" s="230">
        <v>0</v>
      </c>
      <c r="Q75" s="230">
        <f>ROUND(E75*P75,2)</f>
        <v>0</v>
      </c>
      <c r="R75" s="231"/>
      <c r="S75" s="231" t="s">
        <v>378</v>
      </c>
      <c r="T75" s="231" t="s">
        <v>379</v>
      </c>
      <c r="U75" s="231">
        <v>1.038</v>
      </c>
      <c r="V75" s="231">
        <f>ROUND(E75*U75,2)</f>
        <v>16.61</v>
      </c>
      <c r="W75" s="231"/>
      <c r="X75" s="231" t="s">
        <v>239</v>
      </c>
      <c r="Y75" s="231" t="s">
        <v>240</v>
      </c>
      <c r="Z75" s="210"/>
      <c r="AA75" s="210"/>
      <c r="AB75" s="210"/>
      <c r="AC75" s="210"/>
      <c r="AD75" s="210"/>
      <c r="AE75" s="210"/>
      <c r="AF75" s="210"/>
      <c r="AG75" s="210" t="s">
        <v>1124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55">
        <v>67</v>
      </c>
      <c r="B76" s="256" t="s">
        <v>1705</v>
      </c>
      <c r="C76" s="267" t="s">
        <v>1706</v>
      </c>
      <c r="D76" s="257" t="s">
        <v>338</v>
      </c>
      <c r="E76" s="258">
        <v>162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4.0000000000000003E-5</v>
      </c>
      <c r="O76" s="230">
        <f>ROUND(E76*N76,2)</f>
        <v>0.01</v>
      </c>
      <c r="P76" s="230">
        <v>0</v>
      </c>
      <c r="Q76" s="230">
        <f>ROUND(E76*P76,2)</f>
        <v>0</v>
      </c>
      <c r="R76" s="231"/>
      <c r="S76" s="231" t="s">
        <v>378</v>
      </c>
      <c r="T76" s="231" t="s">
        <v>379</v>
      </c>
      <c r="U76" s="231">
        <v>0.129</v>
      </c>
      <c r="V76" s="231">
        <f>ROUND(E76*U76,2)</f>
        <v>20.9</v>
      </c>
      <c r="W76" s="231"/>
      <c r="X76" s="231" t="s">
        <v>239</v>
      </c>
      <c r="Y76" s="231" t="s">
        <v>240</v>
      </c>
      <c r="Z76" s="210"/>
      <c r="AA76" s="210"/>
      <c r="AB76" s="210"/>
      <c r="AC76" s="210"/>
      <c r="AD76" s="210"/>
      <c r="AE76" s="210"/>
      <c r="AF76" s="210"/>
      <c r="AG76" s="210" t="s">
        <v>1124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1707</v>
      </c>
      <c r="C77" s="267" t="s">
        <v>1708</v>
      </c>
      <c r="D77" s="257" t="s">
        <v>338</v>
      </c>
      <c r="E77" s="258">
        <v>15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6.0000000000000002E-5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378</v>
      </c>
      <c r="T77" s="231" t="s">
        <v>379</v>
      </c>
      <c r="U77" s="231">
        <v>0.129</v>
      </c>
      <c r="V77" s="231">
        <f>ROUND(E77*U77,2)</f>
        <v>1.94</v>
      </c>
      <c r="W77" s="231"/>
      <c r="X77" s="231" t="s">
        <v>239</v>
      </c>
      <c r="Y77" s="231" t="s">
        <v>240</v>
      </c>
      <c r="Z77" s="210"/>
      <c r="AA77" s="210"/>
      <c r="AB77" s="210"/>
      <c r="AC77" s="210"/>
      <c r="AD77" s="210"/>
      <c r="AE77" s="210"/>
      <c r="AF77" s="210"/>
      <c r="AG77" s="210" t="s">
        <v>1124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1709</v>
      </c>
      <c r="C78" s="267" t="s">
        <v>1710</v>
      </c>
      <c r="D78" s="257" t="s">
        <v>338</v>
      </c>
      <c r="E78" s="258">
        <v>26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6.0000000000000002E-5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378</v>
      </c>
      <c r="T78" s="231" t="s">
        <v>379</v>
      </c>
      <c r="U78" s="231">
        <v>0.14199999999999999</v>
      </c>
      <c r="V78" s="231">
        <f>ROUND(E78*U78,2)</f>
        <v>3.69</v>
      </c>
      <c r="W78" s="231"/>
      <c r="X78" s="231" t="s">
        <v>239</v>
      </c>
      <c r="Y78" s="231" t="s">
        <v>240</v>
      </c>
      <c r="Z78" s="210"/>
      <c r="AA78" s="210"/>
      <c r="AB78" s="210"/>
      <c r="AC78" s="210"/>
      <c r="AD78" s="210"/>
      <c r="AE78" s="210"/>
      <c r="AF78" s="210"/>
      <c r="AG78" s="210" t="s">
        <v>1124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1711</v>
      </c>
      <c r="C79" s="267" t="s">
        <v>1712</v>
      </c>
      <c r="D79" s="257" t="s">
        <v>338</v>
      </c>
      <c r="E79" s="258">
        <v>26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1.1E-4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378</v>
      </c>
      <c r="T79" s="231" t="s">
        <v>379</v>
      </c>
      <c r="U79" s="231">
        <v>0.157</v>
      </c>
      <c r="V79" s="231">
        <f>ROUND(E79*U79,2)</f>
        <v>4.08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1124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1713</v>
      </c>
      <c r="C80" s="267" t="s">
        <v>1714</v>
      </c>
      <c r="D80" s="257" t="s">
        <v>338</v>
      </c>
      <c r="E80" s="258">
        <v>16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2.0000000000000001E-4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378</v>
      </c>
      <c r="T80" s="231" t="s">
        <v>379</v>
      </c>
      <c r="U80" s="231">
        <v>0.215</v>
      </c>
      <c r="V80" s="231">
        <f>ROUND(E80*U80,2)</f>
        <v>3.44</v>
      </c>
      <c r="W80" s="231"/>
      <c r="X80" s="231" t="s">
        <v>239</v>
      </c>
      <c r="Y80" s="231" t="s">
        <v>240</v>
      </c>
      <c r="Z80" s="210"/>
      <c r="AA80" s="210"/>
      <c r="AB80" s="210"/>
      <c r="AC80" s="210"/>
      <c r="AD80" s="210"/>
      <c r="AE80" s="210"/>
      <c r="AF80" s="210"/>
      <c r="AG80" s="210" t="s">
        <v>1124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55">
        <v>72</v>
      </c>
      <c r="B81" s="256" t="s">
        <v>1715</v>
      </c>
      <c r="C81" s="267" t="s">
        <v>1716</v>
      </c>
      <c r="D81" s="257" t="s">
        <v>338</v>
      </c>
      <c r="E81" s="258">
        <v>120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6.9999999999999994E-5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0.129</v>
      </c>
      <c r="V81" s="231">
        <f>ROUND(E81*U81,2)</f>
        <v>15.48</v>
      </c>
      <c r="W81" s="231"/>
      <c r="X81" s="231" t="s">
        <v>239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1124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0.399999999999999" outlineLevel="1" x14ac:dyDescent="0.25">
      <c r="A82" s="255">
        <v>73</v>
      </c>
      <c r="B82" s="256" t="s">
        <v>1715</v>
      </c>
      <c r="C82" s="267" t="s">
        <v>1717</v>
      </c>
      <c r="D82" s="257" t="s">
        <v>338</v>
      </c>
      <c r="E82" s="258">
        <v>80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6.9999999999999994E-5</v>
      </c>
      <c r="O82" s="230">
        <f>ROUND(E82*N82,2)</f>
        <v>0.01</v>
      </c>
      <c r="P82" s="230">
        <v>0</v>
      </c>
      <c r="Q82" s="230">
        <f>ROUND(E82*P82,2)</f>
        <v>0</v>
      </c>
      <c r="R82" s="231"/>
      <c r="S82" s="231" t="s">
        <v>378</v>
      </c>
      <c r="T82" s="231" t="s">
        <v>379</v>
      </c>
      <c r="U82" s="231">
        <v>0.129</v>
      </c>
      <c r="V82" s="231">
        <f>ROUND(E82*U82,2)</f>
        <v>10.32</v>
      </c>
      <c r="W82" s="231"/>
      <c r="X82" s="231" t="s">
        <v>1517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1518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55">
        <v>74</v>
      </c>
      <c r="B83" s="256" t="s">
        <v>1718</v>
      </c>
      <c r="C83" s="267" t="s">
        <v>1719</v>
      </c>
      <c r="D83" s="257" t="s">
        <v>338</v>
      </c>
      <c r="E83" s="258">
        <v>36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1.4999999999999999E-4</v>
      </c>
      <c r="O83" s="230">
        <f>ROUND(E83*N83,2)</f>
        <v>0.01</v>
      </c>
      <c r="P83" s="230">
        <v>0</v>
      </c>
      <c r="Q83" s="230">
        <f>ROUND(E83*P83,2)</f>
        <v>0</v>
      </c>
      <c r="R83" s="231"/>
      <c r="S83" s="231" t="s">
        <v>378</v>
      </c>
      <c r="T83" s="231" t="s">
        <v>379</v>
      </c>
      <c r="U83" s="231">
        <v>0.17</v>
      </c>
      <c r="V83" s="231">
        <f>ROUND(E83*U83,2)</f>
        <v>6.12</v>
      </c>
      <c r="W83" s="231"/>
      <c r="X83" s="231" t="s">
        <v>239</v>
      </c>
      <c r="Y83" s="231" t="s">
        <v>240</v>
      </c>
      <c r="Z83" s="210"/>
      <c r="AA83" s="210"/>
      <c r="AB83" s="210"/>
      <c r="AC83" s="210"/>
      <c r="AD83" s="210"/>
      <c r="AE83" s="210"/>
      <c r="AF83" s="210"/>
      <c r="AG83" s="210" t="s">
        <v>1124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1718</v>
      </c>
      <c r="C84" s="267" t="s">
        <v>1720</v>
      </c>
      <c r="D84" s="257" t="s">
        <v>338</v>
      </c>
      <c r="E84" s="258">
        <v>8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378</v>
      </c>
      <c r="T84" s="231" t="s">
        <v>379</v>
      </c>
      <c r="U84" s="231">
        <v>0.17</v>
      </c>
      <c r="V84" s="231">
        <f>ROUND(E84*U84,2)</f>
        <v>1.36</v>
      </c>
      <c r="W84" s="231"/>
      <c r="X84" s="231" t="s">
        <v>1517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1518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55">
        <v>76</v>
      </c>
      <c r="B85" s="256" t="s">
        <v>1621</v>
      </c>
      <c r="C85" s="267" t="s">
        <v>1721</v>
      </c>
      <c r="D85" s="257" t="s">
        <v>350</v>
      </c>
      <c r="E85" s="258">
        <v>4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1.1000000000000001E-3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378</v>
      </c>
      <c r="T85" s="231" t="s">
        <v>379</v>
      </c>
      <c r="U85" s="231">
        <v>0</v>
      </c>
      <c r="V85" s="231">
        <f>ROUND(E85*U85,2)</f>
        <v>0</v>
      </c>
      <c r="W85" s="231"/>
      <c r="X85" s="231" t="s">
        <v>1517</v>
      </c>
      <c r="Y85" s="231" t="s">
        <v>240</v>
      </c>
      <c r="Z85" s="210"/>
      <c r="AA85" s="210"/>
      <c r="AB85" s="210"/>
      <c r="AC85" s="210"/>
      <c r="AD85" s="210"/>
      <c r="AE85" s="210"/>
      <c r="AF85" s="210"/>
      <c r="AG85" s="210" t="s">
        <v>1578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55">
        <v>77</v>
      </c>
      <c r="B86" s="256" t="s">
        <v>1722</v>
      </c>
      <c r="C86" s="267" t="s">
        <v>1723</v>
      </c>
      <c r="D86" s="257" t="s">
        <v>350</v>
      </c>
      <c r="E86" s="258">
        <v>4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237</v>
      </c>
      <c r="T86" s="231" t="s">
        <v>379</v>
      </c>
      <c r="U86" s="231">
        <v>5.2999999999999999E-2</v>
      </c>
      <c r="V86" s="231">
        <f>ROUND(E86*U86,2)</f>
        <v>0.21</v>
      </c>
      <c r="W86" s="231"/>
      <c r="X86" s="231" t="s">
        <v>239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1124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78</v>
      </c>
      <c r="B87" s="256" t="s">
        <v>1724</v>
      </c>
      <c r="C87" s="267" t="s">
        <v>1725</v>
      </c>
      <c r="D87" s="257" t="s">
        <v>350</v>
      </c>
      <c r="E87" s="258">
        <v>1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4.4299999999999999E-3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378</v>
      </c>
      <c r="T87" s="231" t="s">
        <v>379</v>
      </c>
      <c r="U87" s="231">
        <v>0.64100000000000001</v>
      </c>
      <c r="V87" s="231">
        <f>ROUND(E87*U87,2)</f>
        <v>0.64</v>
      </c>
      <c r="W87" s="231"/>
      <c r="X87" s="231" t="s">
        <v>239</v>
      </c>
      <c r="Y87" s="231" t="s">
        <v>240</v>
      </c>
      <c r="Z87" s="210"/>
      <c r="AA87" s="210"/>
      <c r="AB87" s="210"/>
      <c r="AC87" s="210"/>
      <c r="AD87" s="210"/>
      <c r="AE87" s="210"/>
      <c r="AF87" s="210"/>
      <c r="AG87" s="210" t="s">
        <v>1124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79</v>
      </c>
      <c r="B88" s="256" t="s">
        <v>1726</v>
      </c>
      <c r="C88" s="267" t="s">
        <v>1727</v>
      </c>
      <c r="D88" s="257" t="s">
        <v>350</v>
      </c>
      <c r="E88" s="258">
        <v>2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378</v>
      </c>
      <c r="T88" s="231" t="s">
        <v>379</v>
      </c>
      <c r="U88" s="231">
        <v>0.22700000000000001</v>
      </c>
      <c r="V88" s="231">
        <f>ROUND(E88*U88,2)</f>
        <v>0.45</v>
      </c>
      <c r="W88" s="231"/>
      <c r="X88" s="231" t="s">
        <v>239</v>
      </c>
      <c r="Y88" s="231" t="s">
        <v>240</v>
      </c>
      <c r="Z88" s="210"/>
      <c r="AA88" s="210"/>
      <c r="AB88" s="210"/>
      <c r="AC88" s="210"/>
      <c r="AD88" s="210"/>
      <c r="AE88" s="210"/>
      <c r="AF88" s="210"/>
      <c r="AG88" s="210" t="s">
        <v>1124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80</v>
      </c>
      <c r="B89" s="256" t="s">
        <v>1728</v>
      </c>
      <c r="C89" s="267" t="s">
        <v>1729</v>
      </c>
      <c r="D89" s="257" t="s">
        <v>350</v>
      </c>
      <c r="E89" s="258">
        <v>5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378</v>
      </c>
      <c r="T89" s="231" t="s">
        <v>379</v>
      </c>
      <c r="U89" s="231">
        <v>0.35099999999999998</v>
      </c>
      <c r="V89" s="231">
        <f>ROUND(E89*U89,2)</f>
        <v>1.76</v>
      </c>
      <c r="W89" s="231"/>
      <c r="X89" s="231" t="s">
        <v>239</v>
      </c>
      <c r="Y89" s="231" t="s">
        <v>240</v>
      </c>
      <c r="Z89" s="210"/>
      <c r="AA89" s="210"/>
      <c r="AB89" s="210"/>
      <c r="AC89" s="210"/>
      <c r="AD89" s="210"/>
      <c r="AE89" s="210"/>
      <c r="AF89" s="210"/>
      <c r="AG89" s="210" t="s">
        <v>1124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81</v>
      </c>
      <c r="B90" s="256" t="s">
        <v>1730</v>
      </c>
      <c r="C90" s="267" t="s">
        <v>1731</v>
      </c>
      <c r="D90" s="257" t="s">
        <v>350</v>
      </c>
      <c r="E90" s="258">
        <v>1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5.1999999999999998E-3</v>
      </c>
      <c r="O90" s="230">
        <f>ROUND(E90*N90,2)</f>
        <v>0.01</v>
      </c>
      <c r="P90" s="230">
        <v>0</v>
      </c>
      <c r="Q90" s="230">
        <f>ROUND(E90*P90,2)</f>
        <v>0</v>
      </c>
      <c r="R90" s="231"/>
      <c r="S90" s="231" t="s">
        <v>378</v>
      </c>
      <c r="T90" s="231" t="s">
        <v>379</v>
      </c>
      <c r="U90" s="231">
        <v>0.64100000000000001</v>
      </c>
      <c r="V90" s="231">
        <f>ROUND(E90*U90,2)</f>
        <v>0.64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1124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82</v>
      </c>
      <c r="B91" s="256" t="s">
        <v>1732</v>
      </c>
      <c r="C91" s="267" t="s">
        <v>1733</v>
      </c>
      <c r="D91" s="257" t="s">
        <v>452</v>
      </c>
      <c r="E91" s="258">
        <v>77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2.4000000000000001E-4</v>
      </c>
      <c r="O91" s="230">
        <f>ROUND(E91*N91,2)</f>
        <v>0.02</v>
      </c>
      <c r="P91" s="230">
        <v>0</v>
      </c>
      <c r="Q91" s="230">
        <f>ROUND(E91*P91,2)</f>
        <v>0</v>
      </c>
      <c r="R91" s="231"/>
      <c r="S91" s="231" t="s">
        <v>378</v>
      </c>
      <c r="T91" s="231" t="s">
        <v>379</v>
      </c>
      <c r="U91" s="231">
        <v>0.124</v>
      </c>
      <c r="V91" s="231">
        <f>ROUND(E91*U91,2)</f>
        <v>9.5500000000000007</v>
      </c>
      <c r="W91" s="231"/>
      <c r="X91" s="231" t="s">
        <v>239</v>
      </c>
      <c r="Y91" s="231" t="s">
        <v>240</v>
      </c>
      <c r="Z91" s="210"/>
      <c r="AA91" s="210"/>
      <c r="AB91" s="210"/>
      <c r="AC91" s="210"/>
      <c r="AD91" s="210"/>
      <c r="AE91" s="210"/>
      <c r="AF91" s="210"/>
      <c r="AG91" s="210" t="s">
        <v>1124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55">
        <v>83</v>
      </c>
      <c r="B92" s="256" t="s">
        <v>1734</v>
      </c>
      <c r="C92" s="267" t="s">
        <v>1735</v>
      </c>
      <c r="D92" s="257" t="s">
        <v>350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4.0000000000000002E-4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378</v>
      </c>
      <c r="T92" s="231" t="s">
        <v>379</v>
      </c>
      <c r="U92" s="231">
        <v>0.20699999999999999</v>
      </c>
      <c r="V92" s="231">
        <f>ROUND(E92*U92,2)</f>
        <v>0.21</v>
      </c>
      <c r="W92" s="231"/>
      <c r="X92" s="231" t="s">
        <v>239</v>
      </c>
      <c r="Y92" s="231" t="s">
        <v>240</v>
      </c>
      <c r="Z92" s="210"/>
      <c r="AA92" s="210"/>
      <c r="AB92" s="210"/>
      <c r="AC92" s="210"/>
      <c r="AD92" s="210"/>
      <c r="AE92" s="210"/>
      <c r="AF92" s="210"/>
      <c r="AG92" s="210" t="s">
        <v>1124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55">
        <v>84</v>
      </c>
      <c r="B93" s="256" t="s">
        <v>1736</v>
      </c>
      <c r="C93" s="267" t="s">
        <v>1737</v>
      </c>
      <c r="D93" s="257" t="s">
        <v>350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4.0000000000000002E-4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378</v>
      </c>
      <c r="T93" s="231" t="s">
        <v>379</v>
      </c>
      <c r="U93" s="231">
        <v>0.22700000000000001</v>
      </c>
      <c r="V93" s="231">
        <f>ROUND(E93*U93,2)</f>
        <v>0.23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1124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85</v>
      </c>
      <c r="B94" s="256" t="s">
        <v>1738</v>
      </c>
      <c r="C94" s="267" t="s">
        <v>1739</v>
      </c>
      <c r="D94" s="257" t="s">
        <v>350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8.0000000000000004E-4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378</v>
      </c>
      <c r="T94" s="231" t="s">
        <v>379</v>
      </c>
      <c r="U94" s="231">
        <v>0.35099999999999998</v>
      </c>
      <c r="V94" s="231">
        <f>ROUND(E94*U94,2)</f>
        <v>0.35</v>
      </c>
      <c r="W94" s="231"/>
      <c r="X94" s="231" t="s">
        <v>239</v>
      </c>
      <c r="Y94" s="231" t="s">
        <v>240</v>
      </c>
      <c r="Z94" s="210"/>
      <c r="AA94" s="210"/>
      <c r="AB94" s="210"/>
      <c r="AC94" s="210"/>
      <c r="AD94" s="210"/>
      <c r="AE94" s="210"/>
      <c r="AF94" s="210"/>
      <c r="AG94" s="210" t="s">
        <v>1124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86</v>
      </c>
      <c r="B95" s="256" t="s">
        <v>1740</v>
      </c>
      <c r="C95" s="267" t="s">
        <v>1741</v>
      </c>
      <c r="D95" s="257" t="s">
        <v>350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3.2000000000000002E-3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378</v>
      </c>
      <c r="T95" s="231" t="s">
        <v>379</v>
      </c>
      <c r="U95" s="231">
        <v>0.22700000000000001</v>
      </c>
      <c r="V95" s="231">
        <f>ROUND(E95*U95,2)</f>
        <v>0.23</v>
      </c>
      <c r="W95" s="231"/>
      <c r="X95" s="231" t="s">
        <v>239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1124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87</v>
      </c>
      <c r="B96" s="256" t="s">
        <v>1621</v>
      </c>
      <c r="C96" s="267" t="s">
        <v>1742</v>
      </c>
      <c r="D96" s="257" t="s">
        <v>350</v>
      </c>
      <c r="E96" s="258">
        <v>3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7.5000000000000002E-4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378</v>
      </c>
      <c r="T96" s="231" t="s">
        <v>379</v>
      </c>
      <c r="U96" s="231">
        <v>0</v>
      </c>
      <c r="V96" s="231">
        <f>ROUND(E96*U96,2)</f>
        <v>0</v>
      </c>
      <c r="W96" s="231"/>
      <c r="X96" s="231" t="s">
        <v>1517</v>
      </c>
      <c r="Y96" s="231" t="s">
        <v>240</v>
      </c>
      <c r="Z96" s="210"/>
      <c r="AA96" s="210"/>
      <c r="AB96" s="210"/>
      <c r="AC96" s="210"/>
      <c r="AD96" s="210"/>
      <c r="AE96" s="210"/>
      <c r="AF96" s="210"/>
      <c r="AG96" s="210" t="s">
        <v>1578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88</v>
      </c>
      <c r="B97" s="256" t="s">
        <v>1722</v>
      </c>
      <c r="C97" s="267" t="s">
        <v>1723</v>
      </c>
      <c r="D97" s="257" t="s">
        <v>350</v>
      </c>
      <c r="E97" s="258">
        <v>3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237</v>
      </c>
      <c r="T97" s="231" t="s">
        <v>379</v>
      </c>
      <c r="U97" s="231">
        <v>5.2999999999999999E-2</v>
      </c>
      <c r="V97" s="231">
        <f>ROUND(E97*U97,2)</f>
        <v>0.16</v>
      </c>
      <c r="W97" s="231"/>
      <c r="X97" s="231" t="s">
        <v>239</v>
      </c>
      <c r="Y97" s="231" t="s">
        <v>240</v>
      </c>
      <c r="Z97" s="210"/>
      <c r="AA97" s="210"/>
      <c r="AB97" s="210"/>
      <c r="AC97" s="210"/>
      <c r="AD97" s="210"/>
      <c r="AE97" s="210"/>
      <c r="AF97" s="210"/>
      <c r="AG97" s="210" t="s">
        <v>1124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89</v>
      </c>
      <c r="B98" s="256" t="s">
        <v>1743</v>
      </c>
      <c r="C98" s="267" t="s">
        <v>1744</v>
      </c>
      <c r="D98" s="257" t="s">
        <v>350</v>
      </c>
      <c r="E98" s="258">
        <v>3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3.3999999999999998E-3</v>
      </c>
      <c r="O98" s="230">
        <f>ROUND(E98*N98,2)</f>
        <v>0.01</v>
      </c>
      <c r="P98" s="230">
        <v>0</v>
      </c>
      <c r="Q98" s="230">
        <f>ROUND(E98*P98,2)</f>
        <v>0</v>
      </c>
      <c r="R98" s="231"/>
      <c r="S98" s="231" t="s">
        <v>378</v>
      </c>
      <c r="T98" s="231" t="s">
        <v>379</v>
      </c>
      <c r="U98" s="231">
        <v>0.78600000000000003</v>
      </c>
      <c r="V98" s="231">
        <f>ROUND(E98*U98,2)</f>
        <v>2.36</v>
      </c>
      <c r="W98" s="231"/>
      <c r="X98" s="231" t="s">
        <v>239</v>
      </c>
      <c r="Y98" s="231" t="s">
        <v>240</v>
      </c>
      <c r="Z98" s="210"/>
      <c r="AA98" s="210"/>
      <c r="AB98" s="210"/>
      <c r="AC98" s="210"/>
      <c r="AD98" s="210"/>
      <c r="AE98" s="210"/>
      <c r="AF98" s="210"/>
      <c r="AG98" s="210" t="s">
        <v>1124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90</v>
      </c>
      <c r="B99" s="256" t="s">
        <v>1621</v>
      </c>
      <c r="C99" s="267" t="s">
        <v>1745</v>
      </c>
      <c r="D99" s="257" t="s">
        <v>452</v>
      </c>
      <c r="E99" s="258">
        <v>2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9.6000000000000002E-4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0.621</v>
      </c>
      <c r="V99" s="231">
        <f>ROUND(E99*U99,2)</f>
        <v>1.24</v>
      </c>
      <c r="W99" s="231"/>
      <c r="X99" s="231" t="s">
        <v>1517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1518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91</v>
      </c>
      <c r="B100" s="256" t="s">
        <v>1621</v>
      </c>
      <c r="C100" s="267" t="s">
        <v>1746</v>
      </c>
      <c r="D100" s="257" t="s">
        <v>350</v>
      </c>
      <c r="E100" s="258">
        <v>2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1.0000000000000001E-5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378</v>
      </c>
      <c r="T100" s="231" t="s">
        <v>379</v>
      </c>
      <c r="U100" s="231">
        <v>0</v>
      </c>
      <c r="V100" s="231">
        <f>ROUND(E100*U100,2)</f>
        <v>0</v>
      </c>
      <c r="W100" s="231"/>
      <c r="X100" s="231" t="s">
        <v>1517</v>
      </c>
      <c r="Y100" s="231" t="s">
        <v>240</v>
      </c>
      <c r="Z100" s="210"/>
      <c r="AA100" s="210"/>
      <c r="AB100" s="210"/>
      <c r="AC100" s="210"/>
      <c r="AD100" s="210"/>
      <c r="AE100" s="210"/>
      <c r="AF100" s="210"/>
      <c r="AG100" s="210" t="s">
        <v>1578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92</v>
      </c>
      <c r="B101" s="256" t="s">
        <v>1621</v>
      </c>
      <c r="C101" s="267" t="s">
        <v>1747</v>
      </c>
      <c r="D101" s="257" t="s">
        <v>350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1.0000000000000001E-5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1517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1578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93</v>
      </c>
      <c r="B102" s="256" t="s">
        <v>1722</v>
      </c>
      <c r="C102" s="267" t="s">
        <v>1723</v>
      </c>
      <c r="D102" s="257" t="s">
        <v>350</v>
      </c>
      <c r="E102" s="258">
        <v>3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237</v>
      </c>
      <c r="T102" s="231" t="s">
        <v>379</v>
      </c>
      <c r="U102" s="231">
        <v>5.2999999999999999E-2</v>
      </c>
      <c r="V102" s="231">
        <f>ROUND(E102*U102,2)</f>
        <v>0.16</v>
      </c>
      <c r="W102" s="231"/>
      <c r="X102" s="231" t="s">
        <v>239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1124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55">
        <v>94</v>
      </c>
      <c r="B103" s="256" t="s">
        <v>1621</v>
      </c>
      <c r="C103" s="267" t="s">
        <v>1748</v>
      </c>
      <c r="D103" s="257" t="s">
        <v>350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1.3299999999999999E-2</v>
      </c>
      <c r="O103" s="230">
        <f>ROUND(E103*N103,2)</f>
        <v>0.01</v>
      </c>
      <c r="P103" s="230">
        <v>0</v>
      </c>
      <c r="Q103" s="230">
        <f>ROUND(E103*P103,2)</f>
        <v>0</v>
      </c>
      <c r="R103" s="231"/>
      <c r="S103" s="231" t="s">
        <v>378</v>
      </c>
      <c r="T103" s="231" t="s">
        <v>379</v>
      </c>
      <c r="U103" s="231">
        <v>0</v>
      </c>
      <c r="V103" s="231">
        <f>ROUND(E103*U103,2)</f>
        <v>0</v>
      </c>
      <c r="W103" s="231"/>
      <c r="X103" s="231" t="s">
        <v>1517</v>
      </c>
      <c r="Y103" s="231" t="s">
        <v>240</v>
      </c>
      <c r="Z103" s="210"/>
      <c r="AA103" s="210"/>
      <c r="AB103" s="210"/>
      <c r="AC103" s="210"/>
      <c r="AD103" s="210"/>
      <c r="AE103" s="210"/>
      <c r="AF103" s="210"/>
      <c r="AG103" s="210" t="s">
        <v>1578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95</v>
      </c>
      <c r="B104" s="256" t="s">
        <v>1749</v>
      </c>
      <c r="C104" s="267" t="s">
        <v>1750</v>
      </c>
      <c r="D104" s="257" t="s">
        <v>452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5.2999999999999998E-4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378</v>
      </c>
      <c r="T104" s="231" t="s">
        <v>379</v>
      </c>
      <c r="U104" s="231">
        <v>0.23899999999999999</v>
      </c>
      <c r="V104" s="231">
        <f>ROUND(E104*U104,2)</f>
        <v>0.24</v>
      </c>
      <c r="W104" s="231"/>
      <c r="X104" s="231" t="s">
        <v>239</v>
      </c>
      <c r="Y104" s="231" t="s">
        <v>240</v>
      </c>
      <c r="Z104" s="210"/>
      <c r="AA104" s="210"/>
      <c r="AB104" s="210"/>
      <c r="AC104" s="210"/>
      <c r="AD104" s="210"/>
      <c r="AE104" s="210"/>
      <c r="AF104" s="210"/>
      <c r="AG104" s="210" t="s">
        <v>1124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55">
        <v>96</v>
      </c>
      <c r="B105" s="256" t="s">
        <v>1621</v>
      </c>
      <c r="C105" s="267" t="s">
        <v>1751</v>
      </c>
      <c r="D105" s="257" t="s">
        <v>452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3.5100000000000001E-3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378</v>
      </c>
      <c r="T105" s="231" t="s">
        <v>379</v>
      </c>
      <c r="U105" s="231">
        <v>0.55000000000000004</v>
      </c>
      <c r="V105" s="231">
        <f>ROUND(E105*U105,2)</f>
        <v>0.55000000000000004</v>
      </c>
      <c r="W105" s="231"/>
      <c r="X105" s="231" t="s">
        <v>1517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1518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97</v>
      </c>
      <c r="B106" s="256" t="s">
        <v>1621</v>
      </c>
      <c r="C106" s="267" t="s">
        <v>1752</v>
      </c>
      <c r="D106" s="257" t="s">
        <v>350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3.7200000000000002E-3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378</v>
      </c>
      <c r="T106" s="231" t="s">
        <v>379</v>
      </c>
      <c r="U106" s="231">
        <v>0</v>
      </c>
      <c r="V106" s="231">
        <f>ROUND(E106*U106,2)</f>
        <v>0</v>
      </c>
      <c r="W106" s="231"/>
      <c r="X106" s="231" t="s">
        <v>1517</v>
      </c>
      <c r="Y106" s="231" t="s">
        <v>240</v>
      </c>
      <c r="Z106" s="210"/>
      <c r="AA106" s="210"/>
      <c r="AB106" s="210"/>
      <c r="AC106" s="210"/>
      <c r="AD106" s="210"/>
      <c r="AE106" s="210"/>
      <c r="AF106" s="210"/>
      <c r="AG106" s="210" t="s">
        <v>1578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98</v>
      </c>
      <c r="B107" s="256" t="s">
        <v>1722</v>
      </c>
      <c r="C107" s="267" t="s">
        <v>1723</v>
      </c>
      <c r="D107" s="257" t="s">
        <v>350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237</v>
      </c>
      <c r="T107" s="231" t="s">
        <v>379</v>
      </c>
      <c r="U107" s="231">
        <v>5.2999999999999999E-2</v>
      </c>
      <c r="V107" s="231">
        <f>ROUND(E107*U107,2)</f>
        <v>0.05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1124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55">
        <v>99</v>
      </c>
      <c r="B108" s="256" t="s">
        <v>1621</v>
      </c>
      <c r="C108" s="267" t="s">
        <v>1753</v>
      </c>
      <c r="D108" s="257" t="s">
        <v>452</v>
      </c>
      <c r="E108" s="258">
        <v>2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3.8700000000000002E-3</v>
      </c>
      <c r="O108" s="230">
        <f>ROUND(E108*N108,2)</f>
        <v>0.01</v>
      </c>
      <c r="P108" s="230">
        <v>0</v>
      </c>
      <c r="Q108" s="230">
        <f>ROUND(E108*P108,2)</f>
        <v>0</v>
      </c>
      <c r="R108" s="231"/>
      <c r="S108" s="231" t="s">
        <v>378</v>
      </c>
      <c r="T108" s="231" t="s">
        <v>379</v>
      </c>
      <c r="U108" s="231">
        <v>0.50700000000000001</v>
      </c>
      <c r="V108" s="231">
        <f>ROUND(E108*U108,2)</f>
        <v>1.01</v>
      </c>
      <c r="W108" s="231"/>
      <c r="X108" s="231" t="s">
        <v>1517</v>
      </c>
      <c r="Y108" s="231" t="s">
        <v>240</v>
      </c>
      <c r="Z108" s="210"/>
      <c r="AA108" s="210"/>
      <c r="AB108" s="210"/>
      <c r="AC108" s="210"/>
      <c r="AD108" s="210"/>
      <c r="AE108" s="210"/>
      <c r="AF108" s="210"/>
      <c r="AG108" s="210" t="s">
        <v>1518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100</v>
      </c>
      <c r="B109" s="256" t="s">
        <v>1754</v>
      </c>
      <c r="C109" s="267" t="s">
        <v>1755</v>
      </c>
      <c r="D109" s="257" t="s">
        <v>338</v>
      </c>
      <c r="E109" s="258">
        <v>490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1.0000000000000001E-5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378</v>
      </c>
      <c r="T109" s="231" t="s">
        <v>379</v>
      </c>
      <c r="U109" s="231">
        <v>6.2E-2</v>
      </c>
      <c r="V109" s="231">
        <f>ROUND(E109*U109,2)</f>
        <v>30.38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1124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101</v>
      </c>
      <c r="B110" s="256" t="s">
        <v>378</v>
      </c>
      <c r="C110" s="267" t="s">
        <v>201</v>
      </c>
      <c r="D110" s="257" t="s">
        <v>452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378</v>
      </c>
      <c r="T110" s="231" t="s">
        <v>379</v>
      </c>
      <c r="U110" s="231">
        <v>0</v>
      </c>
      <c r="V110" s="231">
        <f>ROUND(E110*U110,2)</f>
        <v>0</v>
      </c>
      <c r="W110" s="231"/>
      <c r="X110" s="231" t="s">
        <v>1517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1518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55">
        <v>102</v>
      </c>
      <c r="B111" s="256" t="s">
        <v>1621</v>
      </c>
      <c r="C111" s="267" t="s">
        <v>1756</v>
      </c>
      <c r="D111" s="257" t="s">
        <v>452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3.7200000000000002E-3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378</v>
      </c>
      <c r="T111" s="231" t="s">
        <v>379</v>
      </c>
      <c r="U111" s="231">
        <v>0</v>
      </c>
      <c r="V111" s="231">
        <f>ROUND(E111*U111,2)</f>
        <v>0</v>
      </c>
      <c r="W111" s="231"/>
      <c r="X111" s="231" t="s">
        <v>1517</v>
      </c>
      <c r="Y111" s="231" t="s">
        <v>240</v>
      </c>
      <c r="Z111" s="210"/>
      <c r="AA111" s="210"/>
      <c r="AB111" s="210"/>
      <c r="AC111" s="210"/>
      <c r="AD111" s="210"/>
      <c r="AE111" s="210"/>
      <c r="AF111" s="210"/>
      <c r="AG111" s="210" t="s">
        <v>1578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5">
      <c r="A112" s="242" t="s">
        <v>232</v>
      </c>
      <c r="B112" s="243" t="s">
        <v>176</v>
      </c>
      <c r="C112" s="264" t="s">
        <v>177</v>
      </c>
      <c r="D112" s="244"/>
      <c r="E112" s="245"/>
      <c r="F112" s="246"/>
      <c r="G112" s="247">
        <f>SUMIF(AG113:AG123,"&lt;&gt;NOR",G113:G123)</f>
        <v>0</v>
      </c>
      <c r="H112" s="241"/>
      <c r="I112" s="241">
        <f>SUM(I113:I123)</f>
        <v>0</v>
      </c>
      <c r="J112" s="241"/>
      <c r="K112" s="241">
        <f>SUM(K113:K123)</f>
        <v>0</v>
      </c>
      <c r="L112" s="241"/>
      <c r="M112" s="241">
        <f>SUM(M113:M123)</f>
        <v>0</v>
      </c>
      <c r="N112" s="240"/>
      <c r="O112" s="240">
        <f>SUM(O113:O123)</f>
        <v>1.1600000000000001</v>
      </c>
      <c r="P112" s="240"/>
      <c r="Q112" s="240">
        <f>SUM(Q113:Q123)</f>
        <v>0</v>
      </c>
      <c r="R112" s="241"/>
      <c r="S112" s="241"/>
      <c r="T112" s="241"/>
      <c r="U112" s="241"/>
      <c r="V112" s="241">
        <f>SUM(V113:V123)</f>
        <v>277.25</v>
      </c>
      <c r="W112" s="241"/>
      <c r="X112" s="241"/>
      <c r="Y112" s="241"/>
      <c r="AG112" t="s">
        <v>233</v>
      </c>
    </row>
    <row r="113" spans="1:60" outlineLevel="1" x14ac:dyDescent="0.25">
      <c r="A113" s="255">
        <v>103</v>
      </c>
      <c r="B113" s="256" t="s">
        <v>1757</v>
      </c>
      <c r="C113" s="267" t="s">
        <v>1758</v>
      </c>
      <c r="D113" s="257" t="s">
        <v>350</v>
      </c>
      <c r="E113" s="258">
        <v>14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2.998E-2</v>
      </c>
      <c r="O113" s="230">
        <f>ROUND(E113*N113,2)</f>
        <v>0.42</v>
      </c>
      <c r="P113" s="230">
        <v>0</v>
      </c>
      <c r="Q113" s="230">
        <f>ROUND(E113*P113,2)</f>
        <v>0</v>
      </c>
      <c r="R113" s="231"/>
      <c r="S113" s="231" t="s">
        <v>378</v>
      </c>
      <c r="T113" s="231" t="s">
        <v>379</v>
      </c>
      <c r="U113" s="231">
        <v>3.0671599999999999</v>
      </c>
      <c r="V113" s="231">
        <f>ROUND(E113*U113,2)</f>
        <v>42.94</v>
      </c>
      <c r="W113" s="231"/>
      <c r="X113" s="231" t="s">
        <v>1401</v>
      </c>
      <c r="Y113" s="231" t="s">
        <v>240</v>
      </c>
      <c r="Z113" s="210"/>
      <c r="AA113" s="210"/>
      <c r="AB113" s="210"/>
      <c r="AC113" s="210"/>
      <c r="AD113" s="210"/>
      <c r="AE113" s="210"/>
      <c r="AF113" s="210"/>
      <c r="AG113" s="210" t="s">
        <v>1759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104</v>
      </c>
      <c r="B114" s="256" t="s">
        <v>1760</v>
      </c>
      <c r="C114" s="267" t="s">
        <v>1761</v>
      </c>
      <c r="D114" s="257" t="s">
        <v>350</v>
      </c>
      <c r="E114" s="258">
        <v>3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3.3309999999999999E-2</v>
      </c>
      <c r="O114" s="230">
        <f>ROUND(E114*N114,2)</f>
        <v>0.1</v>
      </c>
      <c r="P114" s="230">
        <v>0</v>
      </c>
      <c r="Q114" s="230">
        <f>ROUND(E114*P114,2)</f>
        <v>0</v>
      </c>
      <c r="R114" s="231"/>
      <c r="S114" s="231" t="s">
        <v>378</v>
      </c>
      <c r="T114" s="231" t="s">
        <v>379</v>
      </c>
      <c r="U114" s="231">
        <v>3.4523999999999999</v>
      </c>
      <c r="V114" s="231">
        <f>ROUND(E114*U114,2)</f>
        <v>10.36</v>
      </c>
      <c r="W114" s="231"/>
      <c r="X114" s="231" t="s">
        <v>1401</v>
      </c>
      <c r="Y114" s="231" t="s">
        <v>240</v>
      </c>
      <c r="Z114" s="210"/>
      <c r="AA114" s="210"/>
      <c r="AB114" s="210"/>
      <c r="AC114" s="210"/>
      <c r="AD114" s="210"/>
      <c r="AE114" s="210"/>
      <c r="AF114" s="210"/>
      <c r="AG114" s="210" t="s">
        <v>1759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105</v>
      </c>
      <c r="B115" s="256" t="s">
        <v>1762</v>
      </c>
      <c r="C115" s="267" t="s">
        <v>1763</v>
      </c>
      <c r="D115" s="257" t="s">
        <v>350</v>
      </c>
      <c r="E115" s="258">
        <v>12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2.445E-2</v>
      </c>
      <c r="O115" s="230">
        <f>ROUND(E115*N115,2)</f>
        <v>0.28999999999999998</v>
      </c>
      <c r="P115" s="230">
        <v>0</v>
      </c>
      <c r="Q115" s="230">
        <f>ROUND(E115*P115,2)</f>
        <v>0</v>
      </c>
      <c r="R115" s="231"/>
      <c r="S115" s="231" t="s">
        <v>378</v>
      </c>
      <c r="T115" s="231" t="s">
        <v>379</v>
      </c>
      <c r="U115" s="231">
        <v>3.4084599999999998</v>
      </c>
      <c r="V115" s="231">
        <f>ROUND(E115*U115,2)</f>
        <v>40.9</v>
      </c>
      <c r="W115" s="231"/>
      <c r="X115" s="231" t="s">
        <v>1401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1759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106</v>
      </c>
      <c r="B116" s="256" t="s">
        <v>1764</v>
      </c>
      <c r="C116" s="267" t="s">
        <v>1765</v>
      </c>
      <c r="D116" s="257" t="s">
        <v>350</v>
      </c>
      <c r="E116" s="258">
        <v>3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3.007E-2</v>
      </c>
      <c r="O116" s="230">
        <f>ROUND(E116*N116,2)</f>
        <v>0.09</v>
      </c>
      <c r="P116" s="230">
        <v>0</v>
      </c>
      <c r="Q116" s="230">
        <f>ROUND(E116*P116,2)</f>
        <v>0</v>
      </c>
      <c r="R116" s="231"/>
      <c r="S116" s="231" t="s">
        <v>378</v>
      </c>
      <c r="T116" s="231" t="s">
        <v>379</v>
      </c>
      <c r="U116" s="231">
        <v>3.6013000000000002</v>
      </c>
      <c r="V116" s="231">
        <f>ROUND(E116*U116,2)</f>
        <v>10.8</v>
      </c>
      <c r="W116" s="231"/>
      <c r="X116" s="231" t="s">
        <v>1401</v>
      </c>
      <c r="Y116" s="231" t="s">
        <v>240</v>
      </c>
      <c r="Z116" s="210"/>
      <c r="AA116" s="210"/>
      <c r="AB116" s="210"/>
      <c r="AC116" s="210"/>
      <c r="AD116" s="210"/>
      <c r="AE116" s="210"/>
      <c r="AF116" s="210"/>
      <c r="AG116" s="210" t="s">
        <v>1759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107</v>
      </c>
      <c r="B117" s="256" t="s">
        <v>1766</v>
      </c>
      <c r="C117" s="267" t="s">
        <v>1767</v>
      </c>
      <c r="D117" s="257" t="s">
        <v>350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5.3249999999999999E-2</v>
      </c>
      <c r="O117" s="230">
        <f>ROUND(E117*N117,2)</f>
        <v>0.05</v>
      </c>
      <c r="P117" s="230">
        <v>0</v>
      </c>
      <c r="Q117" s="230">
        <f>ROUND(E117*P117,2)</f>
        <v>0</v>
      </c>
      <c r="R117" s="231"/>
      <c r="S117" s="231" t="s">
        <v>378</v>
      </c>
      <c r="T117" s="231" t="s">
        <v>379</v>
      </c>
      <c r="U117" s="231">
        <v>3.73976</v>
      </c>
      <c r="V117" s="231">
        <f>ROUND(E117*U117,2)</f>
        <v>3.74</v>
      </c>
      <c r="W117" s="231"/>
      <c r="X117" s="231" t="s">
        <v>1401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1759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108</v>
      </c>
      <c r="B118" s="256" t="s">
        <v>1768</v>
      </c>
      <c r="C118" s="267" t="s">
        <v>1769</v>
      </c>
      <c r="D118" s="257" t="s">
        <v>350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4.1790000000000001E-2</v>
      </c>
      <c r="O118" s="230">
        <f>ROUND(E118*N118,2)</f>
        <v>0.08</v>
      </c>
      <c r="P118" s="230">
        <v>0</v>
      </c>
      <c r="Q118" s="230">
        <f>ROUND(E118*P118,2)</f>
        <v>0</v>
      </c>
      <c r="R118" s="231"/>
      <c r="S118" s="231" t="s">
        <v>378</v>
      </c>
      <c r="T118" s="231" t="s">
        <v>379</v>
      </c>
      <c r="U118" s="231">
        <v>2.4207399999999999</v>
      </c>
      <c r="V118" s="231">
        <f>ROUND(E118*U118,2)</f>
        <v>4.84</v>
      </c>
      <c r="W118" s="231"/>
      <c r="X118" s="231" t="s">
        <v>1401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1759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55">
        <v>109</v>
      </c>
      <c r="B119" s="256" t="s">
        <v>1770</v>
      </c>
      <c r="C119" s="267" t="s">
        <v>1771</v>
      </c>
      <c r="D119" s="257" t="s">
        <v>350</v>
      </c>
      <c r="E119" s="258">
        <v>14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8.0000000000000002E-3</v>
      </c>
      <c r="O119" s="230">
        <f>ROUND(E119*N119,2)</f>
        <v>0.11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0</v>
      </c>
      <c r="V119" s="231">
        <f>ROUND(E119*U119,2)</f>
        <v>0</v>
      </c>
      <c r="W119" s="231"/>
      <c r="X119" s="231" t="s">
        <v>252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496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110</v>
      </c>
      <c r="B120" s="256" t="s">
        <v>1772</v>
      </c>
      <c r="C120" s="267" t="s">
        <v>1773</v>
      </c>
      <c r="D120" s="257" t="s">
        <v>350</v>
      </c>
      <c r="E120" s="258">
        <v>14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1.57E-3</v>
      </c>
      <c r="O120" s="230">
        <f>ROUND(E120*N120,2)</f>
        <v>0.02</v>
      </c>
      <c r="P120" s="230">
        <v>0</v>
      </c>
      <c r="Q120" s="230">
        <f>ROUND(E120*P120,2)</f>
        <v>0</v>
      </c>
      <c r="R120" s="231"/>
      <c r="S120" s="231" t="s">
        <v>378</v>
      </c>
      <c r="T120" s="231" t="s">
        <v>379</v>
      </c>
      <c r="U120" s="231">
        <v>8.7904699999999991</v>
      </c>
      <c r="V120" s="231">
        <f>ROUND(E120*U120,2)</f>
        <v>123.07</v>
      </c>
      <c r="W120" s="231"/>
      <c r="X120" s="231" t="s">
        <v>1401</v>
      </c>
      <c r="Y120" s="231" t="s">
        <v>240</v>
      </c>
      <c r="Z120" s="210"/>
      <c r="AA120" s="210"/>
      <c r="AB120" s="210"/>
      <c r="AC120" s="210"/>
      <c r="AD120" s="210"/>
      <c r="AE120" s="210"/>
      <c r="AF120" s="210"/>
      <c r="AG120" s="210" t="s">
        <v>1759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0.399999999999999" outlineLevel="1" x14ac:dyDescent="0.25">
      <c r="A121" s="249">
        <v>111</v>
      </c>
      <c r="B121" s="250" t="s">
        <v>1774</v>
      </c>
      <c r="C121" s="265" t="s">
        <v>1775</v>
      </c>
      <c r="D121" s="251" t="s">
        <v>452</v>
      </c>
      <c r="E121" s="252">
        <v>14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1.7000000000000001E-4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378</v>
      </c>
      <c r="T121" s="231" t="s">
        <v>379</v>
      </c>
      <c r="U121" s="231">
        <v>2.9</v>
      </c>
      <c r="V121" s="231">
        <f>ROUND(E121*U121,2)</f>
        <v>40.6</v>
      </c>
      <c r="W121" s="231"/>
      <c r="X121" s="231" t="s">
        <v>239</v>
      </c>
      <c r="Y121" s="231" t="s">
        <v>240</v>
      </c>
      <c r="Z121" s="210"/>
      <c r="AA121" s="210"/>
      <c r="AB121" s="210"/>
      <c r="AC121" s="210"/>
      <c r="AD121" s="210"/>
      <c r="AE121" s="210"/>
      <c r="AF121" s="210"/>
      <c r="AG121" s="210" t="s">
        <v>241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1077</v>
      </c>
      <c r="D122" s="233"/>
      <c r="E122" s="234"/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1776</v>
      </c>
      <c r="D123" s="233"/>
      <c r="E123" s="234">
        <v>14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5">
      <c r="A124" s="242" t="s">
        <v>232</v>
      </c>
      <c r="B124" s="243" t="s">
        <v>180</v>
      </c>
      <c r="C124" s="264" t="s">
        <v>181</v>
      </c>
      <c r="D124" s="244"/>
      <c r="E124" s="245"/>
      <c r="F124" s="246"/>
      <c r="G124" s="247">
        <f>SUMIF(AG125:AG279,"&lt;&gt;NOR",G125:G279)</f>
        <v>0</v>
      </c>
      <c r="H124" s="241"/>
      <c r="I124" s="241">
        <f>SUM(I125:I279)</f>
        <v>0</v>
      </c>
      <c r="J124" s="241"/>
      <c r="K124" s="241">
        <f>SUM(K125:K279)</f>
        <v>0</v>
      </c>
      <c r="L124" s="241"/>
      <c r="M124" s="241">
        <f>SUM(M125:M279)</f>
        <v>0</v>
      </c>
      <c r="N124" s="240"/>
      <c r="O124" s="240">
        <f>SUM(O125:O279)</f>
        <v>9.2299999999999969</v>
      </c>
      <c r="P124" s="240"/>
      <c r="Q124" s="240">
        <f>SUM(Q125:Q279)</f>
        <v>0</v>
      </c>
      <c r="R124" s="241"/>
      <c r="S124" s="241"/>
      <c r="T124" s="241"/>
      <c r="U124" s="241"/>
      <c r="V124" s="241">
        <f>SUM(V125:V279)</f>
        <v>357.46</v>
      </c>
      <c r="W124" s="241"/>
      <c r="X124" s="241"/>
      <c r="Y124" s="241"/>
      <c r="AG124" t="s">
        <v>233</v>
      </c>
    </row>
    <row r="125" spans="1:60" outlineLevel="1" x14ac:dyDescent="0.25">
      <c r="A125" s="255">
        <v>112</v>
      </c>
      <c r="B125" s="256" t="s">
        <v>378</v>
      </c>
      <c r="C125" s="267" t="s">
        <v>1777</v>
      </c>
      <c r="D125" s="257" t="s">
        <v>452</v>
      </c>
      <c r="E125" s="258">
        <v>1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378</v>
      </c>
      <c r="T125" s="231" t="s">
        <v>379</v>
      </c>
      <c r="U125" s="231">
        <v>0.35</v>
      </c>
      <c r="V125" s="231">
        <f>ROUND(E125*U125,2)</f>
        <v>0.35</v>
      </c>
      <c r="W125" s="231"/>
      <c r="X125" s="231" t="s">
        <v>1517</v>
      </c>
      <c r="Y125" s="231" t="s">
        <v>240</v>
      </c>
      <c r="Z125" s="210"/>
      <c r="AA125" s="210"/>
      <c r="AB125" s="210"/>
      <c r="AC125" s="210"/>
      <c r="AD125" s="210"/>
      <c r="AE125" s="210"/>
      <c r="AF125" s="210"/>
      <c r="AG125" s="210" t="s">
        <v>1518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49">
        <v>113</v>
      </c>
      <c r="B126" s="250" t="s">
        <v>378</v>
      </c>
      <c r="C126" s="265" t="s">
        <v>1778</v>
      </c>
      <c r="D126" s="251" t="s">
        <v>350</v>
      </c>
      <c r="E126" s="252">
        <v>1</v>
      </c>
      <c r="F126" s="253"/>
      <c r="G126" s="254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1.6E-2</v>
      </c>
      <c r="O126" s="230">
        <f>ROUND(E126*N126,2)</f>
        <v>0.02</v>
      </c>
      <c r="P126" s="230">
        <v>0</v>
      </c>
      <c r="Q126" s="230">
        <f>ROUND(E126*P126,2)</f>
        <v>0</v>
      </c>
      <c r="R126" s="231"/>
      <c r="S126" s="231" t="s">
        <v>378</v>
      </c>
      <c r="T126" s="231" t="s">
        <v>379</v>
      </c>
      <c r="U126" s="231">
        <v>0</v>
      </c>
      <c r="V126" s="231">
        <f>ROUND(E126*U126,2)</f>
        <v>0</v>
      </c>
      <c r="W126" s="231"/>
      <c r="X126" s="231" t="s">
        <v>1517</v>
      </c>
      <c r="Y126" s="231" t="s">
        <v>240</v>
      </c>
      <c r="Z126" s="210"/>
      <c r="AA126" s="210"/>
      <c r="AB126" s="210"/>
      <c r="AC126" s="210"/>
      <c r="AD126" s="210"/>
      <c r="AE126" s="210"/>
      <c r="AF126" s="210"/>
      <c r="AG126" s="210" t="s">
        <v>1578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5">
      <c r="A127" s="227"/>
      <c r="B127" s="228"/>
      <c r="C127" s="271" t="s">
        <v>1779</v>
      </c>
      <c r="D127" s="262"/>
      <c r="E127" s="262"/>
      <c r="F127" s="262"/>
      <c r="G127" s="262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965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73" t="s">
        <v>1780</v>
      </c>
      <c r="D128" s="263"/>
      <c r="E128" s="263"/>
      <c r="F128" s="263"/>
      <c r="G128" s="263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965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73" t="s">
        <v>1781</v>
      </c>
      <c r="D129" s="263"/>
      <c r="E129" s="263"/>
      <c r="F129" s="263"/>
      <c r="G129" s="263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965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73" t="s">
        <v>1782</v>
      </c>
      <c r="D130" s="263"/>
      <c r="E130" s="263"/>
      <c r="F130" s="263"/>
      <c r="G130" s="263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965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27"/>
      <c r="B131" s="228"/>
      <c r="C131" s="273" t="s">
        <v>1783</v>
      </c>
      <c r="D131" s="263"/>
      <c r="E131" s="263"/>
      <c r="F131" s="263"/>
      <c r="G131" s="263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965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73" t="s">
        <v>1784</v>
      </c>
      <c r="D132" s="263"/>
      <c r="E132" s="263"/>
      <c r="F132" s="263"/>
      <c r="G132" s="263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965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73" t="s">
        <v>1785</v>
      </c>
      <c r="D133" s="263"/>
      <c r="E133" s="263"/>
      <c r="F133" s="263"/>
      <c r="G133" s="263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965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114</v>
      </c>
      <c r="B134" s="256" t="s">
        <v>378</v>
      </c>
      <c r="C134" s="267" t="s">
        <v>1777</v>
      </c>
      <c r="D134" s="257" t="s">
        <v>452</v>
      </c>
      <c r="E134" s="258">
        <v>1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378</v>
      </c>
      <c r="T134" s="231" t="s">
        <v>379</v>
      </c>
      <c r="U134" s="231">
        <v>0.35</v>
      </c>
      <c r="V134" s="231">
        <f>ROUND(E134*U134,2)</f>
        <v>0.35</v>
      </c>
      <c r="W134" s="231"/>
      <c r="X134" s="231" t="s">
        <v>1517</v>
      </c>
      <c r="Y134" s="231" t="s">
        <v>240</v>
      </c>
      <c r="Z134" s="210"/>
      <c r="AA134" s="210"/>
      <c r="AB134" s="210"/>
      <c r="AC134" s="210"/>
      <c r="AD134" s="210"/>
      <c r="AE134" s="210"/>
      <c r="AF134" s="210"/>
      <c r="AG134" s="210" t="s">
        <v>1518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0.399999999999999" outlineLevel="1" x14ac:dyDescent="0.25">
      <c r="A135" s="249">
        <v>115</v>
      </c>
      <c r="B135" s="250" t="s">
        <v>378</v>
      </c>
      <c r="C135" s="265" t="s">
        <v>1786</v>
      </c>
      <c r="D135" s="251" t="s">
        <v>350</v>
      </c>
      <c r="E135" s="252">
        <v>1</v>
      </c>
      <c r="F135" s="253"/>
      <c r="G135" s="254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1.6E-2</v>
      </c>
      <c r="O135" s="230">
        <f>ROUND(E135*N135,2)</f>
        <v>0.02</v>
      </c>
      <c r="P135" s="230">
        <v>0</v>
      </c>
      <c r="Q135" s="230">
        <f>ROUND(E135*P135,2)</f>
        <v>0</v>
      </c>
      <c r="R135" s="231"/>
      <c r="S135" s="231" t="s">
        <v>378</v>
      </c>
      <c r="T135" s="231" t="s">
        <v>379</v>
      </c>
      <c r="U135" s="231">
        <v>0</v>
      </c>
      <c r="V135" s="231">
        <f>ROUND(E135*U135,2)</f>
        <v>0</v>
      </c>
      <c r="W135" s="231"/>
      <c r="X135" s="231" t="s">
        <v>1517</v>
      </c>
      <c r="Y135" s="231" t="s">
        <v>240</v>
      </c>
      <c r="Z135" s="210"/>
      <c r="AA135" s="210"/>
      <c r="AB135" s="210"/>
      <c r="AC135" s="210"/>
      <c r="AD135" s="210"/>
      <c r="AE135" s="210"/>
      <c r="AF135" s="210"/>
      <c r="AG135" s="210" t="s">
        <v>1578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27"/>
      <c r="B136" s="228"/>
      <c r="C136" s="271" t="s">
        <v>1787</v>
      </c>
      <c r="D136" s="262"/>
      <c r="E136" s="262"/>
      <c r="F136" s="262"/>
      <c r="G136" s="262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965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27"/>
      <c r="B137" s="228"/>
      <c r="C137" s="273" t="s">
        <v>1788</v>
      </c>
      <c r="D137" s="263"/>
      <c r="E137" s="263"/>
      <c r="F137" s="263"/>
      <c r="G137" s="263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965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 x14ac:dyDescent="0.25">
      <c r="A138" s="227"/>
      <c r="B138" s="228"/>
      <c r="C138" s="273" t="s">
        <v>1789</v>
      </c>
      <c r="D138" s="263"/>
      <c r="E138" s="263"/>
      <c r="F138" s="263"/>
      <c r="G138" s="263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965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 x14ac:dyDescent="0.25">
      <c r="A139" s="227"/>
      <c r="B139" s="228"/>
      <c r="C139" s="273" t="s">
        <v>1790</v>
      </c>
      <c r="D139" s="263"/>
      <c r="E139" s="263"/>
      <c r="F139" s="263"/>
      <c r="G139" s="263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965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73" t="s">
        <v>1791</v>
      </c>
      <c r="D140" s="263"/>
      <c r="E140" s="263"/>
      <c r="F140" s="263"/>
      <c r="G140" s="263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965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116</v>
      </c>
      <c r="B141" s="256" t="s">
        <v>378</v>
      </c>
      <c r="C141" s="267" t="s">
        <v>1777</v>
      </c>
      <c r="D141" s="257" t="s">
        <v>452</v>
      </c>
      <c r="E141" s="258">
        <v>1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378</v>
      </c>
      <c r="T141" s="231" t="s">
        <v>379</v>
      </c>
      <c r="U141" s="231">
        <v>0.35</v>
      </c>
      <c r="V141" s="231">
        <f>ROUND(E141*U141,2)</f>
        <v>0.35</v>
      </c>
      <c r="W141" s="231"/>
      <c r="X141" s="231" t="s">
        <v>1517</v>
      </c>
      <c r="Y141" s="231" t="s">
        <v>240</v>
      </c>
      <c r="Z141" s="210"/>
      <c r="AA141" s="210"/>
      <c r="AB141" s="210"/>
      <c r="AC141" s="210"/>
      <c r="AD141" s="210"/>
      <c r="AE141" s="210"/>
      <c r="AF141" s="210"/>
      <c r="AG141" s="210" t="s">
        <v>1518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0.399999999999999" outlineLevel="1" x14ac:dyDescent="0.25">
      <c r="A142" s="249">
        <v>117</v>
      </c>
      <c r="B142" s="250" t="s">
        <v>378</v>
      </c>
      <c r="C142" s="265" t="s">
        <v>1786</v>
      </c>
      <c r="D142" s="251" t="s">
        <v>350</v>
      </c>
      <c r="E142" s="252">
        <v>3</v>
      </c>
      <c r="F142" s="253"/>
      <c r="G142" s="254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1.6E-2</v>
      </c>
      <c r="O142" s="230">
        <f>ROUND(E142*N142,2)</f>
        <v>0.05</v>
      </c>
      <c r="P142" s="230">
        <v>0</v>
      </c>
      <c r="Q142" s="230">
        <f>ROUND(E142*P142,2)</f>
        <v>0</v>
      </c>
      <c r="R142" s="231"/>
      <c r="S142" s="231" t="s">
        <v>378</v>
      </c>
      <c r="T142" s="231" t="s">
        <v>379</v>
      </c>
      <c r="U142" s="231">
        <v>0</v>
      </c>
      <c r="V142" s="231">
        <f>ROUND(E142*U142,2)</f>
        <v>0</v>
      </c>
      <c r="W142" s="231"/>
      <c r="X142" s="231" t="s">
        <v>1517</v>
      </c>
      <c r="Y142" s="231" t="s">
        <v>240</v>
      </c>
      <c r="Z142" s="210"/>
      <c r="AA142" s="210"/>
      <c r="AB142" s="210"/>
      <c r="AC142" s="210"/>
      <c r="AD142" s="210"/>
      <c r="AE142" s="210"/>
      <c r="AF142" s="210"/>
      <c r="AG142" s="210" t="s">
        <v>1578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2" x14ac:dyDescent="0.25">
      <c r="A143" s="227"/>
      <c r="B143" s="228"/>
      <c r="C143" s="271" t="s">
        <v>1792</v>
      </c>
      <c r="D143" s="262"/>
      <c r="E143" s="262"/>
      <c r="F143" s="262"/>
      <c r="G143" s="262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965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73" t="s">
        <v>1793</v>
      </c>
      <c r="D144" s="263"/>
      <c r="E144" s="263"/>
      <c r="F144" s="263"/>
      <c r="G144" s="263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965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73" t="s">
        <v>1794</v>
      </c>
      <c r="D145" s="263"/>
      <c r="E145" s="263"/>
      <c r="F145" s="263"/>
      <c r="G145" s="263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965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73" t="s">
        <v>1795</v>
      </c>
      <c r="D146" s="263"/>
      <c r="E146" s="263"/>
      <c r="F146" s="263"/>
      <c r="G146" s="263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965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 x14ac:dyDescent="0.25">
      <c r="A147" s="227"/>
      <c r="B147" s="228"/>
      <c r="C147" s="273" t="s">
        <v>1796</v>
      </c>
      <c r="D147" s="263"/>
      <c r="E147" s="263"/>
      <c r="F147" s="263"/>
      <c r="G147" s="263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965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118</v>
      </c>
      <c r="B148" s="256" t="s">
        <v>378</v>
      </c>
      <c r="C148" s="267" t="s">
        <v>1797</v>
      </c>
      <c r="D148" s="257" t="s">
        <v>350</v>
      </c>
      <c r="E148" s="258">
        <v>2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1.6E-2</v>
      </c>
      <c r="O148" s="230">
        <f>ROUND(E148*N148,2)</f>
        <v>0.03</v>
      </c>
      <c r="P148" s="230">
        <v>0</v>
      </c>
      <c r="Q148" s="230">
        <f>ROUND(E148*P148,2)</f>
        <v>0</v>
      </c>
      <c r="R148" s="231"/>
      <c r="S148" s="231" t="s">
        <v>378</v>
      </c>
      <c r="T148" s="231" t="s">
        <v>379</v>
      </c>
      <c r="U148" s="231">
        <v>0</v>
      </c>
      <c r="V148" s="231">
        <f>ROUND(E148*U148,2)</f>
        <v>0</v>
      </c>
      <c r="W148" s="231"/>
      <c r="X148" s="231" t="s">
        <v>1517</v>
      </c>
      <c r="Y148" s="231" t="s">
        <v>240</v>
      </c>
      <c r="Z148" s="210"/>
      <c r="AA148" s="210"/>
      <c r="AB148" s="210"/>
      <c r="AC148" s="210"/>
      <c r="AD148" s="210"/>
      <c r="AE148" s="210"/>
      <c r="AF148" s="210"/>
      <c r="AG148" s="210" t="s">
        <v>1578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119</v>
      </c>
      <c r="B149" s="256" t="s">
        <v>378</v>
      </c>
      <c r="C149" s="267" t="s">
        <v>1798</v>
      </c>
      <c r="D149" s="257" t="s">
        <v>350</v>
      </c>
      <c r="E149" s="258">
        <v>1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1.6E-2</v>
      </c>
      <c r="O149" s="230">
        <f>ROUND(E149*N149,2)</f>
        <v>0.02</v>
      </c>
      <c r="P149" s="230">
        <v>0</v>
      </c>
      <c r="Q149" s="230">
        <f>ROUND(E149*P149,2)</f>
        <v>0</v>
      </c>
      <c r="R149" s="231"/>
      <c r="S149" s="231" t="s">
        <v>378</v>
      </c>
      <c r="T149" s="231" t="s">
        <v>379</v>
      </c>
      <c r="U149" s="231">
        <v>0</v>
      </c>
      <c r="V149" s="231">
        <f>ROUND(E149*U149,2)</f>
        <v>0</v>
      </c>
      <c r="W149" s="231"/>
      <c r="X149" s="231" t="s">
        <v>1517</v>
      </c>
      <c r="Y149" s="231" t="s">
        <v>240</v>
      </c>
      <c r="Z149" s="210"/>
      <c r="AA149" s="210"/>
      <c r="AB149" s="210"/>
      <c r="AC149" s="210"/>
      <c r="AD149" s="210"/>
      <c r="AE149" s="210"/>
      <c r="AF149" s="210"/>
      <c r="AG149" s="210" t="s">
        <v>1578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120</v>
      </c>
      <c r="B150" s="256" t="s">
        <v>378</v>
      </c>
      <c r="C150" s="267" t="s">
        <v>1799</v>
      </c>
      <c r="D150" s="257" t="s">
        <v>350</v>
      </c>
      <c r="E150" s="258">
        <v>3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1.6E-2</v>
      </c>
      <c r="O150" s="230">
        <f>ROUND(E150*N150,2)</f>
        <v>0.05</v>
      </c>
      <c r="P150" s="230">
        <v>0</v>
      </c>
      <c r="Q150" s="230">
        <f>ROUND(E150*P150,2)</f>
        <v>0</v>
      </c>
      <c r="R150" s="231"/>
      <c r="S150" s="231" t="s">
        <v>378</v>
      </c>
      <c r="T150" s="231" t="s">
        <v>379</v>
      </c>
      <c r="U150" s="231">
        <v>0</v>
      </c>
      <c r="V150" s="231">
        <f>ROUND(E150*U150,2)</f>
        <v>0</v>
      </c>
      <c r="W150" s="231"/>
      <c r="X150" s="231" t="s">
        <v>1517</v>
      </c>
      <c r="Y150" s="231" t="s">
        <v>240</v>
      </c>
      <c r="Z150" s="210"/>
      <c r="AA150" s="210"/>
      <c r="AB150" s="210"/>
      <c r="AC150" s="210"/>
      <c r="AD150" s="210"/>
      <c r="AE150" s="210"/>
      <c r="AF150" s="210"/>
      <c r="AG150" s="210" t="s">
        <v>1578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49">
        <v>121</v>
      </c>
      <c r="B151" s="250" t="s">
        <v>378</v>
      </c>
      <c r="C151" s="265" t="s">
        <v>1800</v>
      </c>
      <c r="D151" s="251" t="s">
        <v>350</v>
      </c>
      <c r="E151" s="252">
        <v>1</v>
      </c>
      <c r="F151" s="253"/>
      <c r="G151" s="254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1.6E-2</v>
      </c>
      <c r="O151" s="230">
        <f>ROUND(E151*N151,2)</f>
        <v>0.02</v>
      </c>
      <c r="P151" s="230">
        <v>0</v>
      </c>
      <c r="Q151" s="230">
        <f>ROUND(E151*P151,2)</f>
        <v>0</v>
      </c>
      <c r="R151" s="231"/>
      <c r="S151" s="231" t="s">
        <v>378</v>
      </c>
      <c r="T151" s="231" t="s">
        <v>379</v>
      </c>
      <c r="U151" s="231">
        <v>0</v>
      </c>
      <c r="V151" s="231">
        <f>ROUND(E151*U151,2)</f>
        <v>0</v>
      </c>
      <c r="W151" s="231"/>
      <c r="X151" s="231" t="s">
        <v>1517</v>
      </c>
      <c r="Y151" s="231" t="s">
        <v>240</v>
      </c>
      <c r="Z151" s="210"/>
      <c r="AA151" s="210"/>
      <c r="AB151" s="210"/>
      <c r="AC151" s="210"/>
      <c r="AD151" s="210"/>
      <c r="AE151" s="210"/>
      <c r="AF151" s="210"/>
      <c r="AG151" s="210" t="s">
        <v>1578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5">
      <c r="A152" s="227"/>
      <c r="B152" s="228"/>
      <c r="C152" s="271" t="s">
        <v>1801</v>
      </c>
      <c r="D152" s="262"/>
      <c r="E152" s="262"/>
      <c r="F152" s="262"/>
      <c r="G152" s="262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965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3" x14ac:dyDescent="0.25">
      <c r="A153" s="227"/>
      <c r="B153" s="228"/>
      <c r="C153" s="273" t="s">
        <v>1802</v>
      </c>
      <c r="D153" s="263"/>
      <c r="E153" s="263"/>
      <c r="F153" s="263"/>
      <c r="G153" s="263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965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27"/>
      <c r="B154" s="228"/>
      <c r="C154" s="273" t="s">
        <v>1803</v>
      </c>
      <c r="D154" s="263"/>
      <c r="E154" s="263"/>
      <c r="F154" s="263"/>
      <c r="G154" s="263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965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49">
        <v>122</v>
      </c>
      <c r="B155" s="250" t="s">
        <v>378</v>
      </c>
      <c r="C155" s="265" t="s">
        <v>1800</v>
      </c>
      <c r="D155" s="251" t="s">
        <v>350</v>
      </c>
      <c r="E155" s="252">
        <v>1</v>
      </c>
      <c r="F155" s="253"/>
      <c r="G155" s="254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1.6E-2</v>
      </c>
      <c r="O155" s="230">
        <f>ROUND(E155*N155,2)</f>
        <v>0.02</v>
      </c>
      <c r="P155" s="230">
        <v>0</v>
      </c>
      <c r="Q155" s="230">
        <f>ROUND(E155*P155,2)</f>
        <v>0</v>
      </c>
      <c r="R155" s="231"/>
      <c r="S155" s="231" t="s">
        <v>378</v>
      </c>
      <c r="T155" s="231" t="s">
        <v>379</v>
      </c>
      <c r="U155" s="231">
        <v>0</v>
      </c>
      <c r="V155" s="231">
        <f>ROUND(E155*U155,2)</f>
        <v>0</v>
      </c>
      <c r="W155" s="231"/>
      <c r="X155" s="231" t="s">
        <v>1517</v>
      </c>
      <c r="Y155" s="231" t="s">
        <v>240</v>
      </c>
      <c r="Z155" s="210"/>
      <c r="AA155" s="210"/>
      <c r="AB155" s="210"/>
      <c r="AC155" s="210"/>
      <c r="AD155" s="210"/>
      <c r="AE155" s="210"/>
      <c r="AF155" s="210"/>
      <c r="AG155" s="210" t="s">
        <v>1578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2" x14ac:dyDescent="0.25">
      <c r="A156" s="227"/>
      <c r="B156" s="228"/>
      <c r="C156" s="271" t="s">
        <v>1801</v>
      </c>
      <c r="D156" s="262"/>
      <c r="E156" s="262"/>
      <c r="F156" s="262"/>
      <c r="G156" s="262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965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 x14ac:dyDescent="0.25">
      <c r="A157" s="227"/>
      <c r="B157" s="228"/>
      <c r="C157" s="273" t="s">
        <v>1802</v>
      </c>
      <c r="D157" s="263"/>
      <c r="E157" s="263"/>
      <c r="F157" s="263"/>
      <c r="G157" s="263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965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 x14ac:dyDescent="0.25">
      <c r="A158" s="227"/>
      <c r="B158" s="228"/>
      <c r="C158" s="273" t="s">
        <v>1804</v>
      </c>
      <c r="D158" s="263"/>
      <c r="E158" s="263"/>
      <c r="F158" s="263"/>
      <c r="G158" s="263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965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123</v>
      </c>
      <c r="B159" s="256" t="s">
        <v>378</v>
      </c>
      <c r="C159" s="267" t="s">
        <v>1805</v>
      </c>
      <c r="D159" s="257" t="s">
        <v>452</v>
      </c>
      <c r="E159" s="258">
        <v>1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378</v>
      </c>
      <c r="T159" s="231" t="s">
        <v>379</v>
      </c>
      <c r="U159" s="231">
        <v>0.35</v>
      </c>
      <c r="V159" s="231">
        <f>ROUND(E159*U159,2)</f>
        <v>0.35</v>
      </c>
      <c r="W159" s="231"/>
      <c r="X159" s="231" t="s">
        <v>1517</v>
      </c>
      <c r="Y159" s="231" t="s">
        <v>240</v>
      </c>
      <c r="Z159" s="210"/>
      <c r="AA159" s="210"/>
      <c r="AB159" s="210"/>
      <c r="AC159" s="210"/>
      <c r="AD159" s="210"/>
      <c r="AE159" s="210"/>
      <c r="AF159" s="210"/>
      <c r="AG159" s="210" t="s">
        <v>1518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5">
      <c r="A160" s="255">
        <v>124</v>
      </c>
      <c r="B160" s="256" t="s">
        <v>378</v>
      </c>
      <c r="C160" s="267" t="s">
        <v>1777</v>
      </c>
      <c r="D160" s="257" t="s">
        <v>452</v>
      </c>
      <c r="E160" s="258">
        <v>1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378</v>
      </c>
      <c r="T160" s="231" t="s">
        <v>379</v>
      </c>
      <c r="U160" s="231">
        <v>0.35</v>
      </c>
      <c r="V160" s="231">
        <f>ROUND(E160*U160,2)</f>
        <v>0.35</v>
      </c>
      <c r="W160" s="231"/>
      <c r="X160" s="231" t="s">
        <v>1517</v>
      </c>
      <c r="Y160" s="231" t="s">
        <v>240</v>
      </c>
      <c r="Z160" s="210"/>
      <c r="AA160" s="210"/>
      <c r="AB160" s="210"/>
      <c r="AC160" s="210"/>
      <c r="AD160" s="210"/>
      <c r="AE160" s="210"/>
      <c r="AF160" s="210"/>
      <c r="AG160" s="210" t="s">
        <v>1518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5">
      <c r="A161" s="249">
        <v>125</v>
      </c>
      <c r="B161" s="250" t="s">
        <v>378</v>
      </c>
      <c r="C161" s="265" t="s">
        <v>1806</v>
      </c>
      <c r="D161" s="251" t="s">
        <v>350</v>
      </c>
      <c r="E161" s="252">
        <v>2</v>
      </c>
      <c r="F161" s="253"/>
      <c r="G161" s="254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1.6E-2</v>
      </c>
      <c r="O161" s="230">
        <f>ROUND(E161*N161,2)</f>
        <v>0.03</v>
      </c>
      <c r="P161" s="230">
        <v>0</v>
      </c>
      <c r="Q161" s="230">
        <f>ROUND(E161*P161,2)</f>
        <v>0</v>
      </c>
      <c r="R161" s="231"/>
      <c r="S161" s="231" t="s">
        <v>378</v>
      </c>
      <c r="T161" s="231" t="s">
        <v>379</v>
      </c>
      <c r="U161" s="231">
        <v>0</v>
      </c>
      <c r="V161" s="231">
        <f>ROUND(E161*U161,2)</f>
        <v>0</v>
      </c>
      <c r="W161" s="231"/>
      <c r="X161" s="231" t="s">
        <v>1517</v>
      </c>
      <c r="Y161" s="231" t="s">
        <v>240</v>
      </c>
      <c r="Z161" s="210"/>
      <c r="AA161" s="210"/>
      <c r="AB161" s="210"/>
      <c r="AC161" s="210"/>
      <c r="AD161" s="210"/>
      <c r="AE161" s="210"/>
      <c r="AF161" s="210"/>
      <c r="AG161" s="210" t="s">
        <v>1578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 x14ac:dyDescent="0.25">
      <c r="A162" s="227"/>
      <c r="B162" s="228"/>
      <c r="C162" s="271" t="s">
        <v>1807</v>
      </c>
      <c r="D162" s="262"/>
      <c r="E162" s="262"/>
      <c r="F162" s="262"/>
      <c r="G162" s="262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965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73" t="s">
        <v>1808</v>
      </c>
      <c r="D163" s="263"/>
      <c r="E163" s="263"/>
      <c r="F163" s="263"/>
      <c r="G163" s="263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965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73" t="s">
        <v>1809</v>
      </c>
      <c r="D164" s="263"/>
      <c r="E164" s="263"/>
      <c r="F164" s="263"/>
      <c r="G164" s="263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965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73" t="s">
        <v>1810</v>
      </c>
      <c r="D165" s="263"/>
      <c r="E165" s="263"/>
      <c r="F165" s="263"/>
      <c r="G165" s="263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965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73" t="s">
        <v>1781</v>
      </c>
      <c r="D166" s="263"/>
      <c r="E166" s="263"/>
      <c r="F166" s="263"/>
      <c r="G166" s="263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965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73" t="s">
        <v>1811</v>
      </c>
      <c r="D167" s="263"/>
      <c r="E167" s="263"/>
      <c r="F167" s="263"/>
      <c r="G167" s="263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965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73" t="s">
        <v>1812</v>
      </c>
      <c r="D168" s="263"/>
      <c r="E168" s="263"/>
      <c r="F168" s="263"/>
      <c r="G168" s="263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965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73" t="s">
        <v>1813</v>
      </c>
      <c r="D169" s="263"/>
      <c r="E169" s="263"/>
      <c r="F169" s="263"/>
      <c r="G169" s="263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965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73" t="s">
        <v>1814</v>
      </c>
      <c r="D170" s="263"/>
      <c r="E170" s="263"/>
      <c r="F170" s="263"/>
      <c r="G170" s="263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965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49">
        <v>126</v>
      </c>
      <c r="B171" s="250" t="s">
        <v>378</v>
      </c>
      <c r="C171" s="265" t="s">
        <v>1815</v>
      </c>
      <c r="D171" s="251" t="s">
        <v>452</v>
      </c>
      <c r="E171" s="252">
        <v>1</v>
      </c>
      <c r="F171" s="253"/>
      <c r="G171" s="254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1.6E-2</v>
      </c>
      <c r="O171" s="230">
        <f>ROUND(E171*N171,2)</f>
        <v>0.02</v>
      </c>
      <c r="P171" s="230">
        <v>0</v>
      </c>
      <c r="Q171" s="230">
        <f>ROUND(E171*P171,2)</f>
        <v>0</v>
      </c>
      <c r="R171" s="231"/>
      <c r="S171" s="231" t="s">
        <v>378</v>
      </c>
      <c r="T171" s="231" t="s">
        <v>379</v>
      </c>
      <c r="U171" s="231">
        <v>0</v>
      </c>
      <c r="V171" s="231">
        <f>ROUND(E171*U171,2)</f>
        <v>0</v>
      </c>
      <c r="W171" s="231"/>
      <c r="X171" s="231" t="s">
        <v>1517</v>
      </c>
      <c r="Y171" s="231" t="s">
        <v>240</v>
      </c>
      <c r="Z171" s="210"/>
      <c r="AA171" s="210"/>
      <c r="AB171" s="210"/>
      <c r="AC171" s="210"/>
      <c r="AD171" s="210"/>
      <c r="AE171" s="210"/>
      <c r="AF171" s="210"/>
      <c r="AG171" s="210" t="s">
        <v>1578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2" x14ac:dyDescent="0.25">
      <c r="A172" s="227"/>
      <c r="B172" s="228"/>
      <c r="C172" s="271" t="s">
        <v>1816</v>
      </c>
      <c r="D172" s="262"/>
      <c r="E172" s="262"/>
      <c r="F172" s="262"/>
      <c r="G172" s="262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965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73" t="s">
        <v>1817</v>
      </c>
      <c r="D173" s="263"/>
      <c r="E173" s="263"/>
      <c r="F173" s="263"/>
      <c r="G173" s="263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965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73" t="s">
        <v>1818</v>
      </c>
      <c r="D174" s="263"/>
      <c r="E174" s="263"/>
      <c r="F174" s="263"/>
      <c r="G174" s="263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965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127</v>
      </c>
      <c r="B175" s="256" t="s">
        <v>378</v>
      </c>
      <c r="C175" s="267" t="s">
        <v>1777</v>
      </c>
      <c r="D175" s="257" t="s">
        <v>452</v>
      </c>
      <c r="E175" s="258">
        <v>1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378</v>
      </c>
      <c r="T175" s="231" t="s">
        <v>379</v>
      </c>
      <c r="U175" s="231">
        <v>0.35</v>
      </c>
      <c r="V175" s="231">
        <f>ROUND(E175*U175,2)</f>
        <v>0.35</v>
      </c>
      <c r="W175" s="231"/>
      <c r="X175" s="231" t="s">
        <v>1517</v>
      </c>
      <c r="Y175" s="231" t="s">
        <v>240</v>
      </c>
      <c r="Z175" s="210"/>
      <c r="AA175" s="210"/>
      <c r="AB175" s="210"/>
      <c r="AC175" s="210"/>
      <c r="AD175" s="210"/>
      <c r="AE175" s="210"/>
      <c r="AF175" s="210"/>
      <c r="AG175" s="210" t="s">
        <v>1518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20.399999999999999" outlineLevel="1" x14ac:dyDescent="0.25">
      <c r="A176" s="249">
        <v>128</v>
      </c>
      <c r="B176" s="250" t="s">
        <v>378</v>
      </c>
      <c r="C176" s="265" t="s">
        <v>1819</v>
      </c>
      <c r="D176" s="251" t="s">
        <v>350</v>
      </c>
      <c r="E176" s="252">
        <v>2</v>
      </c>
      <c r="F176" s="253"/>
      <c r="G176" s="254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1.6E-2</v>
      </c>
      <c r="O176" s="230">
        <f>ROUND(E176*N176,2)</f>
        <v>0.03</v>
      </c>
      <c r="P176" s="230">
        <v>0</v>
      </c>
      <c r="Q176" s="230">
        <f>ROUND(E176*P176,2)</f>
        <v>0</v>
      </c>
      <c r="R176" s="231"/>
      <c r="S176" s="231" t="s">
        <v>378</v>
      </c>
      <c r="T176" s="231" t="s">
        <v>379</v>
      </c>
      <c r="U176" s="231">
        <v>0</v>
      </c>
      <c r="V176" s="231">
        <f>ROUND(E176*U176,2)</f>
        <v>0</v>
      </c>
      <c r="W176" s="231"/>
      <c r="X176" s="231" t="s">
        <v>1517</v>
      </c>
      <c r="Y176" s="231" t="s">
        <v>240</v>
      </c>
      <c r="Z176" s="210"/>
      <c r="AA176" s="210"/>
      <c r="AB176" s="210"/>
      <c r="AC176" s="210"/>
      <c r="AD176" s="210"/>
      <c r="AE176" s="210"/>
      <c r="AF176" s="210"/>
      <c r="AG176" s="210" t="s">
        <v>1578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5">
      <c r="A177" s="227"/>
      <c r="B177" s="228"/>
      <c r="C177" s="271" t="s">
        <v>1820</v>
      </c>
      <c r="D177" s="262"/>
      <c r="E177" s="262"/>
      <c r="F177" s="262"/>
      <c r="G177" s="262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965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73" t="s">
        <v>1821</v>
      </c>
      <c r="D178" s="263"/>
      <c r="E178" s="263"/>
      <c r="F178" s="263"/>
      <c r="G178" s="263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965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73" t="s">
        <v>1822</v>
      </c>
      <c r="D179" s="263"/>
      <c r="E179" s="263"/>
      <c r="F179" s="263"/>
      <c r="G179" s="263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965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73" t="s">
        <v>1823</v>
      </c>
      <c r="D180" s="263"/>
      <c r="E180" s="263"/>
      <c r="F180" s="263"/>
      <c r="G180" s="263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965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49">
        <v>129</v>
      </c>
      <c r="B181" s="250" t="s">
        <v>378</v>
      </c>
      <c r="C181" s="265" t="s">
        <v>1824</v>
      </c>
      <c r="D181" s="251" t="s">
        <v>350</v>
      </c>
      <c r="E181" s="252">
        <v>2</v>
      </c>
      <c r="F181" s="253"/>
      <c r="G181" s="254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1.6E-2</v>
      </c>
      <c r="O181" s="230">
        <f>ROUND(E181*N181,2)</f>
        <v>0.03</v>
      </c>
      <c r="P181" s="230">
        <v>0</v>
      </c>
      <c r="Q181" s="230">
        <f>ROUND(E181*P181,2)</f>
        <v>0</v>
      </c>
      <c r="R181" s="231"/>
      <c r="S181" s="231" t="s">
        <v>378</v>
      </c>
      <c r="T181" s="231" t="s">
        <v>379</v>
      </c>
      <c r="U181" s="231">
        <v>0</v>
      </c>
      <c r="V181" s="231">
        <f>ROUND(E181*U181,2)</f>
        <v>0</v>
      </c>
      <c r="W181" s="231"/>
      <c r="X181" s="231" t="s">
        <v>1517</v>
      </c>
      <c r="Y181" s="231" t="s">
        <v>240</v>
      </c>
      <c r="Z181" s="210"/>
      <c r="AA181" s="210"/>
      <c r="AB181" s="210"/>
      <c r="AC181" s="210"/>
      <c r="AD181" s="210"/>
      <c r="AE181" s="210"/>
      <c r="AF181" s="210"/>
      <c r="AG181" s="210" t="s">
        <v>1578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 x14ac:dyDescent="0.25">
      <c r="A182" s="227"/>
      <c r="B182" s="228"/>
      <c r="C182" s="271" t="s">
        <v>1825</v>
      </c>
      <c r="D182" s="262"/>
      <c r="E182" s="262"/>
      <c r="F182" s="262"/>
      <c r="G182" s="262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965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73" t="s">
        <v>1826</v>
      </c>
      <c r="D183" s="263"/>
      <c r="E183" s="263"/>
      <c r="F183" s="263"/>
      <c r="G183" s="263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965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73" t="s">
        <v>1827</v>
      </c>
      <c r="D184" s="263"/>
      <c r="E184" s="263"/>
      <c r="F184" s="263"/>
      <c r="G184" s="263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965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73" t="s">
        <v>1828</v>
      </c>
      <c r="D185" s="263"/>
      <c r="E185" s="263"/>
      <c r="F185" s="263"/>
      <c r="G185" s="263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965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27"/>
      <c r="B186" s="228"/>
      <c r="C186" s="273" t="s">
        <v>1829</v>
      </c>
      <c r="D186" s="263"/>
      <c r="E186" s="263"/>
      <c r="F186" s="263"/>
      <c r="G186" s="263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965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5">
      <c r="A187" s="249">
        <v>130</v>
      </c>
      <c r="B187" s="250" t="s">
        <v>378</v>
      </c>
      <c r="C187" s="265" t="s">
        <v>1830</v>
      </c>
      <c r="D187" s="251" t="s">
        <v>452</v>
      </c>
      <c r="E187" s="252">
        <v>1</v>
      </c>
      <c r="F187" s="253"/>
      <c r="G187" s="254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1.6E-2</v>
      </c>
      <c r="O187" s="230">
        <f>ROUND(E187*N187,2)</f>
        <v>0.02</v>
      </c>
      <c r="P187" s="230">
        <v>0</v>
      </c>
      <c r="Q187" s="230">
        <f>ROUND(E187*P187,2)</f>
        <v>0</v>
      </c>
      <c r="R187" s="231"/>
      <c r="S187" s="231" t="s">
        <v>378</v>
      </c>
      <c r="T187" s="231" t="s">
        <v>379</v>
      </c>
      <c r="U187" s="231">
        <v>0</v>
      </c>
      <c r="V187" s="231">
        <f>ROUND(E187*U187,2)</f>
        <v>0</v>
      </c>
      <c r="W187" s="231"/>
      <c r="X187" s="231" t="s">
        <v>1517</v>
      </c>
      <c r="Y187" s="231" t="s">
        <v>240</v>
      </c>
      <c r="Z187" s="210"/>
      <c r="AA187" s="210"/>
      <c r="AB187" s="210"/>
      <c r="AC187" s="210"/>
      <c r="AD187" s="210"/>
      <c r="AE187" s="210"/>
      <c r="AF187" s="210"/>
      <c r="AG187" s="210" t="s">
        <v>1578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2" x14ac:dyDescent="0.25">
      <c r="A188" s="227"/>
      <c r="B188" s="228"/>
      <c r="C188" s="271" t="s">
        <v>1831</v>
      </c>
      <c r="D188" s="262"/>
      <c r="E188" s="262"/>
      <c r="F188" s="262"/>
      <c r="G188" s="262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965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73" t="s">
        <v>1832</v>
      </c>
      <c r="D189" s="263"/>
      <c r="E189" s="263"/>
      <c r="F189" s="263"/>
      <c r="G189" s="263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965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0.399999999999999" outlineLevel="1" x14ac:dyDescent="0.25">
      <c r="A190" s="255">
        <v>131</v>
      </c>
      <c r="B190" s="256" t="s">
        <v>378</v>
      </c>
      <c r="C190" s="267" t="s">
        <v>1833</v>
      </c>
      <c r="D190" s="257" t="s">
        <v>350</v>
      </c>
      <c r="E190" s="258">
        <v>4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378</v>
      </c>
      <c r="T190" s="231" t="s">
        <v>379</v>
      </c>
      <c r="U190" s="231">
        <v>0.35</v>
      </c>
      <c r="V190" s="231">
        <f>ROUND(E190*U190,2)</f>
        <v>1.4</v>
      </c>
      <c r="W190" s="231"/>
      <c r="X190" s="231" t="s">
        <v>1517</v>
      </c>
      <c r="Y190" s="231" t="s">
        <v>240</v>
      </c>
      <c r="Z190" s="210"/>
      <c r="AA190" s="210"/>
      <c r="AB190" s="210"/>
      <c r="AC190" s="210"/>
      <c r="AD190" s="210"/>
      <c r="AE190" s="210"/>
      <c r="AF190" s="210"/>
      <c r="AG190" s="210" t="s">
        <v>1518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49">
        <v>132</v>
      </c>
      <c r="B191" s="250" t="s">
        <v>378</v>
      </c>
      <c r="C191" s="265" t="s">
        <v>1834</v>
      </c>
      <c r="D191" s="251" t="s">
        <v>350</v>
      </c>
      <c r="E191" s="252">
        <v>4</v>
      </c>
      <c r="F191" s="253"/>
      <c r="G191" s="254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1.6E-2</v>
      </c>
      <c r="O191" s="230">
        <f>ROUND(E191*N191,2)</f>
        <v>0.06</v>
      </c>
      <c r="P191" s="230">
        <v>0</v>
      </c>
      <c r="Q191" s="230">
        <f>ROUND(E191*P191,2)</f>
        <v>0</v>
      </c>
      <c r="R191" s="231"/>
      <c r="S191" s="231" t="s">
        <v>378</v>
      </c>
      <c r="T191" s="231" t="s">
        <v>379</v>
      </c>
      <c r="U191" s="231">
        <v>0</v>
      </c>
      <c r="V191" s="231">
        <f>ROUND(E191*U191,2)</f>
        <v>0</v>
      </c>
      <c r="W191" s="231"/>
      <c r="X191" s="231" t="s">
        <v>1517</v>
      </c>
      <c r="Y191" s="231" t="s">
        <v>240</v>
      </c>
      <c r="Z191" s="210"/>
      <c r="AA191" s="210"/>
      <c r="AB191" s="210"/>
      <c r="AC191" s="210"/>
      <c r="AD191" s="210"/>
      <c r="AE191" s="210"/>
      <c r="AF191" s="210"/>
      <c r="AG191" s="210" t="s">
        <v>1578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2" x14ac:dyDescent="0.25">
      <c r="A192" s="227"/>
      <c r="B192" s="228"/>
      <c r="C192" s="271" t="s">
        <v>1835</v>
      </c>
      <c r="D192" s="262"/>
      <c r="E192" s="262"/>
      <c r="F192" s="262"/>
      <c r="G192" s="262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965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73" t="s">
        <v>1836</v>
      </c>
      <c r="D193" s="263"/>
      <c r="E193" s="263"/>
      <c r="F193" s="263"/>
      <c r="G193" s="263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965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73" t="s">
        <v>1837</v>
      </c>
      <c r="D194" s="263"/>
      <c r="E194" s="263"/>
      <c r="F194" s="263"/>
      <c r="G194" s="263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965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0.399999999999999" outlineLevel="1" x14ac:dyDescent="0.25">
      <c r="A195" s="255">
        <v>133</v>
      </c>
      <c r="B195" s="256" t="s">
        <v>378</v>
      </c>
      <c r="C195" s="267" t="s">
        <v>1838</v>
      </c>
      <c r="D195" s="257" t="s">
        <v>350</v>
      </c>
      <c r="E195" s="258">
        <v>3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378</v>
      </c>
      <c r="T195" s="231" t="s">
        <v>379</v>
      </c>
      <c r="U195" s="231">
        <v>0.35</v>
      </c>
      <c r="V195" s="231">
        <f>ROUND(E195*U195,2)</f>
        <v>1.05</v>
      </c>
      <c r="W195" s="231"/>
      <c r="X195" s="231" t="s">
        <v>1517</v>
      </c>
      <c r="Y195" s="231" t="s">
        <v>240</v>
      </c>
      <c r="Z195" s="210"/>
      <c r="AA195" s="210"/>
      <c r="AB195" s="210"/>
      <c r="AC195" s="210"/>
      <c r="AD195" s="210"/>
      <c r="AE195" s="210"/>
      <c r="AF195" s="210"/>
      <c r="AG195" s="210" t="s">
        <v>1518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49">
        <v>134</v>
      </c>
      <c r="B196" s="250" t="s">
        <v>378</v>
      </c>
      <c r="C196" s="265" t="s">
        <v>1839</v>
      </c>
      <c r="D196" s="251" t="s">
        <v>350</v>
      </c>
      <c r="E196" s="252">
        <v>3</v>
      </c>
      <c r="F196" s="253"/>
      <c r="G196" s="254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1.6E-2</v>
      </c>
      <c r="O196" s="230">
        <f>ROUND(E196*N196,2)</f>
        <v>0.05</v>
      </c>
      <c r="P196" s="230">
        <v>0</v>
      </c>
      <c r="Q196" s="230">
        <f>ROUND(E196*P196,2)</f>
        <v>0</v>
      </c>
      <c r="R196" s="231"/>
      <c r="S196" s="231" t="s">
        <v>378</v>
      </c>
      <c r="T196" s="231" t="s">
        <v>379</v>
      </c>
      <c r="U196" s="231">
        <v>0</v>
      </c>
      <c r="V196" s="231">
        <f>ROUND(E196*U196,2)</f>
        <v>0</v>
      </c>
      <c r="W196" s="231"/>
      <c r="X196" s="231" t="s">
        <v>1517</v>
      </c>
      <c r="Y196" s="231" t="s">
        <v>240</v>
      </c>
      <c r="Z196" s="210"/>
      <c r="AA196" s="210"/>
      <c r="AB196" s="210"/>
      <c r="AC196" s="210"/>
      <c r="AD196" s="210"/>
      <c r="AE196" s="210"/>
      <c r="AF196" s="210"/>
      <c r="AG196" s="210" t="s">
        <v>1578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2" x14ac:dyDescent="0.25">
      <c r="A197" s="227"/>
      <c r="B197" s="228"/>
      <c r="C197" s="271" t="s">
        <v>1840</v>
      </c>
      <c r="D197" s="262"/>
      <c r="E197" s="262"/>
      <c r="F197" s="262"/>
      <c r="G197" s="262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965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73" t="s">
        <v>1841</v>
      </c>
      <c r="D198" s="263"/>
      <c r="E198" s="263"/>
      <c r="F198" s="263"/>
      <c r="G198" s="263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965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135</v>
      </c>
      <c r="B199" s="256" t="s">
        <v>378</v>
      </c>
      <c r="C199" s="267" t="s">
        <v>1842</v>
      </c>
      <c r="D199" s="257" t="s">
        <v>452</v>
      </c>
      <c r="E199" s="258">
        <v>1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378</v>
      </c>
      <c r="T199" s="231" t="s">
        <v>379</v>
      </c>
      <c r="U199" s="231">
        <v>0.35</v>
      </c>
      <c r="V199" s="231">
        <f>ROUND(E199*U199,2)</f>
        <v>0.35</v>
      </c>
      <c r="W199" s="231"/>
      <c r="X199" s="231" t="s">
        <v>1517</v>
      </c>
      <c r="Y199" s="231" t="s">
        <v>240</v>
      </c>
      <c r="Z199" s="210"/>
      <c r="AA199" s="210"/>
      <c r="AB199" s="210"/>
      <c r="AC199" s="210"/>
      <c r="AD199" s="210"/>
      <c r="AE199" s="210"/>
      <c r="AF199" s="210"/>
      <c r="AG199" s="210" t="s">
        <v>1518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0.399999999999999" outlineLevel="1" x14ac:dyDescent="0.25">
      <c r="A200" s="249">
        <v>136</v>
      </c>
      <c r="B200" s="250" t="s">
        <v>378</v>
      </c>
      <c r="C200" s="265" t="s">
        <v>1843</v>
      </c>
      <c r="D200" s="251" t="s">
        <v>350</v>
      </c>
      <c r="E200" s="252">
        <v>3</v>
      </c>
      <c r="F200" s="253"/>
      <c r="G200" s="254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1.6E-2</v>
      </c>
      <c r="O200" s="230">
        <f>ROUND(E200*N200,2)</f>
        <v>0.05</v>
      </c>
      <c r="P200" s="230">
        <v>0</v>
      </c>
      <c r="Q200" s="230">
        <f>ROUND(E200*P200,2)</f>
        <v>0</v>
      </c>
      <c r="R200" s="231"/>
      <c r="S200" s="231" t="s">
        <v>378</v>
      </c>
      <c r="T200" s="231" t="s">
        <v>379</v>
      </c>
      <c r="U200" s="231">
        <v>0</v>
      </c>
      <c r="V200" s="231">
        <f>ROUND(E200*U200,2)</f>
        <v>0</v>
      </c>
      <c r="W200" s="231"/>
      <c r="X200" s="231" t="s">
        <v>1517</v>
      </c>
      <c r="Y200" s="231" t="s">
        <v>240</v>
      </c>
      <c r="Z200" s="210"/>
      <c r="AA200" s="210"/>
      <c r="AB200" s="210"/>
      <c r="AC200" s="210"/>
      <c r="AD200" s="210"/>
      <c r="AE200" s="210"/>
      <c r="AF200" s="210"/>
      <c r="AG200" s="210" t="s">
        <v>1578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2" x14ac:dyDescent="0.25">
      <c r="A201" s="227"/>
      <c r="B201" s="228"/>
      <c r="C201" s="271" t="s">
        <v>1844</v>
      </c>
      <c r="D201" s="262"/>
      <c r="E201" s="262"/>
      <c r="F201" s="262"/>
      <c r="G201" s="262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965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73" t="s">
        <v>1845</v>
      </c>
      <c r="D202" s="263"/>
      <c r="E202" s="263"/>
      <c r="F202" s="263"/>
      <c r="G202" s="263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965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73" t="s">
        <v>1846</v>
      </c>
      <c r="D203" s="263"/>
      <c r="E203" s="263"/>
      <c r="F203" s="263"/>
      <c r="G203" s="263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965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31.2" outlineLevel="3" x14ac:dyDescent="0.25">
      <c r="A204" s="227"/>
      <c r="B204" s="228"/>
      <c r="C204" s="273" t="s">
        <v>1847</v>
      </c>
      <c r="D204" s="263"/>
      <c r="E204" s="263"/>
      <c r="F204" s="263"/>
      <c r="G204" s="263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965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81" t="str">
        <f>C204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137</v>
      </c>
      <c r="B205" s="256" t="s">
        <v>378</v>
      </c>
      <c r="C205" s="267" t="s">
        <v>1848</v>
      </c>
      <c r="D205" s="257" t="s">
        <v>350</v>
      </c>
      <c r="E205" s="258">
        <v>1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1.6E-2</v>
      </c>
      <c r="O205" s="230">
        <f>ROUND(E205*N205,2)</f>
        <v>0.02</v>
      </c>
      <c r="P205" s="230">
        <v>0</v>
      </c>
      <c r="Q205" s="230">
        <f>ROUND(E205*P205,2)</f>
        <v>0</v>
      </c>
      <c r="R205" s="231"/>
      <c r="S205" s="231" t="s">
        <v>378</v>
      </c>
      <c r="T205" s="231" t="s">
        <v>379</v>
      </c>
      <c r="U205" s="231">
        <v>0</v>
      </c>
      <c r="V205" s="231">
        <f>ROUND(E205*U205,2)</f>
        <v>0</v>
      </c>
      <c r="W205" s="231"/>
      <c r="X205" s="231" t="s">
        <v>1517</v>
      </c>
      <c r="Y205" s="231" t="s">
        <v>240</v>
      </c>
      <c r="Z205" s="210"/>
      <c r="AA205" s="210"/>
      <c r="AB205" s="210"/>
      <c r="AC205" s="210"/>
      <c r="AD205" s="210"/>
      <c r="AE205" s="210"/>
      <c r="AF205" s="210"/>
      <c r="AG205" s="210" t="s">
        <v>1578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138</v>
      </c>
      <c r="B206" s="256" t="s">
        <v>378</v>
      </c>
      <c r="C206" s="267" t="s">
        <v>1849</v>
      </c>
      <c r="D206" s="257" t="s">
        <v>350</v>
      </c>
      <c r="E206" s="258">
        <v>1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1.6E-2</v>
      </c>
      <c r="O206" s="230">
        <f>ROUND(E206*N206,2)</f>
        <v>0.02</v>
      </c>
      <c r="P206" s="230">
        <v>0</v>
      </c>
      <c r="Q206" s="230">
        <f>ROUND(E206*P206,2)</f>
        <v>0</v>
      </c>
      <c r="R206" s="231"/>
      <c r="S206" s="231" t="s">
        <v>378</v>
      </c>
      <c r="T206" s="231" t="s">
        <v>379</v>
      </c>
      <c r="U206" s="231">
        <v>0</v>
      </c>
      <c r="V206" s="231">
        <f>ROUND(E206*U206,2)</f>
        <v>0</v>
      </c>
      <c r="W206" s="231"/>
      <c r="X206" s="231" t="s">
        <v>1517</v>
      </c>
      <c r="Y206" s="231" t="s">
        <v>240</v>
      </c>
      <c r="Z206" s="210"/>
      <c r="AA206" s="210"/>
      <c r="AB206" s="210"/>
      <c r="AC206" s="210"/>
      <c r="AD206" s="210"/>
      <c r="AE206" s="210"/>
      <c r="AF206" s="210"/>
      <c r="AG206" s="210" t="s">
        <v>1578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139</v>
      </c>
      <c r="B207" s="256" t="s">
        <v>378</v>
      </c>
      <c r="C207" s="267" t="s">
        <v>1850</v>
      </c>
      <c r="D207" s="257" t="s">
        <v>350</v>
      </c>
      <c r="E207" s="258">
        <v>3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1.6E-2</v>
      </c>
      <c r="O207" s="230">
        <f>ROUND(E207*N207,2)</f>
        <v>0.05</v>
      </c>
      <c r="P207" s="230">
        <v>0</v>
      </c>
      <c r="Q207" s="230">
        <f>ROUND(E207*P207,2)</f>
        <v>0</v>
      </c>
      <c r="R207" s="231"/>
      <c r="S207" s="231" t="s">
        <v>378</v>
      </c>
      <c r="T207" s="231" t="s">
        <v>379</v>
      </c>
      <c r="U207" s="231">
        <v>0</v>
      </c>
      <c r="V207" s="231">
        <f>ROUND(E207*U207,2)</f>
        <v>0</v>
      </c>
      <c r="W207" s="231"/>
      <c r="X207" s="231" t="s">
        <v>1517</v>
      </c>
      <c r="Y207" s="231" t="s">
        <v>240</v>
      </c>
      <c r="Z207" s="210"/>
      <c r="AA207" s="210"/>
      <c r="AB207" s="210"/>
      <c r="AC207" s="210"/>
      <c r="AD207" s="210"/>
      <c r="AE207" s="210"/>
      <c r="AF207" s="210"/>
      <c r="AG207" s="210" t="s">
        <v>1578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140</v>
      </c>
      <c r="B208" s="256" t="s">
        <v>378</v>
      </c>
      <c r="C208" s="267" t="s">
        <v>1851</v>
      </c>
      <c r="D208" s="257" t="s">
        <v>350</v>
      </c>
      <c r="E208" s="258">
        <v>3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1.6E-2</v>
      </c>
      <c r="O208" s="230">
        <f>ROUND(E208*N208,2)</f>
        <v>0.05</v>
      </c>
      <c r="P208" s="230">
        <v>0</v>
      </c>
      <c r="Q208" s="230">
        <f>ROUND(E208*P208,2)</f>
        <v>0</v>
      </c>
      <c r="R208" s="231"/>
      <c r="S208" s="231" t="s">
        <v>378</v>
      </c>
      <c r="T208" s="231" t="s">
        <v>379</v>
      </c>
      <c r="U208" s="231">
        <v>0</v>
      </c>
      <c r="V208" s="231">
        <f>ROUND(E208*U208,2)</f>
        <v>0</v>
      </c>
      <c r="W208" s="231"/>
      <c r="X208" s="231" t="s">
        <v>1517</v>
      </c>
      <c r="Y208" s="231" t="s">
        <v>240</v>
      </c>
      <c r="Z208" s="210"/>
      <c r="AA208" s="210"/>
      <c r="AB208" s="210"/>
      <c r="AC208" s="210"/>
      <c r="AD208" s="210"/>
      <c r="AE208" s="210"/>
      <c r="AF208" s="210"/>
      <c r="AG208" s="210" t="s">
        <v>1578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141</v>
      </c>
      <c r="B209" s="256" t="s">
        <v>378</v>
      </c>
      <c r="C209" s="267" t="s">
        <v>1852</v>
      </c>
      <c r="D209" s="257" t="s">
        <v>350</v>
      </c>
      <c r="E209" s="258">
        <v>24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1.6E-2</v>
      </c>
      <c r="O209" s="230">
        <f>ROUND(E209*N209,2)</f>
        <v>0.38</v>
      </c>
      <c r="P209" s="230">
        <v>0</v>
      </c>
      <c r="Q209" s="230">
        <f>ROUND(E209*P209,2)</f>
        <v>0</v>
      </c>
      <c r="R209" s="231"/>
      <c r="S209" s="231" t="s">
        <v>378</v>
      </c>
      <c r="T209" s="231" t="s">
        <v>379</v>
      </c>
      <c r="U209" s="231">
        <v>0</v>
      </c>
      <c r="V209" s="231">
        <f>ROUND(E209*U209,2)</f>
        <v>0</v>
      </c>
      <c r="W209" s="231"/>
      <c r="X209" s="231" t="s">
        <v>1517</v>
      </c>
      <c r="Y209" s="231" t="s">
        <v>240</v>
      </c>
      <c r="Z209" s="210"/>
      <c r="AA209" s="210"/>
      <c r="AB209" s="210"/>
      <c r="AC209" s="210"/>
      <c r="AD209" s="210"/>
      <c r="AE209" s="210"/>
      <c r="AF209" s="210"/>
      <c r="AG209" s="210" t="s">
        <v>1578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142</v>
      </c>
      <c r="B210" s="256" t="s">
        <v>378</v>
      </c>
      <c r="C210" s="267" t="s">
        <v>1853</v>
      </c>
      <c r="D210" s="257" t="s">
        <v>350</v>
      </c>
      <c r="E210" s="258">
        <v>6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1.6E-2</v>
      </c>
      <c r="O210" s="230">
        <f>ROUND(E210*N210,2)</f>
        <v>0.1</v>
      </c>
      <c r="P210" s="230">
        <v>0</v>
      </c>
      <c r="Q210" s="230">
        <f>ROUND(E210*P210,2)</f>
        <v>0</v>
      </c>
      <c r="R210" s="231"/>
      <c r="S210" s="231" t="s">
        <v>378</v>
      </c>
      <c r="T210" s="231" t="s">
        <v>379</v>
      </c>
      <c r="U210" s="231">
        <v>0</v>
      </c>
      <c r="V210" s="231">
        <f>ROUND(E210*U210,2)</f>
        <v>0</v>
      </c>
      <c r="W210" s="231"/>
      <c r="X210" s="231" t="s">
        <v>1517</v>
      </c>
      <c r="Y210" s="231" t="s">
        <v>240</v>
      </c>
      <c r="Z210" s="210"/>
      <c r="AA210" s="210"/>
      <c r="AB210" s="210"/>
      <c r="AC210" s="210"/>
      <c r="AD210" s="210"/>
      <c r="AE210" s="210"/>
      <c r="AF210" s="210"/>
      <c r="AG210" s="210" t="s">
        <v>1578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20.399999999999999" outlineLevel="1" x14ac:dyDescent="0.25">
      <c r="A211" s="255">
        <v>143</v>
      </c>
      <c r="B211" s="256" t="s">
        <v>378</v>
      </c>
      <c r="C211" s="267" t="s">
        <v>1854</v>
      </c>
      <c r="D211" s="257" t="s">
        <v>338</v>
      </c>
      <c r="E211" s="258">
        <v>168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1.6E-2</v>
      </c>
      <c r="O211" s="230">
        <f>ROUND(E211*N211,2)</f>
        <v>2.69</v>
      </c>
      <c r="P211" s="230">
        <v>0</v>
      </c>
      <c r="Q211" s="230">
        <f>ROUND(E211*P211,2)</f>
        <v>0</v>
      </c>
      <c r="R211" s="231"/>
      <c r="S211" s="231" t="s">
        <v>378</v>
      </c>
      <c r="T211" s="231" t="s">
        <v>379</v>
      </c>
      <c r="U211" s="231">
        <v>0</v>
      </c>
      <c r="V211" s="231">
        <f>ROUND(E211*U211,2)</f>
        <v>0</v>
      </c>
      <c r="W211" s="231"/>
      <c r="X211" s="231" t="s">
        <v>1517</v>
      </c>
      <c r="Y211" s="231" t="s">
        <v>240</v>
      </c>
      <c r="Z211" s="210"/>
      <c r="AA211" s="210"/>
      <c r="AB211" s="210"/>
      <c r="AC211" s="210"/>
      <c r="AD211" s="210"/>
      <c r="AE211" s="210"/>
      <c r="AF211" s="210"/>
      <c r="AG211" s="210" t="s">
        <v>1578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144</v>
      </c>
      <c r="B212" s="256" t="s">
        <v>378</v>
      </c>
      <c r="C212" s="267" t="s">
        <v>1855</v>
      </c>
      <c r="D212" s="257" t="s">
        <v>338</v>
      </c>
      <c r="E212" s="258">
        <v>168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1.6E-2</v>
      </c>
      <c r="O212" s="230">
        <f>ROUND(E212*N212,2)</f>
        <v>2.69</v>
      </c>
      <c r="P212" s="230">
        <v>0</v>
      </c>
      <c r="Q212" s="230">
        <f>ROUND(E212*P212,2)</f>
        <v>0</v>
      </c>
      <c r="R212" s="231"/>
      <c r="S212" s="231" t="s">
        <v>378</v>
      </c>
      <c r="T212" s="231" t="s">
        <v>379</v>
      </c>
      <c r="U212" s="231">
        <v>0</v>
      </c>
      <c r="V212" s="231">
        <f>ROUND(E212*U212,2)</f>
        <v>0</v>
      </c>
      <c r="W212" s="231"/>
      <c r="X212" s="231" t="s">
        <v>1517</v>
      </c>
      <c r="Y212" s="231" t="s">
        <v>240</v>
      </c>
      <c r="Z212" s="210"/>
      <c r="AA212" s="210"/>
      <c r="AB212" s="210"/>
      <c r="AC212" s="210"/>
      <c r="AD212" s="210"/>
      <c r="AE212" s="210"/>
      <c r="AF212" s="210"/>
      <c r="AG212" s="210" t="s">
        <v>1578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49">
        <v>145</v>
      </c>
      <c r="B213" s="250" t="s">
        <v>378</v>
      </c>
      <c r="C213" s="265" t="s">
        <v>1856</v>
      </c>
      <c r="D213" s="251" t="s">
        <v>1559</v>
      </c>
      <c r="E213" s="252">
        <v>1</v>
      </c>
      <c r="F213" s="253"/>
      <c r="G213" s="254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1.6E-2</v>
      </c>
      <c r="O213" s="230">
        <f>ROUND(E213*N213,2)</f>
        <v>0.02</v>
      </c>
      <c r="P213" s="230">
        <v>0</v>
      </c>
      <c r="Q213" s="230">
        <f>ROUND(E213*P213,2)</f>
        <v>0</v>
      </c>
      <c r="R213" s="231"/>
      <c r="S213" s="231" t="s">
        <v>378</v>
      </c>
      <c r="T213" s="231" t="s">
        <v>379</v>
      </c>
      <c r="U213" s="231">
        <v>0</v>
      </c>
      <c r="V213" s="231">
        <f>ROUND(E213*U213,2)</f>
        <v>0</v>
      </c>
      <c r="W213" s="231"/>
      <c r="X213" s="231" t="s">
        <v>1517</v>
      </c>
      <c r="Y213" s="231" t="s">
        <v>240</v>
      </c>
      <c r="Z213" s="210"/>
      <c r="AA213" s="210"/>
      <c r="AB213" s="210"/>
      <c r="AC213" s="210"/>
      <c r="AD213" s="210"/>
      <c r="AE213" s="210"/>
      <c r="AF213" s="210"/>
      <c r="AG213" s="210" t="s">
        <v>1578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2" x14ac:dyDescent="0.25">
      <c r="A214" s="227"/>
      <c r="B214" s="228"/>
      <c r="C214" s="271" t="s">
        <v>1857</v>
      </c>
      <c r="D214" s="262"/>
      <c r="E214" s="262"/>
      <c r="F214" s="262"/>
      <c r="G214" s="262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965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3" x14ac:dyDescent="0.25">
      <c r="A215" s="227"/>
      <c r="B215" s="228"/>
      <c r="C215" s="273" t="s">
        <v>1858</v>
      </c>
      <c r="D215" s="263"/>
      <c r="E215" s="263"/>
      <c r="F215" s="263"/>
      <c r="G215" s="263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965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 x14ac:dyDescent="0.25">
      <c r="A216" s="227"/>
      <c r="B216" s="228"/>
      <c r="C216" s="273" t="s">
        <v>1859</v>
      </c>
      <c r="D216" s="263"/>
      <c r="E216" s="263"/>
      <c r="F216" s="263"/>
      <c r="G216" s="263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965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49">
        <v>146</v>
      </c>
      <c r="B217" s="250" t="s">
        <v>378</v>
      </c>
      <c r="C217" s="265" t="s">
        <v>1860</v>
      </c>
      <c r="D217" s="251" t="s">
        <v>1559</v>
      </c>
      <c r="E217" s="252">
        <v>1</v>
      </c>
      <c r="F217" s="253"/>
      <c r="G217" s="254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1.6E-2</v>
      </c>
      <c r="O217" s="230">
        <f>ROUND(E217*N217,2)</f>
        <v>0.02</v>
      </c>
      <c r="P217" s="230">
        <v>0</v>
      </c>
      <c r="Q217" s="230">
        <f>ROUND(E217*P217,2)</f>
        <v>0</v>
      </c>
      <c r="R217" s="231"/>
      <c r="S217" s="231" t="s">
        <v>378</v>
      </c>
      <c r="T217" s="231" t="s">
        <v>379</v>
      </c>
      <c r="U217" s="231">
        <v>0</v>
      </c>
      <c r="V217" s="231">
        <f>ROUND(E217*U217,2)</f>
        <v>0</v>
      </c>
      <c r="W217" s="231"/>
      <c r="X217" s="231" t="s">
        <v>1517</v>
      </c>
      <c r="Y217" s="231" t="s">
        <v>240</v>
      </c>
      <c r="Z217" s="210"/>
      <c r="AA217" s="210"/>
      <c r="AB217" s="210"/>
      <c r="AC217" s="210"/>
      <c r="AD217" s="210"/>
      <c r="AE217" s="210"/>
      <c r="AF217" s="210"/>
      <c r="AG217" s="210" t="s">
        <v>1578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2" x14ac:dyDescent="0.25">
      <c r="A218" s="227"/>
      <c r="B218" s="228"/>
      <c r="C218" s="271" t="s">
        <v>1861</v>
      </c>
      <c r="D218" s="262"/>
      <c r="E218" s="262"/>
      <c r="F218" s="262"/>
      <c r="G218" s="262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965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5">
      <c r="A219" s="255">
        <v>147</v>
      </c>
      <c r="B219" s="256" t="s">
        <v>378</v>
      </c>
      <c r="C219" s="267" t="s">
        <v>1862</v>
      </c>
      <c r="D219" s="257" t="s">
        <v>452</v>
      </c>
      <c r="E219" s="258">
        <v>1</v>
      </c>
      <c r="F219" s="259"/>
      <c r="G219" s="260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1"/>
      <c r="S219" s="231" t="s">
        <v>378</v>
      </c>
      <c r="T219" s="231" t="s">
        <v>379</v>
      </c>
      <c r="U219" s="231">
        <v>0.35</v>
      </c>
      <c r="V219" s="231">
        <f>ROUND(E219*U219,2)</f>
        <v>0.35</v>
      </c>
      <c r="W219" s="231"/>
      <c r="X219" s="231" t="s">
        <v>1517</v>
      </c>
      <c r="Y219" s="231" t="s">
        <v>240</v>
      </c>
      <c r="Z219" s="210"/>
      <c r="AA219" s="210"/>
      <c r="AB219" s="210"/>
      <c r="AC219" s="210"/>
      <c r="AD219" s="210"/>
      <c r="AE219" s="210"/>
      <c r="AF219" s="210"/>
      <c r="AG219" s="210" t="s">
        <v>1518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5">
      <c r="A220" s="255">
        <v>148</v>
      </c>
      <c r="B220" s="256" t="s">
        <v>378</v>
      </c>
      <c r="C220" s="267" t="s">
        <v>1863</v>
      </c>
      <c r="D220" s="257" t="s">
        <v>452</v>
      </c>
      <c r="E220" s="258">
        <v>1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1"/>
      <c r="S220" s="231" t="s">
        <v>378</v>
      </c>
      <c r="T220" s="231" t="s">
        <v>379</v>
      </c>
      <c r="U220" s="231">
        <v>0.35</v>
      </c>
      <c r="V220" s="231">
        <f>ROUND(E220*U220,2)</f>
        <v>0.35</v>
      </c>
      <c r="W220" s="231"/>
      <c r="X220" s="231" t="s">
        <v>1517</v>
      </c>
      <c r="Y220" s="231" t="s">
        <v>240</v>
      </c>
      <c r="Z220" s="210"/>
      <c r="AA220" s="210"/>
      <c r="AB220" s="210"/>
      <c r="AC220" s="210"/>
      <c r="AD220" s="210"/>
      <c r="AE220" s="210"/>
      <c r="AF220" s="210"/>
      <c r="AG220" s="210" t="s">
        <v>1518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1" x14ac:dyDescent="0.25">
      <c r="A221" s="255">
        <v>149</v>
      </c>
      <c r="B221" s="256" t="s">
        <v>1864</v>
      </c>
      <c r="C221" s="267" t="s">
        <v>1865</v>
      </c>
      <c r="D221" s="257" t="s">
        <v>338</v>
      </c>
      <c r="E221" s="258">
        <v>50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3.7399999999999998E-3</v>
      </c>
      <c r="O221" s="230">
        <f>ROUND(E221*N221,2)</f>
        <v>0.19</v>
      </c>
      <c r="P221" s="230">
        <v>0</v>
      </c>
      <c r="Q221" s="230">
        <f>ROUND(E221*P221,2)</f>
        <v>0</v>
      </c>
      <c r="R221" s="231"/>
      <c r="S221" s="231" t="s">
        <v>378</v>
      </c>
      <c r="T221" s="231" t="s">
        <v>379</v>
      </c>
      <c r="U221" s="231">
        <v>0.46579999999999999</v>
      </c>
      <c r="V221" s="231">
        <f>ROUND(E221*U221,2)</f>
        <v>23.29</v>
      </c>
      <c r="W221" s="231"/>
      <c r="X221" s="231" t="s">
        <v>239</v>
      </c>
      <c r="Y221" s="231" t="s">
        <v>240</v>
      </c>
      <c r="Z221" s="210"/>
      <c r="AA221" s="210"/>
      <c r="AB221" s="210"/>
      <c r="AC221" s="210"/>
      <c r="AD221" s="210"/>
      <c r="AE221" s="210"/>
      <c r="AF221" s="210"/>
      <c r="AG221" s="210" t="s">
        <v>1124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1" x14ac:dyDescent="0.25">
      <c r="A222" s="255">
        <v>150</v>
      </c>
      <c r="B222" s="256" t="s">
        <v>1866</v>
      </c>
      <c r="C222" s="267" t="s">
        <v>1867</v>
      </c>
      <c r="D222" s="257" t="s">
        <v>338</v>
      </c>
      <c r="E222" s="258">
        <v>50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4.9399999999999999E-3</v>
      </c>
      <c r="O222" s="230">
        <f>ROUND(E222*N222,2)</f>
        <v>0.25</v>
      </c>
      <c r="P222" s="230">
        <v>0</v>
      </c>
      <c r="Q222" s="230">
        <f>ROUND(E222*P222,2)</f>
        <v>0</v>
      </c>
      <c r="R222" s="231"/>
      <c r="S222" s="231" t="s">
        <v>378</v>
      </c>
      <c r="T222" s="231" t="s">
        <v>379</v>
      </c>
      <c r="U222" s="231">
        <v>0.48355999999999999</v>
      </c>
      <c r="V222" s="231">
        <f>ROUND(E222*U222,2)</f>
        <v>24.18</v>
      </c>
      <c r="W222" s="231"/>
      <c r="X222" s="231" t="s">
        <v>239</v>
      </c>
      <c r="Y222" s="231" t="s">
        <v>240</v>
      </c>
      <c r="Z222" s="210"/>
      <c r="AA222" s="210"/>
      <c r="AB222" s="210"/>
      <c r="AC222" s="210"/>
      <c r="AD222" s="210"/>
      <c r="AE222" s="210"/>
      <c r="AF222" s="210"/>
      <c r="AG222" s="210" t="s">
        <v>1124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1" x14ac:dyDescent="0.25">
      <c r="A223" s="255">
        <v>151</v>
      </c>
      <c r="B223" s="256" t="s">
        <v>378</v>
      </c>
      <c r="C223" s="267" t="s">
        <v>1868</v>
      </c>
      <c r="D223" s="257" t="s">
        <v>338</v>
      </c>
      <c r="E223" s="258">
        <v>50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8.4999999999999995E-4</v>
      </c>
      <c r="O223" s="230">
        <f>ROUND(E223*N223,2)</f>
        <v>0.04</v>
      </c>
      <c r="P223" s="230">
        <v>0</v>
      </c>
      <c r="Q223" s="230">
        <f>ROUND(E223*P223,2)</f>
        <v>0</v>
      </c>
      <c r="R223" s="231"/>
      <c r="S223" s="231" t="s">
        <v>378</v>
      </c>
      <c r="T223" s="231" t="s">
        <v>379</v>
      </c>
      <c r="U223" s="231">
        <v>0</v>
      </c>
      <c r="V223" s="231">
        <f>ROUND(E223*U223,2)</f>
        <v>0</v>
      </c>
      <c r="W223" s="231"/>
      <c r="X223" s="231" t="s">
        <v>1517</v>
      </c>
      <c r="Y223" s="231" t="s">
        <v>240</v>
      </c>
      <c r="Z223" s="210"/>
      <c r="AA223" s="210"/>
      <c r="AB223" s="210"/>
      <c r="AC223" s="210"/>
      <c r="AD223" s="210"/>
      <c r="AE223" s="210"/>
      <c r="AF223" s="210"/>
      <c r="AG223" s="210" t="s">
        <v>1578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55">
        <v>152</v>
      </c>
      <c r="B224" s="256" t="s">
        <v>378</v>
      </c>
      <c r="C224" s="267" t="s">
        <v>1869</v>
      </c>
      <c r="D224" s="257" t="s">
        <v>272</v>
      </c>
      <c r="E224" s="258">
        <v>50</v>
      </c>
      <c r="F224" s="259"/>
      <c r="G224" s="260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5.1000000000000004E-4</v>
      </c>
      <c r="O224" s="230">
        <f>ROUND(E224*N224,2)</f>
        <v>0.03</v>
      </c>
      <c r="P224" s="230">
        <v>0</v>
      </c>
      <c r="Q224" s="230">
        <f>ROUND(E224*P224,2)</f>
        <v>0</v>
      </c>
      <c r="R224" s="231"/>
      <c r="S224" s="231" t="s">
        <v>378</v>
      </c>
      <c r="T224" s="231" t="s">
        <v>379</v>
      </c>
      <c r="U224" s="231">
        <v>0.26700000000000002</v>
      </c>
      <c r="V224" s="231">
        <f>ROUND(E224*U224,2)</f>
        <v>13.35</v>
      </c>
      <c r="W224" s="231"/>
      <c r="X224" s="231" t="s">
        <v>1517</v>
      </c>
      <c r="Y224" s="231" t="s">
        <v>240</v>
      </c>
      <c r="Z224" s="210"/>
      <c r="AA224" s="210"/>
      <c r="AB224" s="210"/>
      <c r="AC224" s="210"/>
      <c r="AD224" s="210"/>
      <c r="AE224" s="210"/>
      <c r="AF224" s="210"/>
      <c r="AG224" s="210" t="s">
        <v>1518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153</v>
      </c>
      <c r="B225" s="256" t="s">
        <v>1870</v>
      </c>
      <c r="C225" s="267" t="s">
        <v>1871</v>
      </c>
      <c r="D225" s="257" t="s">
        <v>338</v>
      </c>
      <c r="E225" s="258">
        <v>2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1.01E-3</v>
      </c>
      <c r="O225" s="230">
        <f>ROUND(E225*N225,2)</f>
        <v>0</v>
      </c>
      <c r="P225" s="230">
        <v>0</v>
      </c>
      <c r="Q225" s="230">
        <f>ROUND(E225*P225,2)</f>
        <v>0</v>
      </c>
      <c r="R225" s="231"/>
      <c r="S225" s="231" t="s">
        <v>378</v>
      </c>
      <c r="T225" s="231" t="s">
        <v>379</v>
      </c>
      <c r="U225" s="231">
        <v>0.31738</v>
      </c>
      <c r="V225" s="231">
        <f>ROUND(E225*U225,2)</f>
        <v>0.63</v>
      </c>
      <c r="W225" s="231"/>
      <c r="X225" s="231" t="s">
        <v>239</v>
      </c>
      <c r="Y225" s="231" t="s">
        <v>240</v>
      </c>
      <c r="Z225" s="210"/>
      <c r="AA225" s="210"/>
      <c r="AB225" s="210"/>
      <c r="AC225" s="210"/>
      <c r="AD225" s="210"/>
      <c r="AE225" s="210"/>
      <c r="AF225" s="210"/>
      <c r="AG225" s="210" t="s">
        <v>1124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154</v>
      </c>
      <c r="B226" s="256" t="s">
        <v>378</v>
      </c>
      <c r="C226" s="267" t="s">
        <v>1872</v>
      </c>
      <c r="D226" s="257" t="s">
        <v>338</v>
      </c>
      <c r="E226" s="258">
        <v>14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1.9599999999999999E-3</v>
      </c>
      <c r="O226" s="230">
        <f>ROUND(E226*N226,2)</f>
        <v>0.03</v>
      </c>
      <c r="P226" s="230">
        <v>0</v>
      </c>
      <c r="Q226" s="230">
        <f>ROUND(E226*P226,2)</f>
        <v>0</v>
      </c>
      <c r="R226" s="231"/>
      <c r="S226" s="231" t="s">
        <v>378</v>
      </c>
      <c r="T226" s="231" t="s">
        <v>379</v>
      </c>
      <c r="U226" s="231">
        <v>0.3579</v>
      </c>
      <c r="V226" s="231">
        <f>ROUND(E226*U226,2)</f>
        <v>5.01</v>
      </c>
      <c r="W226" s="231"/>
      <c r="X226" s="231" t="s">
        <v>1517</v>
      </c>
      <c r="Y226" s="231" t="s">
        <v>240</v>
      </c>
      <c r="Z226" s="210"/>
      <c r="AA226" s="210"/>
      <c r="AB226" s="210"/>
      <c r="AC226" s="210"/>
      <c r="AD226" s="210"/>
      <c r="AE226" s="210"/>
      <c r="AF226" s="210"/>
      <c r="AG226" s="210" t="s">
        <v>1518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155</v>
      </c>
      <c r="B227" s="256" t="s">
        <v>378</v>
      </c>
      <c r="C227" s="267" t="s">
        <v>1873</v>
      </c>
      <c r="D227" s="257" t="s">
        <v>338</v>
      </c>
      <c r="E227" s="258">
        <v>92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2.31E-3</v>
      </c>
      <c r="O227" s="230">
        <f>ROUND(E227*N227,2)</f>
        <v>0.21</v>
      </c>
      <c r="P227" s="230">
        <v>0</v>
      </c>
      <c r="Q227" s="230">
        <f>ROUND(E227*P227,2)</f>
        <v>0</v>
      </c>
      <c r="R227" s="231"/>
      <c r="S227" s="231" t="s">
        <v>378</v>
      </c>
      <c r="T227" s="231" t="s">
        <v>379</v>
      </c>
      <c r="U227" s="231">
        <v>0.4088</v>
      </c>
      <c r="V227" s="231">
        <f>ROUND(E227*U227,2)</f>
        <v>37.61</v>
      </c>
      <c r="W227" s="231"/>
      <c r="X227" s="231" t="s">
        <v>1517</v>
      </c>
      <c r="Y227" s="231" t="s">
        <v>240</v>
      </c>
      <c r="Z227" s="210"/>
      <c r="AA227" s="210"/>
      <c r="AB227" s="210"/>
      <c r="AC227" s="210"/>
      <c r="AD227" s="210"/>
      <c r="AE227" s="210"/>
      <c r="AF227" s="210"/>
      <c r="AG227" s="210" t="s">
        <v>1518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156</v>
      </c>
      <c r="B228" s="256" t="s">
        <v>378</v>
      </c>
      <c r="C228" s="267" t="s">
        <v>1874</v>
      </c>
      <c r="D228" s="257" t="s">
        <v>338</v>
      </c>
      <c r="E228" s="258">
        <v>7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3.7399999999999998E-3</v>
      </c>
      <c r="O228" s="230">
        <f>ROUND(E228*N228,2)</f>
        <v>0.03</v>
      </c>
      <c r="P228" s="230">
        <v>0</v>
      </c>
      <c r="Q228" s="230">
        <f>ROUND(E228*P228,2)</f>
        <v>0</v>
      </c>
      <c r="R228" s="231"/>
      <c r="S228" s="231" t="s">
        <v>378</v>
      </c>
      <c r="T228" s="231" t="s">
        <v>379</v>
      </c>
      <c r="U228" s="231">
        <v>0.46579999999999999</v>
      </c>
      <c r="V228" s="231">
        <f>ROUND(E228*U228,2)</f>
        <v>3.26</v>
      </c>
      <c r="W228" s="231"/>
      <c r="X228" s="231" t="s">
        <v>1517</v>
      </c>
      <c r="Y228" s="231" t="s">
        <v>240</v>
      </c>
      <c r="Z228" s="210"/>
      <c r="AA228" s="210"/>
      <c r="AB228" s="210"/>
      <c r="AC228" s="210"/>
      <c r="AD228" s="210"/>
      <c r="AE228" s="210"/>
      <c r="AF228" s="210"/>
      <c r="AG228" s="210" t="s">
        <v>1518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5">
      <c r="A229" s="255">
        <v>157</v>
      </c>
      <c r="B229" s="256" t="s">
        <v>378</v>
      </c>
      <c r="C229" s="267" t="s">
        <v>1875</v>
      </c>
      <c r="D229" s="257" t="s">
        <v>338</v>
      </c>
      <c r="E229" s="258">
        <v>94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4.4799999999999996E-3</v>
      </c>
      <c r="O229" s="230">
        <f>ROUND(E229*N229,2)</f>
        <v>0.42</v>
      </c>
      <c r="P229" s="230">
        <v>0</v>
      </c>
      <c r="Q229" s="230">
        <f>ROUND(E229*P229,2)</f>
        <v>0</v>
      </c>
      <c r="R229" s="231"/>
      <c r="S229" s="231" t="s">
        <v>378</v>
      </c>
      <c r="T229" s="231" t="s">
        <v>379</v>
      </c>
      <c r="U229" s="231">
        <v>0.51559999999999995</v>
      </c>
      <c r="V229" s="231">
        <f>ROUND(E229*U229,2)</f>
        <v>48.47</v>
      </c>
      <c r="W229" s="231"/>
      <c r="X229" s="231" t="s">
        <v>1517</v>
      </c>
      <c r="Y229" s="231" t="s">
        <v>240</v>
      </c>
      <c r="Z229" s="210"/>
      <c r="AA229" s="210"/>
      <c r="AB229" s="210"/>
      <c r="AC229" s="210"/>
      <c r="AD229" s="210"/>
      <c r="AE229" s="210"/>
      <c r="AF229" s="210"/>
      <c r="AG229" s="210" t="s">
        <v>1518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1" x14ac:dyDescent="0.25">
      <c r="A230" s="255">
        <v>158</v>
      </c>
      <c r="B230" s="256" t="s">
        <v>378</v>
      </c>
      <c r="C230" s="267" t="s">
        <v>1876</v>
      </c>
      <c r="D230" s="257" t="s">
        <v>338</v>
      </c>
      <c r="E230" s="258">
        <v>2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2.9E-4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378</v>
      </c>
      <c r="T230" s="231" t="s">
        <v>379</v>
      </c>
      <c r="U230" s="231">
        <v>0</v>
      </c>
      <c r="V230" s="231">
        <f>ROUND(E230*U230,2)</f>
        <v>0</v>
      </c>
      <c r="W230" s="231"/>
      <c r="X230" s="231" t="s">
        <v>1517</v>
      </c>
      <c r="Y230" s="231" t="s">
        <v>240</v>
      </c>
      <c r="Z230" s="210"/>
      <c r="AA230" s="210"/>
      <c r="AB230" s="210"/>
      <c r="AC230" s="210"/>
      <c r="AD230" s="210"/>
      <c r="AE230" s="210"/>
      <c r="AF230" s="210"/>
      <c r="AG230" s="210" t="s">
        <v>1578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0.399999999999999" outlineLevel="1" x14ac:dyDescent="0.25">
      <c r="A231" s="255">
        <v>159</v>
      </c>
      <c r="B231" s="256" t="s">
        <v>378</v>
      </c>
      <c r="C231" s="267" t="s">
        <v>1877</v>
      </c>
      <c r="D231" s="257" t="s">
        <v>338</v>
      </c>
      <c r="E231" s="258">
        <v>14</v>
      </c>
      <c r="F231" s="259"/>
      <c r="G231" s="260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9.3999999999999997E-4</v>
      </c>
      <c r="O231" s="230">
        <f>ROUND(E231*N231,2)</f>
        <v>0.01</v>
      </c>
      <c r="P231" s="230">
        <v>0</v>
      </c>
      <c r="Q231" s="230">
        <f>ROUND(E231*P231,2)</f>
        <v>0</v>
      </c>
      <c r="R231" s="231"/>
      <c r="S231" s="231" t="s">
        <v>378</v>
      </c>
      <c r="T231" s="231" t="s">
        <v>379</v>
      </c>
      <c r="U231" s="231">
        <v>0</v>
      </c>
      <c r="V231" s="231">
        <f>ROUND(E231*U231,2)</f>
        <v>0</v>
      </c>
      <c r="W231" s="231"/>
      <c r="X231" s="231" t="s">
        <v>1517</v>
      </c>
      <c r="Y231" s="231" t="s">
        <v>240</v>
      </c>
      <c r="Z231" s="210"/>
      <c r="AA231" s="210"/>
      <c r="AB231" s="210"/>
      <c r="AC231" s="210"/>
      <c r="AD231" s="210"/>
      <c r="AE231" s="210"/>
      <c r="AF231" s="210"/>
      <c r="AG231" s="210" t="s">
        <v>1578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1" x14ac:dyDescent="0.25">
      <c r="A232" s="255">
        <v>160</v>
      </c>
      <c r="B232" s="256" t="s">
        <v>378</v>
      </c>
      <c r="C232" s="267" t="s">
        <v>1878</v>
      </c>
      <c r="D232" s="257" t="s">
        <v>338</v>
      </c>
      <c r="E232" s="258">
        <v>92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1.0300000000000001E-3</v>
      </c>
      <c r="O232" s="230">
        <f>ROUND(E232*N232,2)</f>
        <v>0.09</v>
      </c>
      <c r="P232" s="230">
        <v>0</v>
      </c>
      <c r="Q232" s="230">
        <f>ROUND(E232*P232,2)</f>
        <v>0</v>
      </c>
      <c r="R232" s="231"/>
      <c r="S232" s="231" t="s">
        <v>378</v>
      </c>
      <c r="T232" s="231" t="s">
        <v>379</v>
      </c>
      <c r="U232" s="231">
        <v>0</v>
      </c>
      <c r="V232" s="231">
        <f>ROUND(E232*U232,2)</f>
        <v>0</v>
      </c>
      <c r="W232" s="231"/>
      <c r="X232" s="231" t="s">
        <v>1517</v>
      </c>
      <c r="Y232" s="231" t="s">
        <v>240</v>
      </c>
      <c r="Z232" s="210"/>
      <c r="AA232" s="210"/>
      <c r="AB232" s="210"/>
      <c r="AC232" s="210"/>
      <c r="AD232" s="210"/>
      <c r="AE232" s="210"/>
      <c r="AF232" s="210"/>
      <c r="AG232" s="210" t="s">
        <v>1578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1" x14ac:dyDescent="0.25">
      <c r="A233" s="255">
        <v>161</v>
      </c>
      <c r="B233" s="256" t="s">
        <v>378</v>
      </c>
      <c r="C233" s="267" t="s">
        <v>1879</v>
      </c>
      <c r="D233" s="257" t="s">
        <v>338</v>
      </c>
      <c r="E233" s="258">
        <v>7</v>
      </c>
      <c r="F233" s="259"/>
      <c r="G233" s="260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1.17E-3</v>
      </c>
      <c r="O233" s="230">
        <f>ROUND(E233*N233,2)</f>
        <v>0.01</v>
      </c>
      <c r="P233" s="230">
        <v>0</v>
      </c>
      <c r="Q233" s="230">
        <f>ROUND(E233*P233,2)</f>
        <v>0</v>
      </c>
      <c r="R233" s="231"/>
      <c r="S233" s="231" t="s">
        <v>378</v>
      </c>
      <c r="T233" s="231" t="s">
        <v>379</v>
      </c>
      <c r="U233" s="231">
        <v>0</v>
      </c>
      <c r="V233" s="231">
        <f>ROUND(E233*U233,2)</f>
        <v>0</v>
      </c>
      <c r="W233" s="231"/>
      <c r="X233" s="231" t="s">
        <v>1517</v>
      </c>
      <c r="Y233" s="231" t="s">
        <v>240</v>
      </c>
      <c r="Z233" s="210"/>
      <c r="AA233" s="210"/>
      <c r="AB233" s="210"/>
      <c r="AC233" s="210"/>
      <c r="AD233" s="210"/>
      <c r="AE233" s="210"/>
      <c r="AF233" s="210"/>
      <c r="AG233" s="210" t="s">
        <v>1578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1" x14ac:dyDescent="0.25">
      <c r="A234" s="255">
        <v>162</v>
      </c>
      <c r="B234" s="256" t="s">
        <v>378</v>
      </c>
      <c r="C234" s="267" t="s">
        <v>1880</v>
      </c>
      <c r="D234" s="257" t="s">
        <v>338</v>
      </c>
      <c r="E234" s="258">
        <v>94</v>
      </c>
      <c r="F234" s="259"/>
      <c r="G234" s="260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1.32E-3</v>
      </c>
      <c r="O234" s="230">
        <f>ROUND(E234*N234,2)</f>
        <v>0.12</v>
      </c>
      <c r="P234" s="230">
        <v>0</v>
      </c>
      <c r="Q234" s="230">
        <f>ROUND(E234*P234,2)</f>
        <v>0</v>
      </c>
      <c r="R234" s="231"/>
      <c r="S234" s="231" t="s">
        <v>378</v>
      </c>
      <c r="T234" s="231" t="s">
        <v>379</v>
      </c>
      <c r="U234" s="231">
        <v>0</v>
      </c>
      <c r="V234" s="231">
        <f>ROUND(E234*U234,2)</f>
        <v>0</v>
      </c>
      <c r="W234" s="231"/>
      <c r="X234" s="231" t="s">
        <v>1517</v>
      </c>
      <c r="Y234" s="231" t="s">
        <v>240</v>
      </c>
      <c r="Z234" s="210"/>
      <c r="AA234" s="210"/>
      <c r="AB234" s="210"/>
      <c r="AC234" s="210"/>
      <c r="AD234" s="210"/>
      <c r="AE234" s="210"/>
      <c r="AF234" s="210"/>
      <c r="AG234" s="210" t="s">
        <v>1578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5">
      <c r="A235" s="255">
        <v>163</v>
      </c>
      <c r="B235" s="256" t="s">
        <v>378</v>
      </c>
      <c r="C235" s="267" t="s">
        <v>1869</v>
      </c>
      <c r="D235" s="257" t="s">
        <v>272</v>
      </c>
      <c r="E235" s="258">
        <v>100</v>
      </c>
      <c r="F235" s="259"/>
      <c r="G235" s="260">
        <f>ROUND(E235*F235,2)</f>
        <v>0</v>
      </c>
      <c r="H235" s="232"/>
      <c r="I235" s="231">
        <f>ROUND(E235*H235,2)</f>
        <v>0</v>
      </c>
      <c r="J235" s="232"/>
      <c r="K235" s="231">
        <f>ROUND(E235*J235,2)</f>
        <v>0</v>
      </c>
      <c r="L235" s="231">
        <v>21</v>
      </c>
      <c r="M235" s="231">
        <f>G235*(1+L235/100)</f>
        <v>0</v>
      </c>
      <c r="N235" s="230">
        <v>5.1000000000000004E-4</v>
      </c>
      <c r="O235" s="230">
        <f>ROUND(E235*N235,2)</f>
        <v>0.05</v>
      </c>
      <c r="P235" s="230">
        <v>0</v>
      </c>
      <c r="Q235" s="230">
        <f>ROUND(E235*P235,2)</f>
        <v>0</v>
      </c>
      <c r="R235" s="231"/>
      <c r="S235" s="231" t="s">
        <v>378</v>
      </c>
      <c r="T235" s="231" t="s">
        <v>379</v>
      </c>
      <c r="U235" s="231">
        <v>0.26700000000000002</v>
      </c>
      <c r="V235" s="231">
        <f>ROUND(E235*U235,2)</f>
        <v>26.7</v>
      </c>
      <c r="W235" s="231"/>
      <c r="X235" s="231" t="s">
        <v>1517</v>
      </c>
      <c r="Y235" s="231" t="s">
        <v>240</v>
      </c>
      <c r="Z235" s="210"/>
      <c r="AA235" s="210"/>
      <c r="AB235" s="210"/>
      <c r="AC235" s="210"/>
      <c r="AD235" s="210"/>
      <c r="AE235" s="210"/>
      <c r="AF235" s="210"/>
      <c r="AG235" s="210" t="s">
        <v>1518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1" x14ac:dyDescent="0.25">
      <c r="A236" s="255">
        <v>164</v>
      </c>
      <c r="B236" s="256" t="s">
        <v>1621</v>
      </c>
      <c r="C236" s="267" t="s">
        <v>1881</v>
      </c>
      <c r="D236" s="257" t="s">
        <v>338</v>
      </c>
      <c r="E236" s="258">
        <v>19</v>
      </c>
      <c r="F236" s="259"/>
      <c r="G236" s="260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8.4999999999999995E-4</v>
      </c>
      <c r="O236" s="230">
        <f>ROUND(E236*N236,2)</f>
        <v>0.02</v>
      </c>
      <c r="P236" s="230">
        <v>0</v>
      </c>
      <c r="Q236" s="230">
        <f>ROUND(E236*P236,2)</f>
        <v>0</v>
      </c>
      <c r="R236" s="231"/>
      <c r="S236" s="231" t="s">
        <v>378</v>
      </c>
      <c r="T236" s="231" t="s">
        <v>379</v>
      </c>
      <c r="U236" s="231">
        <v>0</v>
      </c>
      <c r="V236" s="231">
        <f>ROUND(E236*U236,2)</f>
        <v>0</v>
      </c>
      <c r="W236" s="231"/>
      <c r="X236" s="231" t="s">
        <v>1517</v>
      </c>
      <c r="Y236" s="231" t="s">
        <v>240</v>
      </c>
      <c r="Z236" s="210"/>
      <c r="AA236" s="210"/>
      <c r="AB236" s="210"/>
      <c r="AC236" s="210"/>
      <c r="AD236" s="210"/>
      <c r="AE236" s="210"/>
      <c r="AF236" s="210"/>
      <c r="AG236" s="210" t="s">
        <v>1578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1" x14ac:dyDescent="0.25">
      <c r="A237" s="255">
        <v>165</v>
      </c>
      <c r="B237" s="256" t="s">
        <v>1621</v>
      </c>
      <c r="C237" s="267" t="s">
        <v>1882</v>
      </c>
      <c r="D237" s="257" t="s">
        <v>338</v>
      </c>
      <c r="E237" s="258">
        <v>38</v>
      </c>
      <c r="F237" s="259"/>
      <c r="G237" s="260">
        <f>ROUND(E237*F237,2)</f>
        <v>0</v>
      </c>
      <c r="H237" s="232"/>
      <c r="I237" s="231">
        <f>ROUND(E237*H237,2)</f>
        <v>0</v>
      </c>
      <c r="J237" s="232"/>
      <c r="K237" s="231">
        <f>ROUND(E237*J237,2)</f>
        <v>0</v>
      </c>
      <c r="L237" s="231">
        <v>21</v>
      </c>
      <c r="M237" s="231">
        <f>G237*(1+L237/100)</f>
        <v>0</v>
      </c>
      <c r="N237" s="230">
        <v>8.4999999999999995E-4</v>
      </c>
      <c r="O237" s="230">
        <f>ROUND(E237*N237,2)</f>
        <v>0.03</v>
      </c>
      <c r="P237" s="230">
        <v>0</v>
      </c>
      <c r="Q237" s="230">
        <f>ROUND(E237*P237,2)</f>
        <v>0</v>
      </c>
      <c r="R237" s="231"/>
      <c r="S237" s="231" t="s">
        <v>378</v>
      </c>
      <c r="T237" s="231" t="s">
        <v>379</v>
      </c>
      <c r="U237" s="231">
        <v>0</v>
      </c>
      <c r="V237" s="231">
        <f>ROUND(E237*U237,2)</f>
        <v>0</v>
      </c>
      <c r="W237" s="231"/>
      <c r="X237" s="231" t="s">
        <v>1517</v>
      </c>
      <c r="Y237" s="231" t="s">
        <v>240</v>
      </c>
      <c r="Z237" s="210"/>
      <c r="AA237" s="210"/>
      <c r="AB237" s="210"/>
      <c r="AC237" s="210"/>
      <c r="AD237" s="210"/>
      <c r="AE237" s="210"/>
      <c r="AF237" s="210"/>
      <c r="AG237" s="210" t="s">
        <v>1578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1" x14ac:dyDescent="0.25">
      <c r="A238" s="255">
        <v>166</v>
      </c>
      <c r="B238" s="256" t="s">
        <v>1621</v>
      </c>
      <c r="C238" s="267" t="s">
        <v>1883</v>
      </c>
      <c r="D238" s="257" t="s">
        <v>338</v>
      </c>
      <c r="E238" s="258">
        <v>34</v>
      </c>
      <c r="F238" s="259"/>
      <c r="G238" s="260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8.4999999999999995E-4</v>
      </c>
      <c r="O238" s="230">
        <f>ROUND(E238*N238,2)</f>
        <v>0.03</v>
      </c>
      <c r="P238" s="230">
        <v>0</v>
      </c>
      <c r="Q238" s="230">
        <f>ROUND(E238*P238,2)</f>
        <v>0</v>
      </c>
      <c r="R238" s="231"/>
      <c r="S238" s="231" t="s">
        <v>378</v>
      </c>
      <c r="T238" s="231" t="s">
        <v>379</v>
      </c>
      <c r="U238" s="231">
        <v>0</v>
      </c>
      <c r="V238" s="231">
        <f>ROUND(E238*U238,2)</f>
        <v>0</v>
      </c>
      <c r="W238" s="231"/>
      <c r="X238" s="231" t="s">
        <v>1517</v>
      </c>
      <c r="Y238" s="231" t="s">
        <v>240</v>
      </c>
      <c r="Z238" s="210"/>
      <c r="AA238" s="210"/>
      <c r="AB238" s="210"/>
      <c r="AC238" s="210"/>
      <c r="AD238" s="210"/>
      <c r="AE238" s="210"/>
      <c r="AF238" s="210"/>
      <c r="AG238" s="210" t="s">
        <v>1578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0.399999999999999" outlineLevel="1" x14ac:dyDescent="0.25">
      <c r="A239" s="255">
        <v>167</v>
      </c>
      <c r="B239" s="256" t="s">
        <v>378</v>
      </c>
      <c r="C239" s="267" t="s">
        <v>1884</v>
      </c>
      <c r="D239" s="257" t="s">
        <v>338</v>
      </c>
      <c r="E239" s="258">
        <v>91</v>
      </c>
      <c r="F239" s="259"/>
      <c r="G239" s="260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5.9000000000000003E-4</v>
      </c>
      <c r="O239" s="230">
        <f>ROUND(E239*N239,2)</f>
        <v>0.05</v>
      </c>
      <c r="P239" s="230">
        <v>0</v>
      </c>
      <c r="Q239" s="230">
        <f>ROUND(E239*P239,2)</f>
        <v>0</v>
      </c>
      <c r="R239" s="231"/>
      <c r="S239" s="231" t="s">
        <v>378</v>
      </c>
      <c r="T239" s="231" t="s">
        <v>379</v>
      </c>
      <c r="U239" s="231">
        <v>0.34599999999999997</v>
      </c>
      <c r="V239" s="231">
        <f>ROUND(E239*U239,2)</f>
        <v>31.49</v>
      </c>
      <c r="W239" s="231"/>
      <c r="X239" s="231" t="s">
        <v>1517</v>
      </c>
      <c r="Y239" s="231" t="s">
        <v>240</v>
      </c>
      <c r="Z239" s="210"/>
      <c r="AA239" s="210"/>
      <c r="AB239" s="210"/>
      <c r="AC239" s="210"/>
      <c r="AD239" s="210"/>
      <c r="AE239" s="210"/>
      <c r="AF239" s="210"/>
      <c r="AG239" s="210" t="s">
        <v>1518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55">
        <v>168</v>
      </c>
      <c r="B240" s="256" t="s">
        <v>1621</v>
      </c>
      <c r="C240" s="267" t="s">
        <v>1885</v>
      </c>
      <c r="D240" s="257" t="s">
        <v>338</v>
      </c>
      <c r="E240" s="258">
        <v>55</v>
      </c>
      <c r="F240" s="259"/>
      <c r="G240" s="260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8.4999999999999995E-4</v>
      </c>
      <c r="O240" s="230">
        <f>ROUND(E240*N240,2)</f>
        <v>0.05</v>
      </c>
      <c r="P240" s="230">
        <v>0</v>
      </c>
      <c r="Q240" s="230">
        <f>ROUND(E240*P240,2)</f>
        <v>0</v>
      </c>
      <c r="R240" s="231"/>
      <c r="S240" s="231" t="s">
        <v>378</v>
      </c>
      <c r="T240" s="231" t="s">
        <v>379</v>
      </c>
      <c r="U240" s="231">
        <v>0</v>
      </c>
      <c r="V240" s="231">
        <f>ROUND(E240*U240,2)</f>
        <v>0</v>
      </c>
      <c r="W240" s="231"/>
      <c r="X240" s="231" t="s">
        <v>1517</v>
      </c>
      <c r="Y240" s="231" t="s">
        <v>240</v>
      </c>
      <c r="Z240" s="210"/>
      <c r="AA240" s="210"/>
      <c r="AB240" s="210"/>
      <c r="AC240" s="210"/>
      <c r="AD240" s="210"/>
      <c r="AE240" s="210"/>
      <c r="AF240" s="210"/>
      <c r="AG240" s="210" t="s">
        <v>1578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0.399999999999999" outlineLevel="1" x14ac:dyDescent="0.25">
      <c r="A241" s="255">
        <v>169</v>
      </c>
      <c r="B241" s="256" t="s">
        <v>1621</v>
      </c>
      <c r="C241" s="267" t="s">
        <v>1886</v>
      </c>
      <c r="D241" s="257" t="s">
        <v>338</v>
      </c>
      <c r="E241" s="258">
        <v>16</v>
      </c>
      <c r="F241" s="259"/>
      <c r="G241" s="260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8.4999999999999995E-4</v>
      </c>
      <c r="O241" s="230">
        <f>ROUND(E241*N241,2)</f>
        <v>0.01</v>
      </c>
      <c r="P241" s="230">
        <v>0</v>
      </c>
      <c r="Q241" s="230">
        <f>ROUND(E241*P241,2)</f>
        <v>0</v>
      </c>
      <c r="R241" s="231"/>
      <c r="S241" s="231" t="s">
        <v>378</v>
      </c>
      <c r="T241" s="231" t="s">
        <v>379</v>
      </c>
      <c r="U241" s="231">
        <v>0</v>
      </c>
      <c r="V241" s="231">
        <f>ROUND(E241*U241,2)</f>
        <v>0</v>
      </c>
      <c r="W241" s="231"/>
      <c r="X241" s="231" t="s">
        <v>1517</v>
      </c>
      <c r="Y241" s="231" t="s">
        <v>240</v>
      </c>
      <c r="Z241" s="210"/>
      <c r="AA241" s="210"/>
      <c r="AB241" s="210"/>
      <c r="AC241" s="210"/>
      <c r="AD241" s="210"/>
      <c r="AE241" s="210"/>
      <c r="AF241" s="210"/>
      <c r="AG241" s="210" t="s">
        <v>1578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0.399999999999999" outlineLevel="1" x14ac:dyDescent="0.25">
      <c r="A242" s="255">
        <v>170</v>
      </c>
      <c r="B242" s="256" t="s">
        <v>1621</v>
      </c>
      <c r="C242" s="267" t="s">
        <v>1887</v>
      </c>
      <c r="D242" s="257" t="s">
        <v>338</v>
      </c>
      <c r="E242" s="258">
        <v>14</v>
      </c>
      <c r="F242" s="259"/>
      <c r="G242" s="260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8.4999999999999995E-4</v>
      </c>
      <c r="O242" s="230">
        <f>ROUND(E242*N242,2)</f>
        <v>0.01</v>
      </c>
      <c r="P242" s="230">
        <v>0</v>
      </c>
      <c r="Q242" s="230">
        <f>ROUND(E242*P242,2)</f>
        <v>0</v>
      </c>
      <c r="R242" s="231"/>
      <c r="S242" s="231" t="s">
        <v>378</v>
      </c>
      <c r="T242" s="231" t="s">
        <v>379</v>
      </c>
      <c r="U242" s="231">
        <v>0</v>
      </c>
      <c r="V242" s="231">
        <f>ROUND(E242*U242,2)</f>
        <v>0</v>
      </c>
      <c r="W242" s="231"/>
      <c r="X242" s="231" t="s">
        <v>1517</v>
      </c>
      <c r="Y242" s="231" t="s">
        <v>240</v>
      </c>
      <c r="Z242" s="210"/>
      <c r="AA242" s="210"/>
      <c r="AB242" s="210"/>
      <c r="AC242" s="210"/>
      <c r="AD242" s="210"/>
      <c r="AE242" s="210"/>
      <c r="AF242" s="210"/>
      <c r="AG242" s="210" t="s">
        <v>1578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0.399999999999999" outlineLevel="1" x14ac:dyDescent="0.25">
      <c r="A243" s="255">
        <v>171</v>
      </c>
      <c r="B243" s="256" t="s">
        <v>1621</v>
      </c>
      <c r="C243" s="267" t="s">
        <v>1888</v>
      </c>
      <c r="D243" s="257" t="s">
        <v>338</v>
      </c>
      <c r="E243" s="258">
        <v>34</v>
      </c>
      <c r="F243" s="259"/>
      <c r="G243" s="260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8.4999999999999995E-4</v>
      </c>
      <c r="O243" s="230">
        <f>ROUND(E243*N243,2)</f>
        <v>0.03</v>
      </c>
      <c r="P243" s="230">
        <v>0</v>
      </c>
      <c r="Q243" s="230">
        <f>ROUND(E243*P243,2)</f>
        <v>0</v>
      </c>
      <c r="R243" s="231"/>
      <c r="S243" s="231" t="s">
        <v>378</v>
      </c>
      <c r="T243" s="231" t="s">
        <v>379</v>
      </c>
      <c r="U243" s="231">
        <v>0</v>
      </c>
      <c r="V243" s="231">
        <f>ROUND(E243*U243,2)</f>
        <v>0</v>
      </c>
      <c r="W243" s="231"/>
      <c r="X243" s="231" t="s">
        <v>1517</v>
      </c>
      <c r="Y243" s="231" t="s">
        <v>240</v>
      </c>
      <c r="Z243" s="210"/>
      <c r="AA243" s="210"/>
      <c r="AB243" s="210"/>
      <c r="AC243" s="210"/>
      <c r="AD243" s="210"/>
      <c r="AE243" s="210"/>
      <c r="AF243" s="210"/>
      <c r="AG243" s="210" t="s">
        <v>1578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5">
      <c r="A244" s="255">
        <v>172</v>
      </c>
      <c r="B244" s="256" t="s">
        <v>378</v>
      </c>
      <c r="C244" s="267" t="s">
        <v>1889</v>
      </c>
      <c r="D244" s="257" t="s">
        <v>338</v>
      </c>
      <c r="E244" s="258">
        <v>119</v>
      </c>
      <c r="F244" s="259"/>
      <c r="G244" s="260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4.8700000000000002E-3</v>
      </c>
      <c r="O244" s="230">
        <f>ROUND(E244*N244,2)</f>
        <v>0.57999999999999996</v>
      </c>
      <c r="P244" s="230">
        <v>0</v>
      </c>
      <c r="Q244" s="230">
        <f>ROUND(E244*P244,2)</f>
        <v>0</v>
      </c>
      <c r="R244" s="231"/>
      <c r="S244" s="231" t="s">
        <v>378</v>
      </c>
      <c r="T244" s="231" t="s">
        <v>379</v>
      </c>
      <c r="U244" s="231">
        <v>0.44556000000000001</v>
      </c>
      <c r="V244" s="231">
        <f>ROUND(E244*U244,2)</f>
        <v>53.02</v>
      </c>
      <c r="W244" s="231"/>
      <c r="X244" s="231" t="s">
        <v>1517</v>
      </c>
      <c r="Y244" s="231" t="s">
        <v>240</v>
      </c>
      <c r="Z244" s="210"/>
      <c r="AA244" s="210"/>
      <c r="AB244" s="210"/>
      <c r="AC244" s="210"/>
      <c r="AD244" s="210"/>
      <c r="AE244" s="210"/>
      <c r="AF244" s="210"/>
      <c r="AG244" s="210" t="s">
        <v>1518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0.399999999999999" outlineLevel="1" x14ac:dyDescent="0.25">
      <c r="A245" s="255">
        <v>173</v>
      </c>
      <c r="B245" s="256" t="s">
        <v>1621</v>
      </c>
      <c r="C245" s="267" t="s">
        <v>1890</v>
      </c>
      <c r="D245" s="257" t="s">
        <v>338</v>
      </c>
      <c r="E245" s="258">
        <v>55</v>
      </c>
      <c r="F245" s="259"/>
      <c r="G245" s="260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8.4999999999999995E-4</v>
      </c>
      <c r="O245" s="230">
        <f>ROUND(E245*N245,2)</f>
        <v>0.05</v>
      </c>
      <c r="P245" s="230">
        <v>0</v>
      </c>
      <c r="Q245" s="230">
        <f>ROUND(E245*P245,2)</f>
        <v>0</v>
      </c>
      <c r="R245" s="231"/>
      <c r="S245" s="231" t="s">
        <v>378</v>
      </c>
      <c r="T245" s="231" t="s">
        <v>379</v>
      </c>
      <c r="U245" s="231">
        <v>0</v>
      </c>
      <c r="V245" s="231">
        <f>ROUND(E245*U245,2)</f>
        <v>0</v>
      </c>
      <c r="W245" s="231"/>
      <c r="X245" s="231" t="s">
        <v>1517</v>
      </c>
      <c r="Y245" s="231" t="s">
        <v>240</v>
      </c>
      <c r="Z245" s="210"/>
      <c r="AA245" s="210"/>
      <c r="AB245" s="210"/>
      <c r="AC245" s="210"/>
      <c r="AD245" s="210"/>
      <c r="AE245" s="210"/>
      <c r="AF245" s="210"/>
      <c r="AG245" s="210" t="s">
        <v>1578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ht="20.399999999999999" outlineLevel="1" x14ac:dyDescent="0.25">
      <c r="A246" s="255">
        <v>174</v>
      </c>
      <c r="B246" s="256" t="s">
        <v>1621</v>
      </c>
      <c r="C246" s="267" t="s">
        <v>1891</v>
      </c>
      <c r="D246" s="257" t="s">
        <v>338</v>
      </c>
      <c r="E246" s="258">
        <v>3</v>
      </c>
      <c r="F246" s="259"/>
      <c r="G246" s="260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8.4999999999999995E-4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378</v>
      </c>
      <c r="T246" s="231" t="s">
        <v>379</v>
      </c>
      <c r="U246" s="231">
        <v>0</v>
      </c>
      <c r="V246" s="231">
        <f>ROUND(E246*U246,2)</f>
        <v>0</v>
      </c>
      <c r="W246" s="231"/>
      <c r="X246" s="231" t="s">
        <v>1517</v>
      </c>
      <c r="Y246" s="231" t="s">
        <v>240</v>
      </c>
      <c r="Z246" s="210"/>
      <c r="AA246" s="210"/>
      <c r="AB246" s="210"/>
      <c r="AC246" s="210"/>
      <c r="AD246" s="210"/>
      <c r="AE246" s="210"/>
      <c r="AF246" s="210"/>
      <c r="AG246" s="210" t="s">
        <v>1578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0.399999999999999" outlineLevel="1" x14ac:dyDescent="0.25">
      <c r="A247" s="255">
        <v>175</v>
      </c>
      <c r="B247" s="256" t="s">
        <v>1621</v>
      </c>
      <c r="C247" s="267" t="s">
        <v>1892</v>
      </c>
      <c r="D247" s="257" t="s">
        <v>338</v>
      </c>
      <c r="E247" s="258">
        <v>55</v>
      </c>
      <c r="F247" s="259"/>
      <c r="G247" s="260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8.4999999999999995E-4</v>
      </c>
      <c r="O247" s="230">
        <f>ROUND(E247*N247,2)</f>
        <v>0.05</v>
      </c>
      <c r="P247" s="230">
        <v>0</v>
      </c>
      <c r="Q247" s="230">
        <f>ROUND(E247*P247,2)</f>
        <v>0</v>
      </c>
      <c r="R247" s="231"/>
      <c r="S247" s="231" t="s">
        <v>378</v>
      </c>
      <c r="T247" s="231" t="s">
        <v>379</v>
      </c>
      <c r="U247" s="231">
        <v>0</v>
      </c>
      <c r="V247" s="231">
        <f>ROUND(E247*U247,2)</f>
        <v>0</v>
      </c>
      <c r="W247" s="231"/>
      <c r="X247" s="231" t="s">
        <v>1517</v>
      </c>
      <c r="Y247" s="231" t="s">
        <v>240</v>
      </c>
      <c r="Z247" s="210"/>
      <c r="AA247" s="210"/>
      <c r="AB247" s="210"/>
      <c r="AC247" s="210"/>
      <c r="AD247" s="210"/>
      <c r="AE247" s="210"/>
      <c r="AF247" s="210"/>
      <c r="AG247" s="210" t="s">
        <v>1578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ht="20.399999999999999" outlineLevel="1" x14ac:dyDescent="0.25">
      <c r="A248" s="255">
        <v>176</v>
      </c>
      <c r="B248" s="256" t="s">
        <v>378</v>
      </c>
      <c r="C248" s="267" t="s">
        <v>1893</v>
      </c>
      <c r="D248" s="257" t="s">
        <v>338</v>
      </c>
      <c r="E248" s="258">
        <v>113</v>
      </c>
      <c r="F248" s="259"/>
      <c r="G248" s="260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5.9000000000000003E-4</v>
      </c>
      <c r="O248" s="230">
        <f>ROUND(E248*N248,2)</f>
        <v>7.0000000000000007E-2</v>
      </c>
      <c r="P248" s="230">
        <v>0</v>
      </c>
      <c r="Q248" s="230">
        <f>ROUND(E248*P248,2)</f>
        <v>0</v>
      </c>
      <c r="R248" s="231"/>
      <c r="S248" s="231" t="s">
        <v>378</v>
      </c>
      <c r="T248" s="231" t="s">
        <v>379</v>
      </c>
      <c r="U248" s="231">
        <v>0.34599999999999997</v>
      </c>
      <c r="V248" s="231">
        <f>ROUND(E248*U248,2)</f>
        <v>39.1</v>
      </c>
      <c r="W248" s="231"/>
      <c r="X248" s="231" t="s">
        <v>1517</v>
      </c>
      <c r="Y248" s="231" t="s">
        <v>240</v>
      </c>
      <c r="Z248" s="210"/>
      <c r="AA248" s="210"/>
      <c r="AB248" s="210"/>
      <c r="AC248" s="210"/>
      <c r="AD248" s="210"/>
      <c r="AE248" s="210"/>
      <c r="AF248" s="210"/>
      <c r="AG248" s="210" t="s">
        <v>1518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5">
      <c r="A249" s="255">
        <v>177</v>
      </c>
      <c r="B249" s="256" t="s">
        <v>378</v>
      </c>
      <c r="C249" s="267" t="s">
        <v>1894</v>
      </c>
      <c r="D249" s="257" t="s">
        <v>350</v>
      </c>
      <c r="E249" s="258">
        <v>4</v>
      </c>
      <c r="F249" s="259"/>
      <c r="G249" s="260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1.24E-3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378</v>
      </c>
      <c r="T249" s="231" t="s">
        <v>379</v>
      </c>
      <c r="U249" s="231">
        <v>0.42399999999999999</v>
      </c>
      <c r="V249" s="231">
        <f>ROUND(E249*U249,2)</f>
        <v>1.7</v>
      </c>
      <c r="W249" s="231"/>
      <c r="X249" s="231" t="s">
        <v>1517</v>
      </c>
      <c r="Y249" s="231" t="s">
        <v>240</v>
      </c>
      <c r="Z249" s="210"/>
      <c r="AA249" s="210"/>
      <c r="AB249" s="210"/>
      <c r="AC249" s="210"/>
      <c r="AD249" s="210"/>
      <c r="AE249" s="210"/>
      <c r="AF249" s="210"/>
      <c r="AG249" s="210" t="s">
        <v>1518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5">
      <c r="A250" s="255">
        <v>178</v>
      </c>
      <c r="B250" s="256" t="s">
        <v>378</v>
      </c>
      <c r="C250" s="267" t="s">
        <v>1895</v>
      </c>
      <c r="D250" s="257" t="s">
        <v>350</v>
      </c>
      <c r="E250" s="258">
        <v>6</v>
      </c>
      <c r="F250" s="259"/>
      <c r="G250" s="260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3.1099999999999999E-3</v>
      </c>
      <c r="O250" s="230">
        <f>ROUND(E250*N250,2)</f>
        <v>0.02</v>
      </c>
      <c r="P250" s="230">
        <v>0</v>
      </c>
      <c r="Q250" s="230">
        <f>ROUND(E250*P250,2)</f>
        <v>0</v>
      </c>
      <c r="R250" s="231"/>
      <c r="S250" s="231" t="s">
        <v>378</v>
      </c>
      <c r="T250" s="231" t="s">
        <v>379</v>
      </c>
      <c r="U250" s="231">
        <v>0.53800000000000003</v>
      </c>
      <c r="V250" s="231">
        <f>ROUND(E250*U250,2)</f>
        <v>3.23</v>
      </c>
      <c r="W250" s="231"/>
      <c r="X250" s="231" t="s">
        <v>1517</v>
      </c>
      <c r="Y250" s="231" t="s">
        <v>240</v>
      </c>
      <c r="Z250" s="210"/>
      <c r="AA250" s="210"/>
      <c r="AB250" s="210"/>
      <c r="AC250" s="210"/>
      <c r="AD250" s="210"/>
      <c r="AE250" s="210"/>
      <c r="AF250" s="210"/>
      <c r="AG250" s="210" t="s">
        <v>1518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5">
      <c r="A251" s="255">
        <v>179</v>
      </c>
      <c r="B251" s="256" t="s">
        <v>378</v>
      </c>
      <c r="C251" s="267" t="s">
        <v>1896</v>
      </c>
      <c r="D251" s="257" t="s">
        <v>350</v>
      </c>
      <c r="E251" s="258">
        <v>6</v>
      </c>
      <c r="F251" s="259"/>
      <c r="G251" s="260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8.0000000000000004E-4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378</v>
      </c>
      <c r="T251" s="231" t="s">
        <v>379</v>
      </c>
      <c r="U251" s="231">
        <v>0.26900000000000002</v>
      </c>
      <c r="V251" s="231">
        <f>ROUND(E251*U251,2)</f>
        <v>1.61</v>
      </c>
      <c r="W251" s="231"/>
      <c r="X251" s="231" t="s">
        <v>1517</v>
      </c>
      <c r="Y251" s="231" t="s">
        <v>240</v>
      </c>
      <c r="Z251" s="210"/>
      <c r="AA251" s="210"/>
      <c r="AB251" s="210"/>
      <c r="AC251" s="210"/>
      <c r="AD251" s="210"/>
      <c r="AE251" s="210"/>
      <c r="AF251" s="210"/>
      <c r="AG251" s="210" t="s">
        <v>1518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5">
      <c r="A252" s="255">
        <v>180</v>
      </c>
      <c r="B252" s="256" t="s">
        <v>378</v>
      </c>
      <c r="C252" s="267" t="s">
        <v>1897</v>
      </c>
      <c r="D252" s="257" t="s">
        <v>350</v>
      </c>
      <c r="E252" s="258">
        <v>1</v>
      </c>
      <c r="F252" s="259"/>
      <c r="G252" s="260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3.1E-4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378</v>
      </c>
      <c r="T252" s="231" t="s">
        <v>379</v>
      </c>
      <c r="U252" s="231">
        <v>0.20699999999999999</v>
      </c>
      <c r="V252" s="231">
        <f>ROUND(E252*U252,2)</f>
        <v>0.21</v>
      </c>
      <c r="W252" s="231"/>
      <c r="X252" s="231" t="s">
        <v>1517</v>
      </c>
      <c r="Y252" s="231" t="s">
        <v>240</v>
      </c>
      <c r="Z252" s="210"/>
      <c r="AA252" s="210"/>
      <c r="AB252" s="210"/>
      <c r="AC252" s="210"/>
      <c r="AD252" s="210"/>
      <c r="AE252" s="210"/>
      <c r="AF252" s="210"/>
      <c r="AG252" s="210" t="s">
        <v>1518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5">
      <c r="A253" s="255">
        <v>181</v>
      </c>
      <c r="B253" s="256" t="s">
        <v>378</v>
      </c>
      <c r="C253" s="267" t="s">
        <v>1898</v>
      </c>
      <c r="D253" s="257" t="s">
        <v>350</v>
      </c>
      <c r="E253" s="258">
        <v>5</v>
      </c>
      <c r="F253" s="259"/>
      <c r="G253" s="260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4.0000000000000002E-4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378</v>
      </c>
      <c r="T253" s="231" t="s">
        <v>379</v>
      </c>
      <c r="U253" s="231">
        <v>0.114</v>
      </c>
      <c r="V253" s="231">
        <f>ROUND(E253*U253,2)</f>
        <v>0.56999999999999995</v>
      </c>
      <c r="W253" s="231"/>
      <c r="X253" s="231" t="s">
        <v>1517</v>
      </c>
      <c r="Y253" s="231" t="s">
        <v>240</v>
      </c>
      <c r="Z253" s="210"/>
      <c r="AA253" s="210"/>
      <c r="AB253" s="210"/>
      <c r="AC253" s="210"/>
      <c r="AD253" s="210"/>
      <c r="AE253" s="210"/>
      <c r="AF253" s="210"/>
      <c r="AG253" s="210" t="s">
        <v>1518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55">
        <v>182</v>
      </c>
      <c r="B254" s="256" t="s">
        <v>378</v>
      </c>
      <c r="C254" s="267" t="s">
        <v>1899</v>
      </c>
      <c r="D254" s="257" t="s">
        <v>350</v>
      </c>
      <c r="E254" s="258">
        <v>1</v>
      </c>
      <c r="F254" s="259"/>
      <c r="G254" s="260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1.9000000000000001E-4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378</v>
      </c>
      <c r="T254" s="231" t="s">
        <v>379</v>
      </c>
      <c r="U254" s="231">
        <v>8.3000000000000004E-2</v>
      </c>
      <c r="V254" s="231">
        <f>ROUND(E254*U254,2)</f>
        <v>0.08</v>
      </c>
      <c r="W254" s="231"/>
      <c r="X254" s="231" t="s">
        <v>1517</v>
      </c>
      <c r="Y254" s="231" t="s">
        <v>240</v>
      </c>
      <c r="Z254" s="210"/>
      <c r="AA254" s="210"/>
      <c r="AB254" s="210"/>
      <c r="AC254" s="210"/>
      <c r="AD254" s="210"/>
      <c r="AE254" s="210"/>
      <c r="AF254" s="210"/>
      <c r="AG254" s="210" t="s">
        <v>1518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0.399999999999999" outlineLevel="1" x14ac:dyDescent="0.25">
      <c r="A255" s="255">
        <v>183</v>
      </c>
      <c r="B255" s="256" t="s">
        <v>378</v>
      </c>
      <c r="C255" s="267" t="s">
        <v>1900</v>
      </c>
      <c r="D255" s="257" t="s">
        <v>350</v>
      </c>
      <c r="E255" s="258">
        <v>6</v>
      </c>
      <c r="F255" s="259"/>
      <c r="G255" s="260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1.9000000000000001E-4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378</v>
      </c>
      <c r="T255" s="231" t="s">
        <v>379</v>
      </c>
      <c r="U255" s="231">
        <v>8.3000000000000004E-2</v>
      </c>
      <c r="V255" s="231">
        <f>ROUND(E255*U255,2)</f>
        <v>0.5</v>
      </c>
      <c r="W255" s="231"/>
      <c r="X255" s="231" t="s">
        <v>1517</v>
      </c>
      <c r="Y255" s="231" t="s">
        <v>240</v>
      </c>
      <c r="Z255" s="210"/>
      <c r="AA255" s="210"/>
      <c r="AB255" s="210"/>
      <c r="AC255" s="210"/>
      <c r="AD255" s="210"/>
      <c r="AE255" s="210"/>
      <c r="AF255" s="210"/>
      <c r="AG255" s="210" t="s">
        <v>1518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55">
        <v>184</v>
      </c>
      <c r="B256" s="256" t="s">
        <v>378</v>
      </c>
      <c r="C256" s="267" t="s">
        <v>1901</v>
      </c>
      <c r="D256" s="257" t="s">
        <v>350</v>
      </c>
      <c r="E256" s="258">
        <v>6</v>
      </c>
      <c r="F256" s="259"/>
      <c r="G256" s="260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3.5E-4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378</v>
      </c>
      <c r="T256" s="231" t="s">
        <v>379</v>
      </c>
      <c r="U256" s="231">
        <v>0.26900000000000002</v>
      </c>
      <c r="V256" s="231">
        <f>ROUND(E256*U256,2)</f>
        <v>1.61</v>
      </c>
      <c r="W256" s="231"/>
      <c r="X256" s="231" t="s">
        <v>1517</v>
      </c>
      <c r="Y256" s="231" t="s">
        <v>240</v>
      </c>
      <c r="Z256" s="210"/>
      <c r="AA256" s="210"/>
      <c r="AB256" s="210"/>
      <c r="AC256" s="210"/>
      <c r="AD256" s="210"/>
      <c r="AE256" s="210"/>
      <c r="AF256" s="210"/>
      <c r="AG256" s="210" t="s">
        <v>1518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55">
        <v>185</v>
      </c>
      <c r="B257" s="256" t="s">
        <v>378</v>
      </c>
      <c r="C257" s="267" t="s">
        <v>1902</v>
      </c>
      <c r="D257" s="257" t="s">
        <v>350</v>
      </c>
      <c r="E257" s="258">
        <v>1</v>
      </c>
      <c r="F257" s="259"/>
      <c r="G257" s="260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1.1999999999999999E-3</v>
      </c>
      <c r="O257" s="230">
        <f>ROUND(E257*N257,2)</f>
        <v>0</v>
      </c>
      <c r="P257" s="230">
        <v>0</v>
      </c>
      <c r="Q257" s="230">
        <f>ROUND(E257*P257,2)</f>
        <v>0</v>
      </c>
      <c r="R257" s="231"/>
      <c r="S257" s="231" t="s">
        <v>378</v>
      </c>
      <c r="T257" s="231" t="s">
        <v>379</v>
      </c>
      <c r="U257" s="231">
        <v>0.53800000000000003</v>
      </c>
      <c r="V257" s="231">
        <f>ROUND(E257*U257,2)</f>
        <v>0.54</v>
      </c>
      <c r="W257" s="231"/>
      <c r="X257" s="231" t="s">
        <v>1517</v>
      </c>
      <c r="Y257" s="231" t="s">
        <v>240</v>
      </c>
      <c r="Z257" s="210"/>
      <c r="AA257" s="210"/>
      <c r="AB257" s="210"/>
      <c r="AC257" s="210"/>
      <c r="AD257" s="210"/>
      <c r="AE257" s="210"/>
      <c r="AF257" s="210"/>
      <c r="AG257" s="210" t="s">
        <v>1518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5">
      <c r="A258" s="255">
        <v>186</v>
      </c>
      <c r="B258" s="256" t="s">
        <v>378</v>
      </c>
      <c r="C258" s="267" t="s">
        <v>1903</v>
      </c>
      <c r="D258" s="257" t="s">
        <v>350</v>
      </c>
      <c r="E258" s="258">
        <v>1</v>
      </c>
      <c r="F258" s="259"/>
      <c r="G258" s="260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2.1299999999999999E-3</v>
      </c>
      <c r="O258" s="230">
        <f>ROUND(E258*N258,2)</f>
        <v>0</v>
      </c>
      <c r="P258" s="230">
        <v>0</v>
      </c>
      <c r="Q258" s="230">
        <f>ROUND(E258*P258,2)</f>
        <v>0</v>
      </c>
      <c r="R258" s="231"/>
      <c r="S258" s="231" t="s">
        <v>378</v>
      </c>
      <c r="T258" s="231" t="s">
        <v>379</v>
      </c>
      <c r="U258" s="231">
        <v>0.53800000000000003</v>
      </c>
      <c r="V258" s="231">
        <f>ROUND(E258*U258,2)</f>
        <v>0.54</v>
      </c>
      <c r="W258" s="231"/>
      <c r="X258" s="231" t="s">
        <v>1517</v>
      </c>
      <c r="Y258" s="231" t="s">
        <v>240</v>
      </c>
      <c r="Z258" s="210"/>
      <c r="AA258" s="210"/>
      <c r="AB258" s="210"/>
      <c r="AC258" s="210"/>
      <c r="AD258" s="210"/>
      <c r="AE258" s="210"/>
      <c r="AF258" s="210"/>
      <c r="AG258" s="210" t="s">
        <v>1518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55">
        <v>187</v>
      </c>
      <c r="B259" s="256" t="s">
        <v>1904</v>
      </c>
      <c r="C259" s="267" t="s">
        <v>1905</v>
      </c>
      <c r="D259" s="257" t="s">
        <v>350</v>
      </c>
      <c r="E259" s="258">
        <v>4</v>
      </c>
      <c r="F259" s="259"/>
      <c r="G259" s="260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8.0000000000000004E-4</v>
      </c>
      <c r="O259" s="230">
        <f>ROUND(E259*N259,2)</f>
        <v>0</v>
      </c>
      <c r="P259" s="230">
        <v>0</v>
      </c>
      <c r="Q259" s="230">
        <f>ROUND(E259*P259,2)</f>
        <v>0</v>
      </c>
      <c r="R259" s="231"/>
      <c r="S259" s="231" t="s">
        <v>378</v>
      </c>
      <c r="T259" s="231" t="s">
        <v>379</v>
      </c>
      <c r="U259" s="231">
        <v>6.2E-2</v>
      </c>
      <c r="V259" s="231">
        <f>ROUND(E259*U259,2)</f>
        <v>0.25</v>
      </c>
      <c r="W259" s="231"/>
      <c r="X259" s="231" t="s">
        <v>239</v>
      </c>
      <c r="Y259" s="231" t="s">
        <v>240</v>
      </c>
      <c r="Z259" s="210"/>
      <c r="AA259" s="210"/>
      <c r="AB259" s="210"/>
      <c r="AC259" s="210"/>
      <c r="AD259" s="210"/>
      <c r="AE259" s="210"/>
      <c r="AF259" s="210"/>
      <c r="AG259" s="210" t="s">
        <v>1124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5">
      <c r="A260" s="255">
        <v>188</v>
      </c>
      <c r="B260" s="256" t="s">
        <v>378</v>
      </c>
      <c r="C260" s="267" t="s">
        <v>1906</v>
      </c>
      <c r="D260" s="257" t="s">
        <v>452</v>
      </c>
      <c r="E260" s="258">
        <v>1</v>
      </c>
      <c r="F260" s="259"/>
      <c r="G260" s="260">
        <f>ROUND(E260*F260,2)</f>
        <v>0</v>
      </c>
      <c r="H260" s="232"/>
      <c r="I260" s="231">
        <f>ROUND(E260*H260,2)</f>
        <v>0</v>
      </c>
      <c r="J260" s="232"/>
      <c r="K260" s="231">
        <f>ROUND(E260*J260,2)</f>
        <v>0</v>
      </c>
      <c r="L260" s="231">
        <v>21</v>
      </c>
      <c r="M260" s="231">
        <f>G260*(1+L260/100)</f>
        <v>0</v>
      </c>
      <c r="N260" s="230">
        <v>1.521E-2</v>
      </c>
      <c r="O260" s="230">
        <f>ROUND(E260*N260,2)</f>
        <v>0.02</v>
      </c>
      <c r="P260" s="230">
        <v>0</v>
      </c>
      <c r="Q260" s="230">
        <f>ROUND(E260*P260,2)</f>
        <v>0</v>
      </c>
      <c r="R260" s="231"/>
      <c r="S260" s="231" t="s">
        <v>378</v>
      </c>
      <c r="T260" s="231" t="s">
        <v>379</v>
      </c>
      <c r="U260" s="231">
        <v>1.0089999999999999</v>
      </c>
      <c r="V260" s="231">
        <f>ROUND(E260*U260,2)</f>
        <v>1.01</v>
      </c>
      <c r="W260" s="231"/>
      <c r="X260" s="231" t="s">
        <v>1517</v>
      </c>
      <c r="Y260" s="231" t="s">
        <v>240</v>
      </c>
      <c r="Z260" s="210"/>
      <c r="AA260" s="210"/>
      <c r="AB260" s="210"/>
      <c r="AC260" s="210"/>
      <c r="AD260" s="210"/>
      <c r="AE260" s="210"/>
      <c r="AF260" s="210"/>
      <c r="AG260" s="210" t="s">
        <v>1518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5">
      <c r="A261" s="255">
        <v>189</v>
      </c>
      <c r="B261" s="256" t="s">
        <v>378</v>
      </c>
      <c r="C261" s="267" t="s">
        <v>1907</v>
      </c>
      <c r="D261" s="257" t="s">
        <v>350</v>
      </c>
      <c r="E261" s="258">
        <v>1</v>
      </c>
      <c r="F261" s="259"/>
      <c r="G261" s="260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1.89E-3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378</v>
      </c>
      <c r="T261" s="231" t="s">
        <v>379</v>
      </c>
      <c r="U261" s="231">
        <v>0.35099999999999998</v>
      </c>
      <c r="V261" s="231">
        <f>ROUND(E261*U261,2)</f>
        <v>0.35</v>
      </c>
      <c r="W261" s="231"/>
      <c r="X261" s="231" t="s">
        <v>1517</v>
      </c>
      <c r="Y261" s="231" t="s">
        <v>240</v>
      </c>
      <c r="Z261" s="210"/>
      <c r="AA261" s="210"/>
      <c r="AB261" s="210"/>
      <c r="AC261" s="210"/>
      <c r="AD261" s="210"/>
      <c r="AE261" s="210"/>
      <c r="AF261" s="210"/>
      <c r="AG261" s="210" t="s">
        <v>1518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5">
      <c r="A262" s="255">
        <v>190</v>
      </c>
      <c r="B262" s="256" t="s">
        <v>378</v>
      </c>
      <c r="C262" s="267" t="s">
        <v>1908</v>
      </c>
      <c r="D262" s="257" t="s">
        <v>350</v>
      </c>
      <c r="E262" s="258">
        <v>1</v>
      </c>
      <c r="F262" s="259"/>
      <c r="G262" s="260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5.1999999999999998E-3</v>
      </c>
      <c r="O262" s="230">
        <f>ROUND(E262*N262,2)</f>
        <v>0.01</v>
      </c>
      <c r="P262" s="230">
        <v>0</v>
      </c>
      <c r="Q262" s="230">
        <f>ROUND(E262*P262,2)</f>
        <v>0</v>
      </c>
      <c r="R262" s="231"/>
      <c r="S262" s="231" t="s">
        <v>378</v>
      </c>
      <c r="T262" s="231" t="s">
        <v>379</v>
      </c>
      <c r="U262" s="231">
        <v>0</v>
      </c>
      <c r="V262" s="231">
        <f>ROUND(E262*U262,2)</f>
        <v>0</v>
      </c>
      <c r="W262" s="231"/>
      <c r="X262" s="231" t="s">
        <v>1517</v>
      </c>
      <c r="Y262" s="231" t="s">
        <v>240</v>
      </c>
      <c r="Z262" s="210"/>
      <c r="AA262" s="210"/>
      <c r="AB262" s="210"/>
      <c r="AC262" s="210"/>
      <c r="AD262" s="210"/>
      <c r="AE262" s="210"/>
      <c r="AF262" s="210"/>
      <c r="AG262" s="210" t="s">
        <v>1578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5">
      <c r="A263" s="255">
        <v>191</v>
      </c>
      <c r="B263" s="256" t="s">
        <v>1909</v>
      </c>
      <c r="C263" s="267" t="s">
        <v>1910</v>
      </c>
      <c r="D263" s="257" t="s">
        <v>350</v>
      </c>
      <c r="E263" s="258">
        <v>1</v>
      </c>
      <c r="F263" s="259"/>
      <c r="G263" s="260">
        <f>ROUND(E263*F263,2)</f>
        <v>0</v>
      </c>
      <c r="H263" s="232"/>
      <c r="I263" s="231">
        <f>ROUND(E263*H263,2)</f>
        <v>0</v>
      </c>
      <c r="J263" s="232"/>
      <c r="K263" s="231">
        <f>ROUND(E263*J263,2)</f>
        <v>0</v>
      </c>
      <c r="L263" s="231">
        <v>21</v>
      </c>
      <c r="M263" s="231">
        <f>G263*(1+L263/100)</f>
        <v>0</v>
      </c>
      <c r="N263" s="230">
        <v>5.11E-3</v>
      </c>
      <c r="O263" s="230">
        <f>ROUND(E263*N263,2)</f>
        <v>0.01</v>
      </c>
      <c r="P263" s="230">
        <v>0</v>
      </c>
      <c r="Q263" s="230">
        <f>ROUND(E263*P263,2)</f>
        <v>0</v>
      </c>
      <c r="R263" s="231"/>
      <c r="S263" s="231" t="s">
        <v>378</v>
      </c>
      <c r="T263" s="231" t="s">
        <v>379</v>
      </c>
      <c r="U263" s="231">
        <v>1.8640000000000001</v>
      </c>
      <c r="V263" s="231">
        <f>ROUND(E263*U263,2)</f>
        <v>1.86</v>
      </c>
      <c r="W263" s="231"/>
      <c r="X263" s="231" t="s">
        <v>239</v>
      </c>
      <c r="Y263" s="231" t="s">
        <v>240</v>
      </c>
      <c r="Z263" s="210"/>
      <c r="AA263" s="210"/>
      <c r="AB263" s="210"/>
      <c r="AC263" s="210"/>
      <c r="AD263" s="210"/>
      <c r="AE263" s="210"/>
      <c r="AF263" s="210"/>
      <c r="AG263" s="210" t="s">
        <v>1124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5">
      <c r="A264" s="255">
        <v>192</v>
      </c>
      <c r="B264" s="256" t="s">
        <v>378</v>
      </c>
      <c r="C264" s="267" t="s">
        <v>1911</v>
      </c>
      <c r="D264" s="257" t="s">
        <v>350</v>
      </c>
      <c r="E264" s="258">
        <v>1</v>
      </c>
      <c r="F264" s="259"/>
      <c r="G264" s="260">
        <f>ROUND(E264*F264,2)</f>
        <v>0</v>
      </c>
      <c r="H264" s="232"/>
      <c r="I264" s="231">
        <f>ROUND(E264*H264,2)</f>
        <v>0</v>
      </c>
      <c r="J264" s="232"/>
      <c r="K264" s="231">
        <f>ROUND(E264*J264,2)</f>
        <v>0</v>
      </c>
      <c r="L264" s="231">
        <v>21</v>
      </c>
      <c r="M264" s="231">
        <f>G264*(1+L264/100)</f>
        <v>0</v>
      </c>
      <c r="N264" s="230">
        <v>3.3899999999999998E-3</v>
      </c>
      <c r="O264" s="230">
        <f>ROUND(E264*N264,2)</f>
        <v>0</v>
      </c>
      <c r="P264" s="230">
        <v>0</v>
      </c>
      <c r="Q264" s="230">
        <f>ROUND(E264*P264,2)</f>
        <v>0</v>
      </c>
      <c r="R264" s="231"/>
      <c r="S264" s="231" t="s">
        <v>378</v>
      </c>
      <c r="T264" s="231" t="s">
        <v>379</v>
      </c>
      <c r="U264" s="231">
        <v>0.59299999999999997</v>
      </c>
      <c r="V264" s="231">
        <f>ROUND(E264*U264,2)</f>
        <v>0.59</v>
      </c>
      <c r="W264" s="231"/>
      <c r="X264" s="231" t="s">
        <v>1517</v>
      </c>
      <c r="Y264" s="231" t="s">
        <v>240</v>
      </c>
      <c r="Z264" s="210"/>
      <c r="AA264" s="210"/>
      <c r="AB264" s="210"/>
      <c r="AC264" s="210"/>
      <c r="AD264" s="210"/>
      <c r="AE264" s="210"/>
      <c r="AF264" s="210"/>
      <c r="AG264" s="210" t="s">
        <v>1518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ht="20.399999999999999" outlineLevel="1" x14ac:dyDescent="0.25">
      <c r="A265" s="249">
        <v>193</v>
      </c>
      <c r="B265" s="250" t="s">
        <v>378</v>
      </c>
      <c r="C265" s="265" t="s">
        <v>1912</v>
      </c>
      <c r="D265" s="251" t="s">
        <v>350</v>
      </c>
      <c r="E265" s="252">
        <v>1</v>
      </c>
      <c r="F265" s="253"/>
      <c r="G265" s="254">
        <f>ROUND(E265*F265,2)</f>
        <v>0</v>
      </c>
      <c r="H265" s="232"/>
      <c r="I265" s="231">
        <f>ROUND(E265*H265,2)</f>
        <v>0</v>
      </c>
      <c r="J265" s="232"/>
      <c r="K265" s="231">
        <f>ROUND(E265*J265,2)</f>
        <v>0</v>
      </c>
      <c r="L265" s="231">
        <v>21</v>
      </c>
      <c r="M265" s="231">
        <f>G265*(1+L265/100)</f>
        <v>0</v>
      </c>
      <c r="N265" s="230">
        <v>0.12</v>
      </c>
      <c r="O265" s="230">
        <f>ROUND(E265*N265,2)</f>
        <v>0.12</v>
      </c>
      <c r="P265" s="230">
        <v>0</v>
      </c>
      <c r="Q265" s="230">
        <f>ROUND(E265*P265,2)</f>
        <v>0</v>
      </c>
      <c r="R265" s="231"/>
      <c r="S265" s="231" t="s">
        <v>378</v>
      </c>
      <c r="T265" s="231" t="s">
        <v>379</v>
      </c>
      <c r="U265" s="231">
        <v>0</v>
      </c>
      <c r="V265" s="231">
        <f>ROUND(E265*U265,2)</f>
        <v>0</v>
      </c>
      <c r="W265" s="231"/>
      <c r="X265" s="231" t="s">
        <v>1517</v>
      </c>
      <c r="Y265" s="231" t="s">
        <v>240</v>
      </c>
      <c r="Z265" s="210"/>
      <c r="AA265" s="210"/>
      <c r="AB265" s="210"/>
      <c r="AC265" s="210"/>
      <c r="AD265" s="210"/>
      <c r="AE265" s="210"/>
      <c r="AF265" s="210"/>
      <c r="AG265" s="210" t="s">
        <v>1578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2" x14ac:dyDescent="0.25">
      <c r="A266" s="227"/>
      <c r="B266" s="228"/>
      <c r="C266" s="271" t="s">
        <v>1913</v>
      </c>
      <c r="D266" s="262"/>
      <c r="E266" s="262"/>
      <c r="F266" s="262"/>
      <c r="G266" s="262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965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73" t="s">
        <v>1914</v>
      </c>
      <c r="D267" s="263"/>
      <c r="E267" s="263"/>
      <c r="F267" s="263"/>
      <c r="G267" s="263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965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73" t="s">
        <v>1915</v>
      </c>
      <c r="D268" s="263"/>
      <c r="E268" s="263"/>
      <c r="F268" s="263"/>
      <c r="G268" s="263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965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73" t="s">
        <v>1916</v>
      </c>
      <c r="D269" s="263"/>
      <c r="E269" s="263"/>
      <c r="F269" s="263"/>
      <c r="G269" s="263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965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55">
        <v>194</v>
      </c>
      <c r="B270" s="256" t="s">
        <v>378</v>
      </c>
      <c r="C270" s="267" t="s">
        <v>1917</v>
      </c>
      <c r="D270" s="257" t="s">
        <v>452</v>
      </c>
      <c r="E270" s="258">
        <v>1</v>
      </c>
      <c r="F270" s="259"/>
      <c r="G270" s="260">
        <f>ROUND(E270*F270,2)</f>
        <v>0</v>
      </c>
      <c r="H270" s="232"/>
      <c r="I270" s="231">
        <f>ROUND(E270*H270,2)</f>
        <v>0</v>
      </c>
      <c r="J270" s="232"/>
      <c r="K270" s="231">
        <f>ROUND(E270*J270,2)</f>
        <v>0</v>
      </c>
      <c r="L270" s="231">
        <v>21</v>
      </c>
      <c r="M270" s="231">
        <f>G270*(1+L270/100)</f>
        <v>0</v>
      </c>
      <c r="N270" s="230">
        <v>2.98E-2</v>
      </c>
      <c r="O270" s="230">
        <f>ROUND(E270*N270,2)</f>
        <v>0.03</v>
      </c>
      <c r="P270" s="230">
        <v>0</v>
      </c>
      <c r="Q270" s="230">
        <f>ROUND(E270*P270,2)</f>
        <v>0</v>
      </c>
      <c r="R270" s="231"/>
      <c r="S270" s="231" t="s">
        <v>378</v>
      </c>
      <c r="T270" s="231" t="s">
        <v>379</v>
      </c>
      <c r="U270" s="231">
        <v>12.129</v>
      </c>
      <c r="V270" s="231">
        <f>ROUND(E270*U270,2)</f>
        <v>12.13</v>
      </c>
      <c r="W270" s="231"/>
      <c r="X270" s="231" t="s">
        <v>1517</v>
      </c>
      <c r="Y270" s="231" t="s">
        <v>240</v>
      </c>
      <c r="Z270" s="210"/>
      <c r="AA270" s="210"/>
      <c r="AB270" s="210"/>
      <c r="AC270" s="210"/>
      <c r="AD270" s="210"/>
      <c r="AE270" s="210"/>
      <c r="AF270" s="210"/>
      <c r="AG270" s="210" t="s">
        <v>1518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5">
      <c r="A271" s="255">
        <v>195</v>
      </c>
      <c r="B271" s="256" t="s">
        <v>378</v>
      </c>
      <c r="C271" s="267" t="s">
        <v>1918</v>
      </c>
      <c r="D271" s="257" t="s">
        <v>452</v>
      </c>
      <c r="E271" s="258">
        <v>1</v>
      </c>
      <c r="F271" s="259"/>
      <c r="G271" s="260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378</v>
      </c>
      <c r="T271" s="231" t="s">
        <v>379</v>
      </c>
      <c r="U271" s="231">
        <v>0.43440000000000001</v>
      </c>
      <c r="V271" s="231">
        <f>ROUND(E271*U271,2)</f>
        <v>0.43</v>
      </c>
      <c r="W271" s="231"/>
      <c r="X271" s="231" t="s">
        <v>1517</v>
      </c>
      <c r="Y271" s="231" t="s">
        <v>240</v>
      </c>
      <c r="Z271" s="210"/>
      <c r="AA271" s="210"/>
      <c r="AB271" s="210"/>
      <c r="AC271" s="210"/>
      <c r="AD271" s="210"/>
      <c r="AE271" s="210"/>
      <c r="AF271" s="210"/>
      <c r="AG271" s="210" t="s">
        <v>1578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55">
        <v>196</v>
      </c>
      <c r="B272" s="256" t="s">
        <v>1919</v>
      </c>
      <c r="C272" s="267" t="s">
        <v>1920</v>
      </c>
      <c r="D272" s="257" t="s">
        <v>452</v>
      </c>
      <c r="E272" s="258">
        <v>1</v>
      </c>
      <c r="F272" s="259"/>
      <c r="G272" s="260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4.7600000000000003E-3</v>
      </c>
      <c r="O272" s="230">
        <f>ROUND(E272*N272,2)</f>
        <v>0</v>
      </c>
      <c r="P272" s="230">
        <v>0</v>
      </c>
      <c r="Q272" s="230">
        <f>ROUND(E272*P272,2)</f>
        <v>0</v>
      </c>
      <c r="R272" s="231"/>
      <c r="S272" s="231" t="s">
        <v>237</v>
      </c>
      <c r="T272" s="231" t="s">
        <v>379</v>
      </c>
      <c r="U272" s="231">
        <v>0.83099999999999996</v>
      </c>
      <c r="V272" s="231">
        <f>ROUND(E272*U272,2)</f>
        <v>0.83</v>
      </c>
      <c r="W272" s="231"/>
      <c r="X272" s="231" t="s">
        <v>239</v>
      </c>
      <c r="Y272" s="231" t="s">
        <v>240</v>
      </c>
      <c r="Z272" s="210"/>
      <c r="AA272" s="210"/>
      <c r="AB272" s="210"/>
      <c r="AC272" s="210"/>
      <c r="AD272" s="210"/>
      <c r="AE272" s="210"/>
      <c r="AF272" s="210"/>
      <c r="AG272" s="210" t="s">
        <v>1124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5">
      <c r="A273" s="249">
        <v>197</v>
      </c>
      <c r="B273" s="250" t="s">
        <v>378</v>
      </c>
      <c r="C273" s="265" t="s">
        <v>1921</v>
      </c>
      <c r="D273" s="251" t="s">
        <v>452</v>
      </c>
      <c r="E273" s="252">
        <v>1</v>
      </c>
      <c r="F273" s="253"/>
      <c r="G273" s="254">
        <f>ROUND(E273*F273,2)</f>
        <v>0</v>
      </c>
      <c r="H273" s="232"/>
      <c r="I273" s="231">
        <f>ROUND(E273*H273,2)</f>
        <v>0</v>
      </c>
      <c r="J273" s="232"/>
      <c r="K273" s="231">
        <f>ROUND(E273*J273,2)</f>
        <v>0</v>
      </c>
      <c r="L273" s="231">
        <v>21</v>
      </c>
      <c r="M273" s="231">
        <f>G273*(1+L273/100)</f>
        <v>0</v>
      </c>
      <c r="N273" s="230">
        <v>4.7600000000000003E-3</v>
      </c>
      <c r="O273" s="230">
        <f>ROUND(E273*N273,2)</f>
        <v>0</v>
      </c>
      <c r="P273" s="230">
        <v>0</v>
      </c>
      <c r="Q273" s="230">
        <f>ROUND(E273*P273,2)</f>
        <v>0</v>
      </c>
      <c r="R273" s="231"/>
      <c r="S273" s="231" t="s">
        <v>378</v>
      </c>
      <c r="T273" s="231" t="s">
        <v>379</v>
      </c>
      <c r="U273" s="231">
        <v>0.83099999999999996</v>
      </c>
      <c r="V273" s="231">
        <f>ROUND(E273*U273,2)</f>
        <v>0.83</v>
      </c>
      <c r="W273" s="231"/>
      <c r="X273" s="231" t="s">
        <v>1517</v>
      </c>
      <c r="Y273" s="231" t="s">
        <v>240</v>
      </c>
      <c r="Z273" s="210"/>
      <c r="AA273" s="210"/>
      <c r="AB273" s="210"/>
      <c r="AC273" s="210"/>
      <c r="AD273" s="210"/>
      <c r="AE273" s="210"/>
      <c r="AF273" s="210"/>
      <c r="AG273" s="210" t="s">
        <v>1518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2" x14ac:dyDescent="0.25">
      <c r="A274" s="227"/>
      <c r="B274" s="228"/>
      <c r="C274" s="271" t="s">
        <v>1922</v>
      </c>
      <c r="D274" s="262"/>
      <c r="E274" s="262"/>
      <c r="F274" s="262"/>
      <c r="G274" s="262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965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5">
      <c r="A275" s="249">
        <v>198</v>
      </c>
      <c r="B275" s="250" t="s">
        <v>378</v>
      </c>
      <c r="C275" s="265" t="s">
        <v>1923</v>
      </c>
      <c r="D275" s="251" t="s">
        <v>452</v>
      </c>
      <c r="E275" s="252">
        <v>1</v>
      </c>
      <c r="F275" s="253"/>
      <c r="G275" s="254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4.7600000000000003E-3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378</v>
      </c>
      <c r="T275" s="231" t="s">
        <v>379</v>
      </c>
      <c r="U275" s="231">
        <v>0.83099999999999996</v>
      </c>
      <c r="V275" s="231">
        <f>ROUND(E275*U275,2)</f>
        <v>0.83</v>
      </c>
      <c r="W275" s="231"/>
      <c r="X275" s="231" t="s">
        <v>1517</v>
      </c>
      <c r="Y275" s="231" t="s">
        <v>240</v>
      </c>
      <c r="Z275" s="210"/>
      <c r="AA275" s="210"/>
      <c r="AB275" s="210"/>
      <c r="AC275" s="210"/>
      <c r="AD275" s="210"/>
      <c r="AE275" s="210"/>
      <c r="AF275" s="210"/>
      <c r="AG275" s="210" t="s">
        <v>1518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2" x14ac:dyDescent="0.25">
      <c r="A276" s="227"/>
      <c r="B276" s="228"/>
      <c r="C276" s="271" t="s">
        <v>1922</v>
      </c>
      <c r="D276" s="262"/>
      <c r="E276" s="262"/>
      <c r="F276" s="262"/>
      <c r="G276" s="262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965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5">
      <c r="A277" s="255">
        <v>199</v>
      </c>
      <c r="B277" s="256" t="s">
        <v>378</v>
      </c>
      <c r="C277" s="267" t="s">
        <v>1924</v>
      </c>
      <c r="D277" s="257" t="s">
        <v>452</v>
      </c>
      <c r="E277" s="258">
        <v>1</v>
      </c>
      <c r="F277" s="259"/>
      <c r="G277" s="260">
        <f>ROUND(E277*F277,2)</f>
        <v>0</v>
      </c>
      <c r="H277" s="232"/>
      <c r="I277" s="231">
        <f>ROUND(E277*H277,2)</f>
        <v>0</v>
      </c>
      <c r="J277" s="232"/>
      <c r="K277" s="231">
        <f>ROUND(E277*J277,2)</f>
        <v>0</v>
      </c>
      <c r="L277" s="231">
        <v>21</v>
      </c>
      <c r="M277" s="231">
        <f>G277*(1+L277/100)</f>
        <v>0</v>
      </c>
      <c r="N277" s="230">
        <v>0</v>
      </c>
      <c r="O277" s="230">
        <f>ROUND(E277*N277,2)</f>
        <v>0</v>
      </c>
      <c r="P277" s="230">
        <v>0</v>
      </c>
      <c r="Q277" s="230">
        <f>ROUND(E277*P277,2)</f>
        <v>0</v>
      </c>
      <c r="R277" s="231"/>
      <c r="S277" s="231" t="s">
        <v>378</v>
      </c>
      <c r="T277" s="231" t="s">
        <v>379</v>
      </c>
      <c r="U277" s="231">
        <v>0.43440000000000001</v>
      </c>
      <c r="V277" s="231">
        <f>ROUND(E277*U277,2)</f>
        <v>0.43</v>
      </c>
      <c r="W277" s="231"/>
      <c r="X277" s="231" t="s">
        <v>1517</v>
      </c>
      <c r="Y277" s="231" t="s">
        <v>240</v>
      </c>
      <c r="Z277" s="210"/>
      <c r="AA277" s="210"/>
      <c r="AB277" s="210"/>
      <c r="AC277" s="210"/>
      <c r="AD277" s="210"/>
      <c r="AE277" s="210"/>
      <c r="AF277" s="210"/>
      <c r="AG277" s="210" t="s">
        <v>1578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5">
      <c r="A278" s="255">
        <v>200</v>
      </c>
      <c r="B278" s="256" t="s">
        <v>378</v>
      </c>
      <c r="C278" s="267" t="s">
        <v>1925</v>
      </c>
      <c r="D278" s="257" t="s">
        <v>452</v>
      </c>
      <c r="E278" s="258">
        <v>1</v>
      </c>
      <c r="F278" s="259"/>
      <c r="G278" s="260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0</v>
      </c>
      <c r="O278" s="230">
        <f>ROUND(E278*N278,2)</f>
        <v>0</v>
      </c>
      <c r="P278" s="230">
        <v>0</v>
      </c>
      <c r="Q278" s="230">
        <f>ROUND(E278*P278,2)</f>
        <v>0</v>
      </c>
      <c r="R278" s="231"/>
      <c r="S278" s="231" t="s">
        <v>378</v>
      </c>
      <c r="T278" s="231" t="s">
        <v>379</v>
      </c>
      <c r="U278" s="231">
        <v>0.43440000000000001</v>
      </c>
      <c r="V278" s="231">
        <f>ROUND(E278*U278,2)</f>
        <v>0.43</v>
      </c>
      <c r="W278" s="231"/>
      <c r="X278" s="231" t="s">
        <v>1517</v>
      </c>
      <c r="Y278" s="231" t="s">
        <v>240</v>
      </c>
      <c r="Z278" s="210"/>
      <c r="AA278" s="210"/>
      <c r="AB278" s="210"/>
      <c r="AC278" s="210"/>
      <c r="AD278" s="210"/>
      <c r="AE278" s="210"/>
      <c r="AF278" s="210"/>
      <c r="AG278" s="210" t="s">
        <v>1518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5">
      <c r="A279" s="255">
        <v>201</v>
      </c>
      <c r="B279" s="256" t="s">
        <v>1926</v>
      </c>
      <c r="C279" s="267" t="s">
        <v>1927</v>
      </c>
      <c r="D279" s="257" t="s">
        <v>249</v>
      </c>
      <c r="E279" s="258">
        <v>3</v>
      </c>
      <c r="F279" s="259"/>
      <c r="G279" s="260">
        <f>ROUND(E279*F279,2)</f>
        <v>0</v>
      </c>
      <c r="H279" s="232"/>
      <c r="I279" s="231">
        <f>ROUND(E279*H279,2)</f>
        <v>0</v>
      </c>
      <c r="J279" s="232"/>
      <c r="K279" s="231">
        <f>ROUND(E279*J279,2)</f>
        <v>0</v>
      </c>
      <c r="L279" s="231">
        <v>21</v>
      </c>
      <c r="M279" s="231">
        <f>G279*(1+L279/100)</f>
        <v>0</v>
      </c>
      <c r="N279" s="230">
        <v>0</v>
      </c>
      <c r="O279" s="230">
        <f>ROUND(E279*N279,2)</f>
        <v>0</v>
      </c>
      <c r="P279" s="230">
        <v>0</v>
      </c>
      <c r="Q279" s="230">
        <f>ROUND(E279*P279,2)</f>
        <v>0</v>
      </c>
      <c r="R279" s="231"/>
      <c r="S279" s="231" t="s">
        <v>237</v>
      </c>
      <c r="T279" s="231" t="s">
        <v>379</v>
      </c>
      <c r="U279" s="231">
        <v>5.0640000000000001</v>
      </c>
      <c r="V279" s="231">
        <f>ROUND(E279*U279,2)</f>
        <v>15.19</v>
      </c>
      <c r="W279" s="231"/>
      <c r="X279" s="231" t="s">
        <v>239</v>
      </c>
      <c r="Y279" s="231" t="s">
        <v>240</v>
      </c>
      <c r="Z279" s="210"/>
      <c r="AA279" s="210"/>
      <c r="AB279" s="210"/>
      <c r="AC279" s="210"/>
      <c r="AD279" s="210"/>
      <c r="AE279" s="210"/>
      <c r="AF279" s="210"/>
      <c r="AG279" s="210" t="s">
        <v>1124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x14ac:dyDescent="0.25">
      <c r="A280" s="242" t="s">
        <v>232</v>
      </c>
      <c r="B280" s="243" t="s">
        <v>184</v>
      </c>
      <c r="C280" s="264" t="s">
        <v>185</v>
      </c>
      <c r="D280" s="244"/>
      <c r="E280" s="245"/>
      <c r="F280" s="246"/>
      <c r="G280" s="247">
        <f>SUMIF(AG281:AG374,"&lt;&gt;NOR",G281:G374)</f>
        <v>0</v>
      </c>
      <c r="H280" s="241"/>
      <c r="I280" s="241">
        <f>SUM(I281:I374)</f>
        <v>0</v>
      </c>
      <c r="J280" s="241"/>
      <c r="K280" s="241">
        <f>SUM(K281:K374)</f>
        <v>0</v>
      </c>
      <c r="L280" s="241"/>
      <c r="M280" s="241">
        <f>SUM(M281:M374)</f>
        <v>0</v>
      </c>
      <c r="N280" s="240"/>
      <c r="O280" s="240">
        <f>SUM(O281:O374)</f>
        <v>10.240000000000002</v>
      </c>
      <c r="P280" s="240"/>
      <c r="Q280" s="240">
        <f>SUM(Q281:Q374)</f>
        <v>0</v>
      </c>
      <c r="R280" s="241"/>
      <c r="S280" s="241"/>
      <c r="T280" s="241"/>
      <c r="U280" s="241"/>
      <c r="V280" s="241">
        <f>SUM(V281:V374)</f>
        <v>1424.1200000000001</v>
      </c>
      <c r="W280" s="241"/>
      <c r="X280" s="241"/>
      <c r="Y280" s="241"/>
      <c r="AG280" t="s">
        <v>233</v>
      </c>
    </row>
    <row r="281" spans="1:60" outlineLevel="1" x14ac:dyDescent="0.25">
      <c r="A281" s="249">
        <v>202</v>
      </c>
      <c r="B281" s="250" t="s">
        <v>378</v>
      </c>
      <c r="C281" s="265" t="s">
        <v>1928</v>
      </c>
      <c r="D281" s="251" t="s">
        <v>350</v>
      </c>
      <c r="E281" s="252">
        <v>1</v>
      </c>
      <c r="F281" s="253"/>
      <c r="G281" s="254">
        <f>ROUND(E281*F281,2)</f>
        <v>0</v>
      </c>
      <c r="H281" s="232"/>
      <c r="I281" s="231">
        <f>ROUND(E281*H281,2)</f>
        <v>0</v>
      </c>
      <c r="J281" s="232"/>
      <c r="K281" s="231">
        <f>ROUND(E281*J281,2)</f>
        <v>0</v>
      </c>
      <c r="L281" s="231">
        <v>21</v>
      </c>
      <c r="M281" s="231">
        <f>G281*(1+L281/100)</f>
        <v>0</v>
      </c>
      <c r="N281" s="230">
        <v>1.6E-2</v>
      </c>
      <c r="O281" s="230">
        <f>ROUND(E281*N281,2)</f>
        <v>0.02</v>
      </c>
      <c r="P281" s="230">
        <v>0</v>
      </c>
      <c r="Q281" s="230">
        <f>ROUND(E281*P281,2)</f>
        <v>0</v>
      </c>
      <c r="R281" s="231"/>
      <c r="S281" s="231" t="s">
        <v>378</v>
      </c>
      <c r="T281" s="231" t="s">
        <v>379</v>
      </c>
      <c r="U281" s="231">
        <v>0</v>
      </c>
      <c r="V281" s="231">
        <f>ROUND(E281*U281,2)</f>
        <v>0</v>
      </c>
      <c r="W281" s="231"/>
      <c r="X281" s="231" t="s">
        <v>1517</v>
      </c>
      <c r="Y281" s="231" t="s">
        <v>240</v>
      </c>
      <c r="Z281" s="210"/>
      <c r="AA281" s="210"/>
      <c r="AB281" s="210"/>
      <c r="AC281" s="210"/>
      <c r="AD281" s="210"/>
      <c r="AE281" s="210"/>
      <c r="AF281" s="210"/>
      <c r="AG281" s="210" t="s">
        <v>1578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ht="41.4" outlineLevel="2" x14ac:dyDescent="0.25">
      <c r="A282" s="227"/>
      <c r="B282" s="228"/>
      <c r="C282" s="271" t="s">
        <v>1929</v>
      </c>
      <c r="D282" s="262"/>
      <c r="E282" s="262"/>
      <c r="F282" s="262"/>
      <c r="G282" s="262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965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81" t="str">
        <f>C282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82" s="210"/>
      <c r="BC282" s="210"/>
      <c r="BD282" s="210"/>
      <c r="BE282" s="210"/>
      <c r="BF282" s="210"/>
      <c r="BG282" s="210"/>
      <c r="BH282" s="210"/>
    </row>
    <row r="283" spans="1:60" ht="20.399999999999999" outlineLevel="1" x14ac:dyDescent="0.25">
      <c r="A283" s="255">
        <v>203</v>
      </c>
      <c r="B283" s="256" t="s">
        <v>378</v>
      </c>
      <c r="C283" s="267" t="s">
        <v>1930</v>
      </c>
      <c r="D283" s="257" t="s">
        <v>452</v>
      </c>
      <c r="E283" s="258">
        <v>1</v>
      </c>
      <c r="F283" s="259"/>
      <c r="G283" s="260">
        <f>ROUND(E283*F283,2)</f>
        <v>0</v>
      </c>
      <c r="H283" s="232"/>
      <c r="I283" s="231">
        <f>ROUND(E283*H283,2)</f>
        <v>0</v>
      </c>
      <c r="J283" s="232"/>
      <c r="K283" s="231">
        <f>ROUND(E283*J283,2)</f>
        <v>0</v>
      </c>
      <c r="L283" s="231">
        <v>21</v>
      </c>
      <c r="M283" s="231">
        <f>G283*(1+L283/100)</f>
        <v>0</v>
      </c>
      <c r="N283" s="230">
        <v>0</v>
      </c>
      <c r="O283" s="230">
        <f>ROUND(E283*N283,2)</f>
        <v>0</v>
      </c>
      <c r="P283" s="230">
        <v>0</v>
      </c>
      <c r="Q283" s="230">
        <f>ROUND(E283*P283,2)</f>
        <v>0</v>
      </c>
      <c r="R283" s="231"/>
      <c r="S283" s="231" t="s">
        <v>378</v>
      </c>
      <c r="T283" s="231" t="s">
        <v>379</v>
      </c>
      <c r="U283" s="231">
        <v>0.35</v>
      </c>
      <c r="V283" s="231">
        <f>ROUND(E283*U283,2)</f>
        <v>0.35</v>
      </c>
      <c r="W283" s="231"/>
      <c r="X283" s="231" t="s">
        <v>1517</v>
      </c>
      <c r="Y283" s="231" t="s">
        <v>240</v>
      </c>
      <c r="Z283" s="210"/>
      <c r="AA283" s="210"/>
      <c r="AB283" s="210"/>
      <c r="AC283" s="210"/>
      <c r="AD283" s="210"/>
      <c r="AE283" s="210"/>
      <c r="AF283" s="210"/>
      <c r="AG283" s="210" t="s">
        <v>1518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ht="20.399999999999999" outlineLevel="1" x14ac:dyDescent="0.25">
      <c r="A284" s="255">
        <v>204</v>
      </c>
      <c r="B284" s="256" t="s">
        <v>378</v>
      </c>
      <c r="C284" s="267" t="s">
        <v>1931</v>
      </c>
      <c r="D284" s="257" t="s">
        <v>452</v>
      </c>
      <c r="E284" s="258">
        <v>1</v>
      </c>
      <c r="F284" s="259"/>
      <c r="G284" s="260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378</v>
      </c>
      <c r="T284" s="231" t="s">
        <v>379</v>
      </c>
      <c r="U284" s="231">
        <v>0.35</v>
      </c>
      <c r="V284" s="231">
        <f>ROUND(E284*U284,2)</f>
        <v>0.35</v>
      </c>
      <c r="W284" s="231"/>
      <c r="X284" s="231" t="s">
        <v>1517</v>
      </c>
      <c r="Y284" s="231" t="s">
        <v>240</v>
      </c>
      <c r="Z284" s="210"/>
      <c r="AA284" s="210"/>
      <c r="AB284" s="210"/>
      <c r="AC284" s="210"/>
      <c r="AD284" s="210"/>
      <c r="AE284" s="210"/>
      <c r="AF284" s="210"/>
      <c r="AG284" s="210" t="s">
        <v>1518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5">
      <c r="A285" s="249">
        <v>205</v>
      </c>
      <c r="B285" s="250" t="s">
        <v>378</v>
      </c>
      <c r="C285" s="265" t="s">
        <v>1932</v>
      </c>
      <c r="D285" s="251" t="s">
        <v>350</v>
      </c>
      <c r="E285" s="252">
        <v>1</v>
      </c>
      <c r="F285" s="253"/>
      <c r="G285" s="254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1.6E-2</v>
      </c>
      <c r="O285" s="230">
        <f>ROUND(E285*N285,2)</f>
        <v>0.02</v>
      </c>
      <c r="P285" s="230">
        <v>0</v>
      </c>
      <c r="Q285" s="230">
        <f>ROUND(E285*P285,2)</f>
        <v>0</v>
      </c>
      <c r="R285" s="231"/>
      <c r="S285" s="231" t="s">
        <v>378</v>
      </c>
      <c r="T285" s="231" t="s">
        <v>379</v>
      </c>
      <c r="U285" s="231">
        <v>0</v>
      </c>
      <c r="V285" s="231">
        <f>ROUND(E285*U285,2)</f>
        <v>0</v>
      </c>
      <c r="W285" s="231"/>
      <c r="X285" s="231" t="s">
        <v>1517</v>
      </c>
      <c r="Y285" s="231" t="s">
        <v>240</v>
      </c>
      <c r="Z285" s="210"/>
      <c r="AA285" s="210"/>
      <c r="AB285" s="210"/>
      <c r="AC285" s="210"/>
      <c r="AD285" s="210"/>
      <c r="AE285" s="210"/>
      <c r="AF285" s="210"/>
      <c r="AG285" s="210" t="s">
        <v>1578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ht="41.4" outlineLevel="2" x14ac:dyDescent="0.25">
      <c r="A286" s="227"/>
      <c r="B286" s="228"/>
      <c r="C286" s="271" t="s">
        <v>1933</v>
      </c>
      <c r="D286" s="262"/>
      <c r="E286" s="262"/>
      <c r="F286" s="262"/>
      <c r="G286" s="262"/>
      <c r="H286" s="231"/>
      <c r="I286" s="231"/>
      <c r="J286" s="231"/>
      <c r="K286" s="231"/>
      <c r="L286" s="231"/>
      <c r="M286" s="231"/>
      <c r="N286" s="230"/>
      <c r="O286" s="230"/>
      <c r="P286" s="230"/>
      <c r="Q286" s="230"/>
      <c r="R286" s="231"/>
      <c r="S286" s="231"/>
      <c r="T286" s="231"/>
      <c r="U286" s="231"/>
      <c r="V286" s="231"/>
      <c r="W286" s="231"/>
      <c r="X286" s="231"/>
      <c r="Y286" s="231"/>
      <c r="Z286" s="210"/>
      <c r="AA286" s="210"/>
      <c r="AB286" s="210"/>
      <c r="AC286" s="210"/>
      <c r="AD286" s="210"/>
      <c r="AE286" s="210"/>
      <c r="AF286" s="210"/>
      <c r="AG286" s="210" t="s">
        <v>965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81" t="str">
        <f>C286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55">
        <v>206</v>
      </c>
      <c r="B287" s="256" t="s">
        <v>1934</v>
      </c>
      <c r="C287" s="267" t="s">
        <v>1935</v>
      </c>
      <c r="D287" s="257" t="s">
        <v>350</v>
      </c>
      <c r="E287" s="258">
        <v>8</v>
      </c>
      <c r="F287" s="259"/>
      <c r="G287" s="260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0</v>
      </c>
      <c r="O287" s="230">
        <f>ROUND(E287*N287,2)</f>
        <v>0</v>
      </c>
      <c r="P287" s="230">
        <v>0</v>
      </c>
      <c r="Q287" s="230">
        <f>ROUND(E287*P287,2)</f>
        <v>0</v>
      </c>
      <c r="R287" s="231"/>
      <c r="S287" s="231" t="s">
        <v>378</v>
      </c>
      <c r="T287" s="231" t="s">
        <v>379</v>
      </c>
      <c r="U287" s="231">
        <v>1.05</v>
      </c>
      <c r="V287" s="231">
        <f>ROUND(E287*U287,2)</f>
        <v>8.4</v>
      </c>
      <c r="W287" s="231"/>
      <c r="X287" s="231" t="s">
        <v>239</v>
      </c>
      <c r="Y287" s="231" t="s">
        <v>240</v>
      </c>
      <c r="Z287" s="210"/>
      <c r="AA287" s="210"/>
      <c r="AB287" s="210"/>
      <c r="AC287" s="210"/>
      <c r="AD287" s="210"/>
      <c r="AE287" s="210"/>
      <c r="AF287" s="210"/>
      <c r="AG287" s="210" t="s">
        <v>1124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55">
        <v>207</v>
      </c>
      <c r="B288" s="256" t="s">
        <v>378</v>
      </c>
      <c r="C288" s="267" t="s">
        <v>1936</v>
      </c>
      <c r="D288" s="257" t="s">
        <v>350</v>
      </c>
      <c r="E288" s="258">
        <v>8</v>
      </c>
      <c r="F288" s="259"/>
      <c r="G288" s="260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1.6E-2</v>
      </c>
      <c r="O288" s="230">
        <f>ROUND(E288*N288,2)</f>
        <v>0.13</v>
      </c>
      <c r="P288" s="230">
        <v>0</v>
      </c>
      <c r="Q288" s="230">
        <f>ROUND(E288*P288,2)</f>
        <v>0</v>
      </c>
      <c r="R288" s="231"/>
      <c r="S288" s="231" t="s">
        <v>378</v>
      </c>
      <c r="T288" s="231" t="s">
        <v>379</v>
      </c>
      <c r="U288" s="231">
        <v>0</v>
      </c>
      <c r="V288" s="231">
        <f>ROUND(E288*U288,2)</f>
        <v>0</v>
      </c>
      <c r="W288" s="231"/>
      <c r="X288" s="231" t="s">
        <v>1517</v>
      </c>
      <c r="Y288" s="231" t="s">
        <v>240</v>
      </c>
      <c r="Z288" s="210"/>
      <c r="AA288" s="210"/>
      <c r="AB288" s="210"/>
      <c r="AC288" s="210"/>
      <c r="AD288" s="210"/>
      <c r="AE288" s="210"/>
      <c r="AF288" s="210"/>
      <c r="AG288" s="210" t="s">
        <v>1578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55">
        <v>208</v>
      </c>
      <c r="B289" s="256" t="s">
        <v>378</v>
      </c>
      <c r="C289" s="267" t="s">
        <v>1937</v>
      </c>
      <c r="D289" s="257" t="s">
        <v>350</v>
      </c>
      <c r="E289" s="258">
        <v>8</v>
      </c>
      <c r="F289" s="259"/>
      <c r="G289" s="260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1.7999999999999999E-2</v>
      </c>
      <c r="O289" s="230">
        <f>ROUND(E289*N289,2)</f>
        <v>0.14000000000000001</v>
      </c>
      <c r="P289" s="230">
        <v>0</v>
      </c>
      <c r="Q289" s="230">
        <f>ROUND(E289*P289,2)</f>
        <v>0</v>
      </c>
      <c r="R289" s="231"/>
      <c r="S289" s="231" t="s">
        <v>378</v>
      </c>
      <c r="T289" s="231" t="s">
        <v>379</v>
      </c>
      <c r="U289" s="231">
        <v>0</v>
      </c>
      <c r="V289" s="231">
        <f>ROUND(E289*U289,2)</f>
        <v>0</v>
      </c>
      <c r="W289" s="231"/>
      <c r="X289" s="231" t="s">
        <v>1517</v>
      </c>
      <c r="Y289" s="231" t="s">
        <v>240</v>
      </c>
      <c r="Z289" s="210"/>
      <c r="AA289" s="210"/>
      <c r="AB289" s="210"/>
      <c r="AC289" s="210"/>
      <c r="AD289" s="210"/>
      <c r="AE289" s="210"/>
      <c r="AF289" s="210"/>
      <c r="AG289" s="210" t="s">
        <v>1578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55">
        <v>209</v>
      </c>
      <c r="B290" s="256" t="s">
        <v>378</v>
      </c>
      <c r="C290" s="267" t="s">
        <v>1938</v>
      </c>
      <c r="D290" s="257" t="s">
        <v>350</v>
      </c>
      <c r="E290" s="258">
        <v>2</v>
      </c>
      <c r="F290" s="259"/>
      <c r="G290" s="260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1.7999999999999999E-2</v>
      </c>
      <c r="O290" s="230">
        <f>ROUND(E290*N290,2)</f>
        <v>0.04</v>
      </c>
      <c r="P290" s="230">
        <v>0</v>
      </c>
      <c r="Q290" s="230">
        <f>ROUND(E290*P290,2)</f>
        <v>0</v>
      </c>
      <c r="R290" s="231"/>
      <c r="S290" s="231" t="s">
        <v>378</v>
      </c>
      <c r="T290" s="231" t="s">
        <v>379</v>
      </c>
      <c r="U290" s="231">
        <v>0</v>
      </c>
      <c r="V290" s="231">
        <f>ROUND(E290*U290,2)</f>
        <v>0</v>
      </c>
      <c r="W290" s="231"/>
      <c r="X290" s="231" t="s">
        <v>1517</v>
      </c>
      <c r="Y290" s="231" t="s">
        <v>240</v>
      </c>
      <c r="Z290" s="210"/>
      <c r="AA290" s="210"/>
      <c r="AB290" s="210"/>
      <c r="AC290" s="210"/>
      <c r="AD290" s="210"/>
      <c r="AE290" s="210"/>
      <c r="AF290" s="210"/>
      <c r="AG290" s="210" t="s">
        <v>1578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5">
      <c r="A291" s="255">
        <v>210</v>
      </c>
      <c r="B291" s="256" t="s">
        <v>378</v>
      </c>
      <c r="C291" s="267" t="s">
        <v>1939</v>
      </c>
      <c r="D291" s="257" t="s">
        <v>350</v>
      </c>
      <c r="E291" s="258">
        <v>1</v>
      </c>
      <c r="F291" s="259"/>
      <c r="G291" s="260">
        <f>ROUND(E291*F291,2)</f>
        <v>0</v>
      </c>
      <c r="H291" s="232"/>
      <c r="I291" s="231">
        <f>ROUND(E291*H291,2)</f>
        <v>0</v>
      </c>
      <c r="J291" s="232"/>
      <c r="K291" s="231">
        <f>ROUND(E291*J291,2)</f>
        <v>0</v>
      </c>
      <c r="L291" s="231">
        <v>21</v>
      </c>
      <c r="M291" s="231">
        <f>G291*(1+L291/100)</f>
        <v>0</v>
      </c>
      <c r="N291" s="230">
        <v>1.7999999999999999E-2</v>
      </c>
      <c r="O291" s="230">
        <f>ROUND(E291*N291,2)</f>
        <v>0.02</v>
      </c>
      <c r="P291" s="230">
        <v>0</v>
      </c>
      <c r="Q291" s="230">
        <f>ROUND(E291*P291,2)</f>
        <v>0</v>
      </c>
      <c r="R291" s="231"/>
      <c r="S291" s="231" t="s">
        <v>378</v>
      </c>
      <c r="T291" s="231" t="s">
        <v>379</v>
      </c>
      <c r="U291" s="231">
        <v>0</v>
      </c>
      <c r="V291" s="231">
        <f>ROUND(E291*U291,2)</f>
        <v>0</v>
      </c>
      <c r="W291" s="231"/>
      <c r="X291" s="231" t="s">
        <v>1517</v>
      </c>
      <c r="Y291" s="231" t="s">
        <v>240</v>
      </c>
      <c r="Z291" s="210"/>
      <c r="AA291" s="210"/>
      <c r="AB291" s="210"/>
      <c r="AC291" s="210"/>
      <c r="AD291" s="210"/>
      <c r="AE291" s="210"/>
      <c r="AF291" s="210"/>
      <c r="AG291" s="210" t="s">
        <v>1578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55">
        <v>211</v>
      </c>
      <c r="B292" s="256" t="s">
        <v>378</v>
      </c>
      <c r="C292" s="267" t="s">
        <v>1940</v>
      </c>
      <c r="D292" s="257" t="s">
        <v>350</v>
      </c>
      <c r="E292" s="258">
        <v>7</v>
      </c>
      <c r="F292" s="259"/>
      <c r="G292" s="260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1.2E-2</v>
      </c>
      <c r="O292" s="230">
        <f>ROUND(E292*N292,2)</f>
        <v>0.08</v>
      </c>
      <c r="P292" s="230">
        <v>0</v>
      </c>
      <c r="Q292" s="230">
        <f>ROUND(E292*P292,2)</f>
        <v>0</v>
      </c>
      <c r="R292" s="231"/>
      <c r="S292" s="231" t="s">
        <v>378</v>
      </c>
      <c r="T292" s="231" t="s">
        <v>379</v>
      </c>
      <c r="U292" s="231">
        <v>0</v>
      </c>
      <c r="V292" s="231">
        <f>ROUND(E292*U292,2)</f>
        <v>0</v>
      </c>
      <c r="W292" s="231"/>
      <c r="X292" s="231" t="s">
        <v>1517</v>
      </c>
      <c r="Y292" s="231" t="s">
        <v>240</v>
      </c>
      <c r="Z292" s="210"/>
      <c r="AA292" s="210"/>
      <c r="AB292" s="210"/>
      <c r="AC292" s="210"/>
      <c r="AD292" s="210"/>
      <c r="AE292" s="210"/>
      <c r="AF292" s="210"/>
      <c r="AG292" s="210" t="s">
        <v>1578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5">
      <c r="A293" s="255">
        <v>212</v>
      </c>
      <c r="B293" s="256" t="s">
        <v>378</v>
      </c>
      <c r="C293" s="267" t="s">
        <v>1941</v>
      </c>
      <c r="D293" s="257" t="s">
        <v>350</v>
      </c>
      <c r="E293" s="258">
        <v>6</v>
      </c>
      <c r="F293" s="259"/>
      <c r="G293" s="260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1.2E-2</v>
      </c>
      <c r="O293" s="230">
        <f>ROUND(E293*N293,2)</f>
        <v>7.0000000000000007E-2</v>
      </c>
      <c r="P293" s="230">
        <v>0</v>
      </c>
      <c r="Q293" s="230">
        <f>ROUND(E293*P293,2)</f>
        <v>0</v>
      </c>
      <c r="R293" s="231"/>
      <c r="S293" s="231" t="s">
        <v>378</v>
      </c>
      <c r="T293" s="231" t="s">
        <v>379</v>
      </c>
      <c r="U293" s="231">
        <v>0</v>
      </c>
      <c r="V293" s="231">
        <f>ROUND(E293*U293,2)</f>
        <v>0</v>
      </c>
      <c r="W293" s="231"/>
      <c r="X293" s="231" t="s">
        <v>1517</v>
      </c>
      <c r="Y293" s="231" t="s">
        <v>240</v>
      </c>
      <c r="Z293" s="210"/>
      <c r="AA293" s="210"/>
      <c r="AB293" s="210"/>
      <c r="AC293" s="210"/>
      <c r="AD293" s="210"/>
      <c r="AE293" s="210"/>
      <c r="AF293" s="210"/>
      <c r="AG293" s="210" t="s">
        <v>1578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55">
        <v>213</v>
      </c>
      <c r="B294" s="256" t="s">
        <v>378</v>
      </c>
      <c r="C294" s="267" t="s">
        <v>1942</v>
      </c>
      <c r="D294" s="257" t="s">
        <v>350</v>
      </c>
      <c r="E294" s="258">
        <v>23</v>
      </c>
      <c r="F294" s="259"/>
      <c r="G294" s="260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0</v>
      </c>
      <c r="O294" s="230">
        <f>ROUND(E294*N294,2)</f>
        <v>0</v>
      </c>
      <c r="P294" s="230">
        <v>0</v>
      </c>
      <c r="Q294" s="230">
        <f>ROUND(E294*P294,2)</f>
        <v>0</v>
      </c>
      <c r="R294" s="231"/>
      <c r="S294" s="231" t="s">
        <v>378</v>
      </c>
      <c r="T294" s="231" t="s">
        <v>379</v>
      </c>
      <c r="U294" s="231">
        <v>1.17</v>
      </c>
      <c r="V294" s="231">
        <f>ROUND(E294*U294,2)</f>
        <v>26.91</v>
      </c>
      <c r="W294" s="231"/>
      <c r="X294" s="231" t="s">
        <v>1517</v>
      </c>
      <c r="Y294" s="231" t="s">
        <v>240</v>
      </c>
      <c r="Z294" s="210"/>
      <c r="AA294" s="210"/>
      <c r="AB294" s="210"/>
      <c r="AC294" s="210"/>
      <c r="AD294" s="210"/>
      <c r="AE294" s="210"/>
      <c r="AF294" s="210"/>
      <c r="AG294" s="210" t="s">
        <v>1518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5">
      <c r="A295" s="255">
        <v>214</v>
      </c>
      <c r="B295" s="256" t="s">
        <v>378</v>
      </c>
      <c r="C295" s="267" t="s">
        <v>1943</v>
      </c>
      <c r="D295" s="257" t="s">
        <v>350</v>
      </c>
      <c r="E295" s="258">
        <v>8</v>
      </c>
      <c r="F295" s="259"/>
      <c r="G295" s="260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1.95E-2</v>
      </c>
      <c r="O295" s="230">
        <f>ROUND(E295*N295,2)</f>
        <v>0.16</v>
      </c>
      <c r="P295" s="230">
        <v>0</v>
      </c>
      <c r="Q295" s="230">
        <f>ROUND(E295*P295,2)</f>
        <v>0</v>
      </c>
      <c r="R295" s="231"/>
      <c r="S295" s="231" t="s">
        <v>378</v>
      </c>
      <c r="T295" s="231" t="s">
        <v>379</v>
      </c>
      <c r="U295" s="231">
        <v>0</v>
      </c>
      <c r="V295" s="231">
        <f>ROUND(E295*U295,2)</f>
        <v>0</v>
      </c>
      <c r="W295" s="231"/>
      <c r="X295" s="231" t="s">
        <v>1517</v>
      </c>
      <c r="Y295" s="231" t="s">
        <v>240</v>
      </c>
      <c r="Z295" s="210"/>
      <c r="AA295" s="210"/>
      <c r="AB295" s="210"/>
      <c r="AC295" s="210"/>
      <c r="AD295" s="210"/>
      <c r="AE295" s="210"/>
      <c r="AF295" s="210"/>
      <c r="AG295" s="210" t="s">
        <v>1578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55">
        <v>215</v>
      </c>
      <c r="B296" s="256" t="s">
        <v>378</v>
      </c>
      <c r="C296" s="267" t="s">
        <v>1944</v>
      </c>
      <c r="D296" s="257" t="s">
        <v>350</v>
      </c>
      <c r="E296" s="258">
        <v>6</v>
      </c>
      <c r="F296" s="259"/>
      <c r="G296" s="260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1.95E-2</v>
      </c>
      <c r="O296" s="230">
        <f>ROUND(E296*N296,2)</f>
        <v>0.12</v>
      </c>
      <c r="P296" s="230">
        <v>0</v>
      </c>
      <c r="Q296" s="230">
        <f>ROUND(E296*P296,2)</f>
        <v>0</v>
      </c>
      <c r="R296" s="231"/>
      <c r="S296" s="231" t="s">
        <v>378</v>
      </c>
      <c r="T296" s="231" t="s">
        <v>379</v>
      </c>
      <c r="U296" s="231">
        <v>0</v>
      </c>
      <c r="V296" s="231">
        <f>ROUND(E296*U296,2)</f>
        <v>0</v>
      </c>
      <c r="W296" s="231"/>
      <c r="X296" s="231" t="s">
        <v>1517</v>
      </c>
      <c r="Y296" s="231" t="s">
        <v>240</v>
      </c>
      <c r="Z296" s="210"/>
      <c r="AA296" s="210"/>
      <c r="AB296" s="210"/>
      <c r="AC296" s="210"/>
      <c r="AD296" s="210"/>
      <c r="AE296" s="210"/>
      <c r="AF296" s="210"/>
      <c r="AG296" s="210" t="s">
        <v>1578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5">
      <c r="A297" s="255">
        <v>216</v>
      </c>
      <c r="B297" s="256" t="s">
        <v>378</v>
      </c>
      <c r="C297" s="267" t="s">
        <v>1945</v>
      </c>
      <c r="D297" s="257" t="s">
        <v>350</v>
      </c>
      <c r="E297" s="258">
        <v>1</v>
      </c>
      <c r="F297" s="259"/>
      <c r="G297" s="260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1.95E-2</v>
      </c>
      <c r="O297" s="230">
        <f>ROUND(E297*N297,2)</f>
        <v>0.02</v>
      </c>
      <c r="P297" s="230">
        <v>0</v>
      </c>
      <c r="Q297" s="230">
        <f>ROUND(E297*P297,2)</f>
        <v>0</v>
      </c>
      <c r="R297" s="231"/>
      <c r="S297" s="231" t="s">
        <v>378</v>
      </c>
      <c r="T297" s="231" t="s">
        <v>379</v>
      </c>
      <c r="U297" s="231">
        <v>0</v>
      </c>
      <c r="V297" s="231">
        <f>ROUND(E297*U297,2)</f>
        <v>0</v>
      </c>
      <c r="W297" s="231"/>
      <c r="X297" s="231" t="s">
        <v>1517</v>
      </c>
      <c r="Y297" s="231" t="s">
        <v>240</v>
      </c>
      <c r="Z297" s="210"/>
      <c r="AA297" s="210"/>
      <c r="AB297" s="210"/>
      <c r="AC297" s="210"/>
      <c r="AD297" s="210"/>
      <c r="AE297" s="210"/>
      <c r="AF297" s="210"/>
      <c r="AG297" s="210" t="s">
        <v>1578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55">
        <v>217</v>
      </c>
      <c r="B298" s="256" t="s">
        <v>1946</v>
      </c>
      <c r="C298" s="267" t="s">
        <v>1947</v>
      </c>
      <c r="D298" s="257" t="s">
        <v>350</v>
      </c>
      <c r="E298" s="258">
        <v>1</v>
      </c>
      <c r="F298" s="259"/>
      <c r="G298" s="260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2.35E-2</v>
      </c>
      <c r="O298" s="230">
        <f>ROUND(E298*N298,2)</f>
        <v>0.02</v>
      </c>
      <c r="P298" s="230">
        <v>0</v>
      </c>
      <c r="Q298" s="230">
        <f>ROUND(E298*P298,2)</f>
        <v>0</v>
      </c>
      <c r="R298" s="231"/>
      <c r="S298" s="231" t="s">
        <v>378</v>
      </c>
      <c r="T298" s="231" t="s">
        <v>379</v>
      </c>
      <c r="U298" s="231">
        <v>0</v>
      </c>
      <c r="V298" s="231">
        <f>ROUND(E298*U298,2)</f>
        <v>0</v>
      </c>
      <c r="W298" s="231"/>
      <c r="X298" s="231" t="s">
        <v>252</v>
      </c>
      <c r="Y298" s="231" t="s">
        <v>240</v>
      </c>
      <c r="Z298" s="210"/>
      <c r="AA298" s="210"/>
      <c r="AB298" s="210"/>
      <c r="AC298" s="210"/>
      <c r="AD298" s="210"/>
      <c r="AE298" s="210"/>
      <c r="AF298" s="210"/>
      <c r="AG298" s="210" t="s">
        <v>496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5">
      <c r="A299" s="255">
        <v>218</v>
      </c>
      <c r="B299" s="256" t="s">
        <v>378</v>
      </c>
      <c r="C299" s="267" t="s">
        <v>1948</v>
      </c>
      <c r="D299" s="257" t="s">
        <v>350</v>
      </c>
      <c r="E299" s="258">
        <v>16</v>
      </c>
      <c r="F299" s="259"/>
      <c r="G299" s="260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0</v>
      </c>
      <c r="O299" s="230">
        <f>ROUND(E299*N299,2)</f>
        <v>0</v>
      </c>
      <c r="P299" s="230">
        <v>0</v>
      </c>
      <c r="Q299" s="230">
        <f>ROUND(E299*P299,2)</f>
        <v>0</v>
      </c>
      <c r="R299" s="231"/>
      <c r="S299" s="231" t="s">
        <v>378</v>
      </c>
      <c r="T299" s="231" t="s">
        <v>379</v>
      </c>
      <c r="U299" s="231">
        <v>1.17</v>
      </c>
      <c r="V299" s="231">
        <f>ROUND(E299*U299,2)</f>
        <v>18.72</v>
      </c>
      <c r="W299" s="231"/>
      <c r="X299" s="231" t="s">
        <v>1517</v>
      </c>
      <c r="Y299" s="231" t="s">
        <v>240</v>
      </c>
      <c r="Z299" s="210"/>
      <c r="AA299" s="210"/>
      <c r="AB299" s="210"/>
      <c r="AC299" s="210"/>
      <c r="AD299" s="210"/>
      <c r="AE299" s="210"/>
      <c r="AF299" s="210"/>
      <c r="AG299" s="210" t="s">
        <v>1518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5">
      <c r="A300" s="255">
        <v>219</v>
      </c>
      <c r="B300" s="256" t="s">
        <v>1949</v>
      </c>
      <c r="C300" s="267" t="s">
        <v>1950</v>
      </c>
      <c r="D300" s="257" t="s">
        <v>350</v>
      </c>
      <c r="E300" s="258">
        <v>29</v>
      </c>
      <c r="F300" s="259"/>
      <c r="G300" s="260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2.4000000000000001E-4</v>
      </c>
      <c r="O300" s="230">
        <f>ROUND(E300*N300,2)</f>
        <v>0.01</v>
      </c>
      <c r="P300" s="230">
        <v>0</v>
      </c>
      <c r="Q300" s="230">
        <f>ROUND(E300*P300,2)</f>
        <v>0</v>
      </c>
      <c r="R300" s="231"/>
      <c r="S300" s="231" t="s">
        <v>378</v>
      </c>
      <c r="T300" s="231" t="s">
        <v>379</v>
      </c>
      <c r="U300" s="231">
        <v>1.04</v>
      </c>
      <c r="V300" s="231">
        <f>ROUND(E300*U300,2)</f>
        <v>30.16</v>
      </c>
      <c r="W300" s="231"/>
      <c r="X300" s="231" t="s">
        <v>239</v>
      </c>
      <c r="Y300" s="231" t="s">
        <v>240</v>
      </c>
      <c r="Z300" s="210"/>
      <c r="AA300" s="210"/>
      <c r="AB300" s="210"/>
      <c r="AC300" s="210"/>
      <c r="AD300" s="210"/>
      <c r="AE300" s="210"/>
      <c r="AF300" s="210"/>
      <c r="AG300" s="210" t="s">
        <v>1124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5">
      <c r="A301" s="255">
        <v>220</v>
      </c>
      <c r="B301" s="256" t="s">
        <v>378</v>
      </c>
      <c r="C301" s="267" t="s">
        <v>1951</v>
      </c>
      <c r="D301" s="257" t="s">
        <v>350</v>
      </c>
      <c r="E301" s="258">
        <v>9</v>
      </c>
      <c r="F301" s="259"/>
      <c r="G301" s="260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1E-3</v>
      </c>
      <c r="O301" s="230">
        <f>ROUND(E301*N301,2)</f>
        <v>0.01</v>
      </c>
      <c r="P301" s="230">
        <v>0</v>
      </c>
      <c r="Q301" s="230">
        <f>ROUND(E301*P301,2)</f>
        <v>0</v>
      </c>
      <c r="R301" s="231"/>
      <c r="S301" s="231" t="s">
        <v>378</v>
      </c>
      <c r="T301" s="231" t="s">
        <v>379</v>
      </c>
      <c r="U301" s="231">
        <v>0</v>
      </c>
      <c r="V301" s="231">
        <f>ROUND(E301*U301,2)</f>
        <v>0</v>
      </c>
      <c r="W301" s="231"/>
      <c r="X301" s="231" t="s">
        <v>1517</v>
      </c>
      <c r="Y301" s="231" t="s">
        <v>240</v>
      </c>
      <c r="Z301" s="210"/>
      <c r="AA301" s="210"/>
      <c r="AB301" s="210"/>
      <c r="AC301" s="210"/>
      <c r="AD301" s="210"/>
      <c r="AE301" s="210"/>
      <c r="AF301" s="210"/>
      <c r="AG301" s="210" t="s">
        <v>1578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0.399999999999999" outlineLevel="1" x14ac:dyDescent="0.25">
      <c r="A302" s="255">
        <v>221</v>
      </c>
      <c r="B302" s="256" t="s">
        <v>378</v>
      </c>
      <c r="C302" s="267" t="s">
        <v>1952</v>
      </c>
      <c r="D302" s="257" t="s">
        <v>350</v>
      </c>
      <c r="E302" s="258">
        <v>19</v>
      </c>
      <c r="F302" s="259"/>
      <c r="G302" s="260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1E-3</v>
      </c>
      <c r="O302" s="230">
        <f>ROUND(E302*N302,2)</f>
        <v>0.02</v>
      </c>
      <c r="P302" s="230">
        <v>0</v>
      </c>
      <c r="Q302" s="230">
        <f>ROUND(E302*P302,2)</f>
        <v>0</v>
      </c>
      <c r="R302" s="231"/>
      <c r="S302" s="231" t="s">
        <v>378</v>
      </c>
      <c r="T302" s="231" t="s">
        <v>379</v>
      </c>
      <c r="U302" s="231">
        <v>0</v>
      </c>
      <c r="V302" s="231">
        <f>ROUND(E302*U302,2)</f>
        <v>0</v>
      </c>
      <c r="W302" s="231"/>
      <c r="X302" s="231" t="s">
        <v>1517</v>
      </c>
      <c r="Y302" s="231" t="s">
        <v>240</v>
      </c>
      <c r="Z302" s="210"/>
      <c r="AA302" s="210"/>
      <c r="AB302" s="210"/>
      <c r="AC302" s="210"/>
      <c r="AD302" s="210"/>
      <c r="AE302" s="210"/>
      <c r="AF302" s="210"/>
      <c r="AG302" s="210" t="s">
        <v>1578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0.399999999999999" outlineLevel="1" x14ac:dyDescent="0.25">
      <c r="A303" s="255">
        <v>222</v>
      </c>
      <c r="B303" s="256" t="s">
        <v>378</v>
      </c>
      <c r="C303" s="267" t="s">
        <v>1953</v>
      </c>
      <c r="D303" s="257" t="s">
        <v>350</v>
      </c>
      <c r="E303" s="258">
        <v>1</v>
      </c>
      <c r="F303" s="259"/>
      <c r="G303" s="260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1E-3</v>
      </c>
      <c r="O303" s="230">
        <f>ROUND(E303*N303,2)</f>
        <v>0</v>
      </c>
      <c r="P303" s="230">
        <v>0</v>
      </c>
      <c r="Q303" s="230">
        <f>ROUND(E303*P303,2)</f>
        <v>0</v>
      </c>
      <c r="R303" s="231"/>
      <c r="S303" s="231" t="s">
        <v>378</v>
      </c>
      <c r="T303" s="231" t="s">
        <v>379</v>
      </c>
      <c r="U303" s="231">
        <v>0</v>
      </c>
      <c r="V303" s="231">
        <f>ROUND(E303*U303,2)</f>
        <v>0</v>
      </c>
      <c r="W303" s="231"/>
      <c r="X303" s="231" t="s">
        <v>1517</v>
      </c>
      <c r="Y303" s="231" t="s">
        <v>240</v>
      </c>
      <c r="Z303" s="210"/>
      <c r="AA303" s="210"/>
      <c r="AB303" s="210"/>
      <c r="AC303" s="210"/>
      <c r="AD303" s="210"/>
      <c r="AE303" s="210"/>
      <c r="AF303" s="210"/>
      <c r="AG303" s="210" t="s">
        <v>1578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55">
        <v>223</v>
      </c>
      <c r="B304" s="256" t="s">
        <v>1954</v>
      </c>
      <c r="C304" s="267" t="s">
        <v>1955</v>
      </c>
      <c r="D304" s="257" t="s">
        <v>350</v>
      </c>
      <c r="E304" s="258">
        <v>58</v>
      </c>
      <c r="F304" s="259"/>
      <c r="G304" s="260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0</v>
      </c>
      <c r="O304" s="230">
        <f>ROUND(E304*N304,2)</f>
        <v>0</v>
      </c>
      <c r="P304" s="230">
        <v>0</v>
      </c>
      <c r="Q304" s="230">
        <f>ROUND(E304*P304,2)</f>
        <v>0</v>
      </c>
      <c r="R304" s="231"/>
      <c r="S304" s="231" t="s">
        <v>237</v>
      </c>
      <c r="T304" s="231" t="s">
        <v>379</v>
      </c>
      <c r="U304" s="231">
        <v>1.05</v>
      </c>
      <c r="V304" s="231">
        <f>ROUND(E304*U304,2)</f>
        <v>60.9</v>
      </c>
      <c r="W304" s="231"/>
      <c r="X304" s="231" t="s">
        <v>239</v>
      </c>
      <c r="Y304" s="231" t="s">
        <v>240</v>
      </c>
      <c r="Z304" s="210"/>
      <c r="AA304" s="210"/>
      <c r="AB304" s="210"/>
      <c r="AC304" s="210"/>
      <c r="AD304" s="210"/>
      <c r="AE304" s="210"/>
      <c r="AF304" s="210"/>
      <c r="AG304" s="210" t="s">
        <v>1124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5">
      <c r="A305" s="255">
        <v>224</v>
      </c>
      <c r="B305" s="256" t="s">
        <v>378</v>
      </c>
      <c r="C305" s="267" t="s">
        <v>1956</v>
      </c>
      <c r="D305" s="257" t="s">
        <v>350</v>
      </c>
      <c r="E305" s="258">
        <v>1</v>
      </c>
      <c r="F305" s="259"/>
      <c r="G305" s="260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7.6999999999999996E-4</v>
      </c>
      <c r="O305" s="230">
        <f>ROUND(E305*N305,2)</f>
        <v>0</v>
      </c>
      <c r="P305" s="230">
        <v>0</v>
      </c>
      <c r="Q305" s="230">
        <f>ROUND(E305*P305,2)</f>
        <v>0</v>
      </c>
      <c r="R305" s="231"/>
      <c r="S305" s="231" t="s">
        <v>378</v>
      </c>
      <c r="T305" s="231" t="s">
        <v>379</v>
      </c>
      <c r="U305" s="231">
        <v>0</v>
      </c>
      <c r="V305" s="231">
        <f>ROUND(E305*U305,2)</f>
        <v>0</v>
      </c>
      <c r="W305" s="231"/>
      <c r="X305" s="231" t="s">
        <v>1517</v>
      </c>
      <c r="Y305" s="231" t="s">
        <v>240</v>
      </c>
      <c r="Z305" s="210"/>
      <c r="AA305" s="210"/>
      <c r="AB305" s="210"/>
      <c r="AC305" s="210"/>
      <c r="AD305" s="210"/>
      <c r="AE305" s="210"/>
      <c r="AF305" s="210"/>
      <c r="AG305" s="210" t="s">
        <v>1578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55">
        <v>225</v>
      </c>
      <c r="B306" s="256" t="s">
        <v>378</v>
      </c>
      <c r="C306" s="267" t="s">
        <v>1957</v>
      </c>
      <c r="D306" s="257" t="s">
        <v>350</v>
      </c>
      <c r="E306" s="258">
        <v>8</v>
      </c>
      <c r="F306" s="259"/>
      <c r="G306" s="260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7.6999999999999996E-4</v>
      </c>
      <c r="O306" s="230">
        <f>ROUND(E306*N306,2)</f>
        <v>0.01</v>
      </c>
      <c r="P306" s="230">
        <v>0</v>
      </c>
      <c r="Q306" s="230">
        <f>ROUND(E306*P306,2)</f>
        <v>0</v>
      </c>
      <c r="R306" s="231"/>
      <c r="S306" s="231" t="s">
        <v>378</v>
      </c>
      <c r="T306" s="231" t="s">
        <v>379</v>
      </c>
      <c r="U306" s="231">
        <v>0</v>
      </c>
      <c r="V306" s="231">
        <f>ROUND(E306*U306,2)</f>
        <v>0</v>
      </c>
      <c r="W306" s="231"/>
      <c r="X306" s="231" t="s">
        <v>1517</v>
      </c>
      <c r="Y306" s="231" t="s">
        <v>240</v>
      </c>
      <c r="Z306" s="210"/>
      <c r="AA306" s="210"/>
      <c r="AB306" s="210"/>
      <c r="AC306" s="210"/>
      <c r="AD306" s="210"/>
      <c r="AE306" s="210"/>
      <c r="AF306" s="210"/>
      <c r="AG306" s="210" t="s">
        <v>1578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5">
      <c r="A307" s="255">
        <v>226</v>
      </c>
      <c r="B307" s="256" t="s">
        <v>378</v>
      </c>
      <c r="C307" s="267" t="s">
        <v>1958</v>
      </c>
      <c r="D307" s="257" t="s">
        <v>350</v>
      </c>
      <c r="E307" s="258">
        <v>2</v>
      </c>
      <c r="F307" s="259"/>
      <c r="G307" s="260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7.6999999999999996E-4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378</v>
      </c>
      <c r="T307" s="231" t="s">
        <v>379</v>
      </c>
      <c r="U307" s="231">
        <v>0</v>
      </c>
      <c r="V307" s="231">
        <f>ROUND(E307*U307,2)</f>
        <v>0</v>
      </c>
      <c r="W307" s="231"/>
      <c r="X307" s="231" t="s">
        <v>1517</v>
      </c>
      <c r="Y307" s="231" t="s">
        <v>240</v>
      </c>
      <c r="Z307" s="210"/>
      <c r="AA307" s="210"/>
      <c r="AB307" s="210"/>
      <c r="AC307" s="210"/>
      <c r="AD307" s="210"/>
      <c r="AE307" s="210"/>
      <c r="AF307" s="210"/>
      <c r="AG307" s="210" t="s">
        <v>1578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55">
        <v>227</v>
      </c>
      <c r="B308" s="256" t="s">
        <v>378</v>
      </c>
      <c r="C308" s="267" t="s">
        <v>1959</v>
      </c>
      <c r="D308" s="257" t="s">
        <v>350</v>
      </c>
      <c r="E308" s="258">
        <v>16</v>
      </c>
      <c r="F308" s="259"/>
      <c r="G308" s="260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7.6999999999999996E-4</v>
      </c>
      <c r="O308" s="230">
        <f>ROUND(E308*N308,2)</f>
        <v>0.01</v>
      </c>
      <c r="P308" s="230">
        <v>0</v>
      </c>
      <c r="Q308" s="230">
        <f>ROUND(E308*P308,2)</f>
        <v>0</v>
      </c>
      <c r="R308" s="231"/>
      <c r="S308" s="231" t="s">
        <v>378</v>
      </c>
      <c r="T308" s="231" t="s">
        <v>379</v>
      </c>
      <c r="U308" s="231">
        <v>0</v>
      </c>
      <c r="V308" s="231">
        <f>ROUND(E308*U308,2)</f>
        <v>0</v>
      </c>
      <c r="W308" s="231"/>
      <c r="X308" s="231" t="s">
        <v>1517</v>
      </c>
      <c r="Y308" s="231" t="s">
        <v>240</v>
      </c>
      <c r="Z308" s="210"/>
      <c r="AA308" s="210"/>
      <c r="AB308" s="210"/>
      <c r="AC308" s="210"/>
      <c r="AD308" s="210"/>
      <c r="AE308" s="210"/>
      <c r="AF308" s="210"/>
      <c r="AG308" s="210" t="s">
        <v>1578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5">
      <c r="A309" s="255">
        <v>228</v>
      </c>
      <c r="B309" s="256" t="s">
        <v>378</v>
      </c>
      <c r="C309" s="267" t="s">
        <v>1960</v>
      </c>
      <c r="D309" s="257" t="s">
        <v>350</v>
      </c>
      <c r="E309" s="258">
        <v>28</v>
      </c>
      <c r="F309" s="259"/>
      <c r="G309" s="260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7.6999999999999996E-4</v>
      </c>
      <c r="O309" s="230">
        <f>ROUND(E309*N309,2)</f>
        <v>0.02</v>
      </c>
      <c r="P309" s="230">
        <v>0</v>
      </c>
      <c r="Q309" s="230">
        <f>ROUND(E309*P309,2)</f>
        <v>0</v>
      </c>
      <c r="R309" s="231"/>
      <c r="S309" s="231" t="s">
        <v>378</v>
      </c>
      <c r="T309" s="231" t="s">
        <v>379</v>
      </c>
      <c r="U309" s="231">
        <v>0</v>
      </c>
      <c r="V309" s="231">
        <f>ROUND(E309*U309,2)</f>
        <v>0</v>
      </c>
      <c r="W309" s="231"/>
      <c r="X309" s="231" t="s">
        <v>1517</v>
      </c>
      <c r="Y309" s="231" t="s">
        <v>240</v>
      </c>
      <c r="Z309" s="210"/>
      <c r="AA309" s="210"/>
      <c r="AB309" s="210"/>
      <c r="AC309" s="210"/>
      <c r="AD309" s="210"/>
      <c r="AE309" s="210"/>
      <c r="AF309" s="210"/>
      <c r="AG309" s="210" t="s">
        <v>1578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55">
        <v>229</v>
      </c>
      <c r="B310" s="256" t="s">
        <v>378</v>
      </c>
      <c r="C310" s="267" t="s">
        <v>1961</v>
      </c>
      <c r="D310" s="257" t="s">
        <v>350</v>
      </c>
      <c r="E310" s="258">
        <v>3</v>
      </c>
      <c r="F310" s="259"/>
      <c r="G310" s="260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7.6999999999999996E-4</v>
      </c>
      <c r="O310" s="230">
        <f>ROUND(E310*N310,2)</f>
        <v>0</v>
      </c>
      <c r="P310" s="230">
        <v>0</v>
      </c>
      <c r="Q310" s="230">
        <f>ROUND(E310*P310,2)</f>
        <v>0</v>
      </c>
      <c r="R310" s="231"/>
      <c r="S310" s="231" t="s">
        <v>378</v>
      </c>
      <c r="T310" s="231" t="s">
        <v>379</v>
      </c>
      <c r="U310" s="231">
        <v>0</v>
      </c>
      <c r="V310" s="231">
        <f>ROUND(E310*U310,2)</f>
        <v>0</v>
      </c>
      <c r="W310" s="231"/>
      <c r="X310" s="231" t="s">
        <v>1517</v>
      </c>
      <c r="Y310" s="231" t="s">
        <v>240</v>
      </c>
      <c r="Z310" s="210"/>
      <c r="AA310" s="210"/>
      <c r="AB310" s="210"/>
      <c r="AC310" s="210"/>
      <c r="AD310" s="210"/>
      <c r="AE310" s="210"/>
      <c r="AF310" s="210"/>
      <c r="AG310" s="210" t="s">
        <v>1578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5">
      <c r="A311" s="255">
        <v>230</v>
      </c>
      <c r="B311" s="256" t="s">
        <v>1962</v>
      </c>
      <c r="C311" s="267" t="s">
        <v>1963</v>
      </c>
      <c r="D311" s="257" t="s">
        <v>350</v>
      </c>
      <c r="E311" s="258">
        <v>1</v>
      </c>
      <c r="F311" s="259"/>
      <c r="G311" s="260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237</v>
      </c>
      <c r="T311" s="231" t="s">
        <v>379</v>
      </c>
      <c r="U311" s="231">
        <v>1.69</v>
      </c>
      <c r="V311" s="231">
        <f>ROUND(E311*U311,2)</f>
        <v>1.69</v>
      </c>
      <c r="W311" s="231"/>
      <c r="X311" s="231" t="s">
        <v>239</v>
      </c>
      <c r="Y311" s="231" t="s">
        <v>240</v>
      </c>
      <c r="Z311" s="210"/>
      <c r="AA311" s="210"/>
      <c r="AB311" s="210"/>
      <c r="AC311" s="210"/>
      <c r="AD311" s="210"/>
      <c r="AE311" s="210"/>
      <c r="AF311" s="210"/>
      <c r="AG311" s="210" t="s">
        <v>1124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5">
      <c r="A312" s="255">
        <v>231</v>
      </c>
      <c r="B312" s="256" t="s">
        <v>378</v>
      </c>
      <c r="C312" s="267" t="s">
        <v>1964</v>
      </c>
      <c r="D312" s="257" t="s">
        <v>350</v>
      </c>
      <c r="E312" s="258">
        <v>1</v>
      </c>
      <c r="F312" s="259"/>
      <c r="G312" s="260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7.6999999999999996E-4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378</v>
      </c>
      <c r="T312" s="231" t="s">
        <v>379</v>
      </c>
      <c r="U312" s="231">
        <v>0</v>
      </c>
      <c r="V312" s="231">
        <f>ROUND(E312*U312,2)</f>
        <v>0</v>
      </c>
      <c r="W312" s="231"/>
      <c r="X312" s="231" t="s">
        <v>1517</v>
      </c>
      <c r="Y312" s="231" t="s">
        <v>240</v>
      </c>
      <c r="Z312" s="210"/>
      <c r="AA312" s="210"/>
      <c r="AB312" s="210"/>
      <c r="AC312" s="210"/>
      <c r="AD312" s="210"/>
      <c r="AE312" s="210"/>
      <c r="AF312" s="210"/>
      <c r="AG312" s="210" t="s">
        <v>1578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5">
      <c r="A313" s="255">
        <v>232</v>
      </c>
      <c r="B313" s="256" t="s">
        <v>1965</v>
      </c>
      <c r="C313" s="267" t="s">
        <v>1966</v>
      </c>
      <c r="D313" s="257" t="s">
        <v>350</v>
      </c>
      <c r="E313" s="258">
        <v>6</v>
      </c>
      <c r="F313" s="259"/>
      <c r="G313" s="260">
        <f>ROUND(E313*F313,2)</f>
        <v>0</v>
      </c>
      <c r="H313" s="232"/>
      <c r="I313" s="231">
        <f>ROUND(E313*H313,2)</f>
        <v>0</v>
      </c>
      <c r="J313" s="232"/>
      <c r="K313" s="231">
        <f>ROUND(E313*J313,2)</f>
        <v>0</v>
      </c>
      <c r="L313" s="231">
        <v>21</v>
      </c>
      <c r="M313" s="231">
        <f>G313*(1+L313/100)</f>
        <v>0</v>
      </c>
      <c r="N313" s="230">
        <v>0</v>
      </c>
      <c r="O313" s="230">
        <f>ROUND(E313*N313,2)</f>
        <v>0</v>
      </c>
      <c r="P313" s="230">
        <v>0</v>
      </c>
      <c r="Q313" s="230">
        <f>ROUND(E313*P313,2)</f>
        <v>0</v>
      </c>
      <c r="R313" s="231"/>
      <c r="S313" s="231" t="s">
        <v>237</v>
      </c>
      <c r="T313" s="231" t="s">
        <v>379</v>
      </c>
      <c r="U313" s="231">
        <v>1.61</v>
      </c>
      <c r="V313" s="231">
        <f>ROUND(E313*U313,2)</f>
        <v>9.66</v>
      </c>
      <c r="W313" s="231"/>
      <c r="X313" s="231" t="s">
        <v>239</v>
      </c>
      <c r="Y313" s="231" t="s">
        <v>240</v>
      </c>
      <c r="Z313" s="210"/>
      <c r="AA313" s="210"/>
      <c r="AB313" s="210"/>
      <c r="AC313" s="210"/>
      <c r="AD313" s="210"/>
      <c r="AE313" s="210"/>
      <c r="AF313" s="210"/>
      <c r="AG313" s="210" t="s">
        <v>1124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5">
      <c r="A314" s="255">
        <v>233</v>
      </c>
      <c r="B314" s="256" t="s">
        <v>1967</v>
      </c>
      <c r="C314" s="267" t="s">
        <v>1968</v>
      </c>
      <c r="D314" s="257" t="s">
        <v>350</v>
      </c>
      <c r="E314" s="258">
        <v>4</v>
      </c>
      <c r="F314" s="259"/>
      <c r="G314" s="260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0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237</v>
      </c>
      <c r="T314" s="231" t="s">
        <v>379</v>
      </c>
      <c r="U314" s="231">
        <v>3.37</v>
      </c>
      <c r="V314" s="231">
        <f>ROUND(E314*U314,2)</f>
        <v>13.48</v>
      </c>
      <c r="W314" s="231"/>
      <c r="X314" s="231" t="s">
        <v>239</v>
      </c>
      <c r="Y314" s="231" t="s">
        <v>240</v>
      </c>
      <c r="Z314" s="210"/>
      <c r="AA314" s="210"/>
      <c r="AB314" s="210"/>
      <c r="AC314" s="210"/>
      <c r="AD314" s="210"/>
      <c r="AE314" s="210"/>
      <c r="AF314" s="210"/>
      <c r="AG314" s="210" t="s">
        <v>1124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0.399999999999999" outlineLevel="1" x14ac:dyDescent="0.25">
      <c r="A315" s="249">
        <v>234</v>
      </c>
      <c r="B315" s="250" t="s">
        <v>378</v>
      </c>
      <c r="C315" s="265" t="s">
        <v>1969</v>
      </c>
      <c r="D315" s="251" t="s">
        <v>350</v>
      </c>
      <c r="E315" s="252">
        <v>1</v>
      </c>
      <c r="F315" s="253"/>
      <c r="G315" s="254">
        <f>ROUND(E315*F315,2)</f>
        <v>0</v>
      </c>
      <c r="H315" s="232"/>
      <c r="I315" s="231">
        <f>ROUND(E315*H315,2)</f>
        <v>0</v>
      </c>
      <c r="J315" s="232"/>
      <c r="K315" s="231">
        <f>ROUND(E315*J315,2)</f>
        <v>0</v>
      </c>
      <c r="L315" s="231">
        <v>21</v>
      </c>
      <c r="M315" s="231">
        <f>G315*(1+L315/100)</f>
        <v>0</v>
      </c>
      <c r="N315" s="230">
        <v>1E-3</v>
      </c>
      <c r="O315" s="230">
        <f>ROUND(E315*N315,2)</f>
        <v>0</v>
      </c>
      <c r="P315" s="230">
        <v>0</v>
      </c>
      <c r="Q315" s="230">
        <f>ROUND(E315*P315,2)</f>
        <v>0</v>
      </c>
      <c r="R315" s="231"/>
      <c r="S315" s="231" t="s">
        <v>378</v>
      </c>
      <c r="T315" s="231" t="s">
        <v>379</v>
      </c>
      <c r="U315" s="231">
        <v>0</v>
      </c>
      <c r="V315" s="231">
        <f>ROUND(E315*U315,2)</f>
        <v>0</v>
      </c>
      <c r="W315" s="231"/>
      <c r="X315" s="231" t="s">
        <v>1517</v>
      </c>
      <c r="Y315" s="231" t="s">
        <v>240</v>
      </c>
      <c r="Z315" s="210"/>
      <c r="AA315" s="210"/>
      <c r="AB315" s="210"/>
      <c r="AC315" s="210"/>
      <c r="AD315" s="210"/>
      <c r="AE315" s="210"/>
      <c r="AF315" s="210"/>
      <c r="AG315" s="210" t="s">
        <v>1578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2" x14ac:dyDescent="0.25">
      <c r="A316" s="227"/>
      <c r="B316" s="228"/>
      <c r="C316" s="271" t="s">
        <v>1970</v>
      </c>
      <c r="D316" s="262"/>
      <c r="E316" s="262"/>
      <c r="F316" s="262"/>
      <c r="G316" s="262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965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t="20.399999999999999" outlineLevel="1" x14ac:dyDescent="0.25">
      <c r="A317" s="249">
        <v>235</v>
      </c>
      <c r="B317" s="250" t="s">
        <v>378</v>
      </c>
      <c r="C317" s="265" t="s">
        <v>1971</v>
      </c>
      <c r="D317" s="251" t="s">
        <v>350</v>
      </c>
      <c r="E317" s="252">
        <v>1</v>
      </c>
      <c r="F317" s="253"/>
      <c r="G317" s="254">
        <f>ROUND(E317*F317,2)</f>
        <v>0</v>
      </c>
      <c r="H317" s="232"/>
      <c r="I317" s="231">
        <f>ROUND(E317*H317,2)</f>
        <v>0</v>
      </c>
      <c r="J317" s="232"/>
      <c r="K317" s="231">
        <f>ROUND(E317*J317,2)</f>
        <v>0</v>
      </c>
      <c r="L317" s="231">
        <v>21</v>
      </c>
      <c r="M317" s="231">
        <f>G317*(1+L317/100)</f>
        <v>0</v>
      </c>
      <c r="N317" s="230">
        <v>1E-3</v>
      </c>
      <c r="O317" s="230">
        <f>ROUND(E317*N317,2)</f>
        <v>0</v>
      </c>
      <c r="P317" s="230">
        <v>0</v>
      </c>
      <c r="Q317" s="230">
        <f>ROUND(E317*P317,2)</f>
        <v>0</v>
      </c>
      <c r="R317" s="231"/>
      <c r="S317" s="231" t="s">
        <v>378</v>
      </c>
      <c r="T317" s="231" t="s">
        <v>379</v>
      </c>
      <c r="U317" s="231">
        <v>0</v>
      </c>
      <c r="V317" s="231">
        <f>ROUND(E317*U317,2)</f>
        <v>0</v>
      </c>
      <c r="W317" s="231"/>
      <c r="X317" s="231" t="s">
        <v>1517</v>
      </c>
      <c r="Y317" s="231" t="s">
        <v>240</v>
      </c>
      <c r="Z317" s="210"/>
      <c r="AA317" s="210"/>
      <c r="AB317" s="210"/>
      <c r="AC317" s="210"/>
      <c r="AD317" s="210"/>
      <c r="AE317" s="210"/>
      <c r="AF317" s="210"/>
      <c r="AG317" s="210" t="s">
        <v>1578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2" x14ac:dyDescent="0.25">
      <c r="A318" s="227"/>
      <c r="B318" s="228"/>
      <c r="C318" s="271" t="s">
        <v>1972</v>
      </c>
      <c r="D318" s="262"/>
      <c r="E318" s="262"/>
      <c r="F318" s="262"/>
      <c r="G318" s="262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965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20.399999999999999" outlineLevel="1" x14ac:dyDescent="0.25">
      <c r="A319" s="249">
        <v>236</v>
      </c>
      <c r="B319" s="250" t="s">
        <v>378</v>
      </c>
      <c r="C319" s="265" t="s">
        <v>1973</v>
      </c>
      <c r="D319" s="251" t="s">
        <v>350</v>
      </c>
      <c r="E319" s="252">
        <v>1</v>
      </c>
      <c r="F319" s="253"/>
      <c r="G319" s="254">
        <f>ROUND(E319*F319,2)</f>
        <v>0</v>
      </c>
      <c r="H319" s="232"/>
      <c r="I319" s="231">
        <f>ROUND(E319*H319,2)</f>
        <v>0</v>
      </c>
      <c r="J319" s="232"/>
      <c r="K319" s="231">
        <f>ROUND(E319*J319,2)</f>
        <v>0</v>
      </c>
      <c r="L319" s="231">
        <v>21</v>
      </c>
      <c r="M319" s="231">
        <f>G319*(1+L319/100)</f>
        <v>0</v>
      </c>
      <c r="N319" s="230">
        <v>1E-3</v>
      </c>
      <c r="O319" s="230">
        <f>ROUND(E319*N319,2)</f>
        <v>0</v>
      </c>
      <c r="P319" s="230">
        <v>0</v>
      </c>
      <c r="Q319" s="230">
        <f>ROUND(E319*P319,2)</f>
        <v>0</v>
      </c>
      <c r="R319" s="231"/>
      <c r="S319" s="231" t="s">
        <v>378</v>
      </c>
      <c r="T319" s="231" t="s">
        <v>379</v>
      </c>
      <c r="U319" s="231">
        <v>0</v>
      </c>
      <c r="V319" s="231">
        <f>ROUND(E319*U319,2)</f>
        <v>0</v>
      </c>
      <c r="W319" s="231"/>
      <c r="X319" s="231" t="s">
        <v>1517</v>
      </c>
      <c r="Y319" s="231" t="s">
        <v>240</v>
      </c>
      <c r="Z319" s="210"/>
      <c r="AA319" s="210"/>
      <c r="AB319" s="210"/>
      <c r="AC319" s="210"/>
      <c r="AD319" s="210"/>
      <c r="AE319" s="210"/>
      <c r="AF319" s="210"/>
      <c r="AG319" s="210" t="s">
        <v>1578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2" x14ac:dyDescent="0.25">
      <c r="A320" s="227"/>
      <c r="B320" s="228"/>
      <c r="C320" s="271" t="s">
        <v>1974</v>
      </c>
      <c r="D320" s="262"/>
      <c r="E320" s="262"/>
      <c r="F320" s="262"/>
      <c r="G320" s="262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965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ht="20.399999999999999" outlineLevel="1" x14ac:dyDescent="0.25">
      <c r="A321" s="249">
        <v>237</v>
      </c>
      <c r="B321" s="250" t="s">
        <v>378</v>
      </c>
      <c r="C321" s="265" t="s">
        <v>1975</v>
      </c>
      <c r="D321" s="251" t="s">
        <v>350</v>
      </c>
      <c r="E321" s="252">
        <v>1</v>
      </c>
      <c r="F321" s="253"/>
      <c r="G321" s="254">
        <f>ROUND(E321*F321,2)</f>
        <v>0</v>
      </c>
      <c r="H321" s="232"/>
      <c r="I321" s="231">
        <f>ROUND(E321*H321,2)</f>
        <v>0</v>
      </c>
      <c r="J321" s="232"/>
      <c r="K321" s="231">
        <f>ROUND(E321*J321,2)</f>
        <v>0</v>
      </c>
      <c r="L321" s="231">
        <v>21</v>
      </c>
      <c r="M321" s="231">
        <f>G321*(1+L321/100)</f>
        <v>0</v>
      </c>
      <c r="N321" s="230">
        <v>1E-3</v>
      </c>
      <c r="O321" s="230">
        <f>ROUND(E321*N321,2)</f>
        <v>0</v>
      </c>
      <c r="P321" s="230">
        <v>0</v>
      </c>
      <c r="Q321" s="230">
        <f>ROUND(E321*P321,2)</f>
        <v>0</v>
      </c>
      <c r="R321" s="231"/>
      <c r="S321" s="231" t="s">
        <v>378</v>
      </c>
      <c r="T321" s="231" t="s">
        <v>379</v>
      </c>
      <c r="U321" s="231">
        <v>0</v>
      </c>
      <c r="V321" s="231">
        <f>ROUND(E321*U321,2)</f>
        <v>0</v>
      </c>
      <c r="W321" s="231"/>
      <c r="X321" s="231" t="s">
        <v>1517</v>
      </c>
      <c r="Y321" s="231" t="s">
        <v>240</v>
      </c>
      <c r="Z321" s="210"/>
      <c r="AA321" s="210"/>
      <c r="AB321" s="210"/>
      <c r="AC321" s="210"/>
      <c r="AD321" s="210"/>
      <c r="AE321" s="210"/>
      <c r="AF321" s="210"/>
      <c r="AG321" s="210" t="s">
        <v>1578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2" x14ac:dyDescent="0.25">
      <c r="A322" s="227"/>
      <c r="B322" s="228"/>
      <c r="C322" s="271" t="s">
        <v>1976</v>
      </c>
      <c r="D322" s="262"/>
      <c r="E322" s="262"/>
      <c r="F322" s="262"/>
      <c r="G322" s="262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965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20.399999999999999" outlineLevel="1" x14ac:dyDescent="0.25">
      <c r="A323" s="249">
        <v>238</v>
      </c>
      <c r="B323" s="250" t="s">
        <v>378</v>
      </c>
      <c r="C323" s="265" t="s">
        <v>1977</v>
      </c>
      <c r="D323" s="251" t="s">
        <v>350</v>
      </c>
      <c r="E323" s="252">
        <v>1</v>
      </c>
      <c r="F323" s="253"/>
      <c r="G323" s="254">
        <f>ROUND(E323*F323,2)</f>
        <v>0</v>
      </c>
      <c r="H323" s="232"/>
      <c r="I323" s="231">
        <f>ROUND(E323*H323,2)</f>
        <v>0</v>
      </c>
      <c r="J323" s="232"/>
      <c r="K323" s="231">
        <f>ROUND(E323*J323,2)</f>
        <v>0</v>
      </c>
      <c r="L323" s="231">
        <v>21</v>
      </c>
      <c r="M323" s="231">
        <f>G323*(1+L323/100)</f>
        <v>0</v>
      </c>
      <c r="N323" s="230">
        <v>1E-3</v>
      </c>
      <c r="O323" s="230">
        <f>ROUND(E323*N323,2)</f>
        <v>0</v>
      </c>
      <c r="P323" s="230">
        <v>0</v>
      </c>
      <c r="Q323" s="230">
        <f>ROUND(E323*P323,2)</f>
        <v>0</v>
      </c>
      <c r="R323" s="231"/>
      <c r="S323" s="231" t="s">
        <v>378</v>
      </c>
      <c r="T323" s="231" t="s">
        <v>379</v>
      </c>
      <c r="U323" s="231">
        <v>0</v>
      </c>
      <c r="V323" s="231">
        <f>ROUND(E323*U323,2)</f>
        <v>0</v>
      </c>
      <c r="W323" s="231"/>
      <c r="X323" s="231" t="s">
        <v>1517</v>
      </c>
      <c r="Y323" s="231" t="s">
        <v>240</v>
      </c>
      <c r="Z323" s="210"/>
      <c r="AA323" s="210"/>
      <c r="AB323" s="210"/>
      <c r="AC323" s="210"/>
      <c r="AD323" s="210"/>
      <c r="AE323" s="210"/>
      <c r="AF323" s="210"/>
      <c r="AG323" s="210" t="s">
        <v>1578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2" x14ac:dyDescent="0.25">
      <c r="A324" s="227"/>
      <c r="B324" s="228"/>
      <c r="C324" s="271" t="s">
        <v>1978</v>
      </c>
      <c r="D324" s="262"/>
      <c r="E324" s="262"/>
      <c r="F324" s="262"/>
      <c r="G324" s="262"/>
      <c r="H324" s="231"/>
      <c r="I324" s="231"/>
      <c r="J324" s="231"/>
      <c r="K324" s="231"/>
      <c r="L324" s="231"/>
      <c r="M324" s="231"/>
      <c r="N324" s="230"/>
      <c r="O324" s="230"/>
      <c r="P324" s="230"/>
      <c r="Q324" s="230"/>
      <c r="R324" s="231"/>
      <c r="S324" s="231"/>
      <c r="T324" s="231"/>
      <c r="U324" s="231"/>
      <c r="V324" s="231"/>
      <c r="W324" s="231"/>
      <c r="X324" s="231"/>
      <c r="Y324" s="231"/>
      <c r="Z324" s="210"/>
      <c r="AA324" s="210"/>
      <c r="AB324" s="210"/>
      <c r="AC324" s="210"/>
      <c r="AD324" s="210"/>
      <c r="AE324" s="210"/>
      <c r="AF324" s="210"/>
      <c r="AG324" s="210" t="s">
        <v>965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ht="20.399999999999999" outlineLevel="1" x14ac:dyDescent="0.25">
      <c r="A325" s="249">
        <v>239</v>
      </c>
      <c r="B325" s="250" t="s">
        <v>378</v>
      </c>
      <c r="C325" s="265" t="s">
        <v>1979</v>
      </c>
      <c r="D325" s="251" t="s">
        <v>350</v>
      </c>
      <c r="E325" s="252">
        <v>1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1E-3</v>
      </c>
      <c r="O325" s="230">
        <f>ROUND(E325*N325,2)</f>
        <v>0</v>
      </c>
      <c r="P325" s="230">
        <v>0</v>
      </c>
      <c r="Q325" s="230">
        <f>ROUND(E325*P325,2)</f>
        <v>0</v>
      </c>
      <c r="R325" s="231"/>
      <c r="S325" s="231" t="s">
        <v>378</v>
      </c>
      <c r="T325" s="231" t="s">
        <v>379</v>
      </c>
      <c r="U325" s="231">
        <v>0</v>
      </c>
      <c r="V325" s="231">
        <f>ROUND(E325*U325,2)</f>
        <v>0</v>
      </c>
      <c r="W325" s="231"/>
      <c r="X325" s="231" t="s">
        <v>1517</v>
      </c>
      <c r="Y325" s="231" t="s">
        <v>240</v>
      </c>
      <c r="Z325" s="210"/>
      <c r="AA325" s="210"/>
      <c r="AB325" s="210"/>
      <c r="AC325" s="210"/>
      <c r="AD325" s="210"/>
      <c r="AE325" s="210"/>
      <c r="AF325" s="210"/>
      <c r="AG325" s="210" t="s">
        <v>1578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71" t="s">
        <v>1980</v>
      </c>
      <c r="D326" s="262"/>
      <c r="E326" s="262"/>
      <c r="F326" s="262"/>
      <c r="G326" s="262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965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240</v>
      </c>
      <c r="B327" s="250" t="s">
        <v>378</v>
      </c>
      <c r="C327" s="265" t="s">
        <v>1981</v>
      </c>
      <c r="D327" s="251" t="s">
        <v>350</v>
      </c>
      <c r="E327" s="252">
        <v>1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1E-3</v>
      </c>
      <c r="O327" s="230">
        <f>ROUND(E327*N327,2)</f>
        <v>0</v>
      </c>
      <c r="P327" s="230">
        <v>0</v>
      </c>
      <c r="Q327" s="230">
        <f>ROUND(E327*P327,2)</f>
        <v>0</v>
      </c>
      <c r="R327" s="231"/>
      <c r="S327" s="231" t="s">
        <v>378</v>
      </c>
      <c r="T327" s="231" t="s">
        <v>379</v>
      </c>
      <c r="U327" s="231">
        <v>0</v>
      </c>
      <c r="V327" s="231">
        <f>ROUND(E327*U327,2)</f>
        <v>0</v>
      </c>
      <c r="W327" s="231"/>
      <c r="X327" s="231" t="s">
        <v>1517</v>
      </c>
      <c r="Y327" s="231" t="s">
        <v>240</v>
      </c>
      <c r="Z327" s="210"/>
      <c r="AA327" s="210"/>
      <c r="AB327" s="210"/>
      <c r="AC327" s="210"/>
      <c r="AD327" s="210"/>
      <c r="AE327" s="210"/>
      <c r="AF327" s="210"/>
      <c r="AG327" s="210" t="s">
        <v>1578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71" t="s">
        <v>1982</v>
      </c>
      <c r="D328" s="262"/>
      <c r="E328" s="262"/>
      <c r="F328" s="262"/>
      <c r="G328" s="262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965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241</v>
      </c>
      <c r="B329" s="250" t="s">
        <v>378</v>
      </c>
      <c r="C329" s="265" t="s">
        <v>1983</v>
      </c>
      <c r="D329" s="251" t="s">
        <v>350</v>
      </c>
      <c r="E329" s="252">
        <v>1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1E-3</v>
      </c>
      <c r="O329" s="230">
        <f>ROUND(E329*N329,2)</f>
        <v>0</v>
      </c>
      <c r="P329" s="230">
        <v>0</v>
      </c>
      <c r="Q329" s="230">
        <f>ROUND(E329*P329,2)</f>
        <v>0</v>
      </c>
      <c r="R329" s="231"/>
      <c r="S329" s="231" t="s">
        <v>378</v>
      </c>
      <c r="T329" s="231" t="s">
        <v>379</v>
      </c>
      <c r="U329" s="231">
        <v>0</v>
      </c>
      <c r="V329" s="231">
        <f>ROUND(E329*U329,2)</f>
        <v>0</v>
      </c>
      <c r="W329" s="231"/>
      <c r="X329" s="231" t="s">
        <v>1517</v>
      </c>
      <c r="Y329" s="231" t="s">
        <v>240</v>
      </c>
      <c r="Z329" s="210"/>
      <c r="AA329" s="210"/>
      <c r="AB329" s="210"/>
      <c r="AC329" s="210"/>
      <c r="AD329" s="210"/>
      <c r="AE329" s="210"/>
      <c r="AF329" s="210"/>
      <c r="AG329" s="210" t="s">
        <v>1578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71" t="s">
        <v>1984</v>
      </c>
      <c r="D330" s="262"/>
      <c r="E330" s="262"/>
      <c r="F330" s="262"/>
      <c r="G330" s="262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965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242</v>
      </c>
      <c r="B331" s="250" t="s">
        <v>378</v>
      </c>
      <c r="C331" s="265" t="s">
        <v>1985</v>
      </c>
      <c r="D331" s="251" t="s">
        <v>350</v>
      </c>
      <c r="E331" s="252">
        <v>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1E-3</v>
      </c>
      <c r="O331" s="230">
        <f>ROUND(E331*N331,2)</f>
        <v>0</v>
      </c>
      <c r="P331" s="230">
        <v>0</v>
      </c>
      <c r="Q331" s="230">
        <f>ROUND(E331*P331,2)</f>
        <v>0</v>
      </c>
      <c r="R331" s="231"/>
      <c r="S331" s="231" t="s">
        <v>378</v>
      </c>
      <c r="T331" s="231" t="s">
        <v>379</v>
      </c>
      <c r="U331" s="231">
        <v>0</v>
      </c>
      <c r="V331" s="231">
        <f>ROUND(E331*U331,2)</f>
        <v>0</v>
      </c>
      <c r="W331" s="231"/>
      <c r="X331" s="231" t="s">
        <v>1517</v>
      </c>
      <c r="Y331" s="231" t="s">
        <v>240</v>
      </c>
      <c r="Z331" s="210"/>
      <c r="AA331" s="210"/>
      <c r="AB331" s="210"/>
      <c r="AC331" s="210"/>
      <c r="AD331" s="210"/>
      <c r="AE331" s="210"/>
      <c r="AF331" s="210"/>
      <c r="AG331" s="210" t="s">
        <v>1578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71" t="s">
        <v>1986</v>
      </c>
      <c r="D332" s="262"/>
      <c r="E332" s="262"/>
      <c r="F332" s="262"/>
      <c r="G332" s="262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965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0.399999999999999" outlineLevel="1" x14ac:dyDescent="0.25">
      <c r="A333" s="249">
        <v>243</v>
      </c>
      <c r="B333" s="250" t="s">
        <v>378</v>
      </c>
      <c r="C333" s="265" t="s">
        <v>1987</v>
      </c>
      <c r="D333" s="251" t="s">
        <v>350</v>
      </c>
      <c r="E333" s="252">
        <v>1</v>
      </c>
      <c r="F333" s="253"/>
      <c r="G333" s="254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1E-3</v>
      </c>
      <c r="O333" s="230">
        <f>ROUND(E333*N333,2)</f>
        <v>0</v>
      </c>
      <c r="P333" s="230">
        <v>0</v>
      </c>
      <c r="Q333" s="230">
        <f>ROUND(E333*P333,2)</f>
        <v>0</v>
      </c>
      <c r="R333" s="231"/>
      <c r="S333" s="231" t="s">
        <v>378</v>
      </c>
      <c r="T333" s="231" t="s">
        <v>379</v>
      </c>
      <c r="U333" s="231">
        <v>0</v>
      </c>
      <c r="V333" s="231">
        <f>ROUND(E333*U333,2)</f>
        <v>0</v>
      </c>
      <c r="W333" s="231"/>
      <c r="X333" s="231" t="s">
        <v>1517</v>
      </c>
      <c r="Y333" s="231" t="s">
        <v>240</v>
      </c>
      <c r="Z333" s="210"/>
      <c r="AA333" s="210"/>
      <c r="AB333" s="210"/>
      <c r="AC333" s="210"/>
      <c r="AD333" s="210"/>
      <c r="AE333" s="210"/>
      <c r="AF333" s="210"/>
      <c r="AG333" s="210" t="s">
        <v>1578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2" x14ac:dyDescent="0.25">
      <c r="A334" s="227"/>
      <c r="B334" s="228"/>
      <c r="C334" s="271" t="s">
        <v>1988</v>
      </c>
      <c r="D334" s="262"/>
      <c r="E334" s="262"/>
      <c r="F334" s="262"/>
      <c r="G334" s="262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965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55">
        <v>244</v>
      </c>
      <c r="B335" s="256" t="s">
        <v>1621</v>
      </c>
      <c r="C335" s="267" t="s">
        <v>1989</v>
      </c>
      <c r="D335" s="257" t="s">
        <v>350</v>
      </c>
      <c r="E335" s="258">
        <v>2</v>
      </c>
      <c r="F335" s="259"/>
      <c r="G335" s="260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2.7000000000000001E-3</v>
      </c>
      <c r="O335" s="230">
        <f>ROUND(E335*N335,2)</f>
        <v>0.01</v>
      </c>
      <c r="P335" s="230">
        <v>0</v>
      </c>
      <c r="Q335" s="230">
        <f>ROUND(E335*P335,2)</f>
        <v>0</v>
      </c>
      <c r="R335" s="231"/>
      <c r="S335" s="231" t="s">
        <v>378</v>
      </c>
      <c r="T335" s="231" t="s">
        <v>379</v>
      </c>
      <c r="U335" s="231">
        <v>0</v>
      </c>
      <c r="V335" s="231">
        <f>ROUND(E335*U335,2)</f>
        <v>0</v>
      </c>
      <c r="W335" s="231"/>
      <c r="X335" s="231" t="s">
        <v>1517</v>
      </c>
      <c r="Y335" s="231" t="s">
        <v>240</v>
      </c>
      <c r="Z335" s="210"/>
      <c r="AA335" s="210"/>
      <c r="AB335" s="210"/>
      <c r="AC335" s="210"/>
      <c r="AD335" s="210"/>
      <c r="AE335" s="210"/>
      <c r="AF335" s="210"/>
      <c r="AG335" s="210" t="s">
        <v>1578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55">
        <v>245</v>
      </c>
      <c r="B336" s="256" t="s">
        <v>1621</v>
      </c>
      <c r="C336" s="267" t="s">
        <v>1990</v>
      </c>
      <c r="D336" s="257" t="s">
        <v>350</v>
      </c>
      <c r="E336" s="258">
        <v>2</v>
      </c>
      <c r="F336" s="259"/>
      <c r="G336" s="260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2.7000000000000001E-3</v>
      </c>
      <c r="O336" s="230">
        <f>ROUND(E336*N336,2)</f>
        <v>0.01</v>
      </c>
      <c r="P336" s="230">
        <v>0</v>
      </c>
      <c r="Q336" s="230">
        <f>ROUND(E336*P336,2)</f>
        <v>0</v>
      </c>
      <c r="R336" s="231"/>
      <c r="S336" s="231" t="s">
        <v>378</v>
      </c>
      <c r="T336" s="231" t="s">
        <v>379</v>
      </c>
      <c r="U336" s="231">
        <v>0</v>
      </c>
      <c r="V336" s="231">
        <f>ROUND(E336*U336,2)</f>
        <v>0</v>
      </c>
      <c r="W336" s="231"/>
      <c r="X336" s="231" t="s">
        <v>1517</v>
      </c>
      <c r="Y336" s="231" t="s">
        <v>240</v>
      </c>
      <c r="Z336" s="210"/>
      <c r="AA336" s="210"/>
      <c r="AB336" s="210"/>
      <c r="AC336" s="210"/>
      <c r="AD336" s="210"/>
      <c r="AE336" s="210"/>
      <c r="AF336" s="210"/>
      <c r="AG336" s="210" t="s">
        <v>1578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55">
        <v>246</v>
      </c>
      <c r="B337" s="256" t="s">
        <v>378</v>
      </c>
      <c r="C337" s="267" t="s">
        <v>1991</v>
      </c>
      <c r="D337" s="257" t="s">
        <v>350</v>
      </c>
      <c r="E337" s="258">
        <v>1</v>
      </c>
      <c r="F337" s="259"/>
      <c r="G337" s="260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1.5900000000000001E-2</v>
      </c>
      <c r="O337" s="230">
        <f>ROUND(E337*N337,2)</f>
        <v>0.02</v>
      </c>
      <c r="P337" s="230">
        <v>0</v>
      </c>
      <c r="Q337" s="230">
        <f>ROUND(E337*P337,2)</f>
        <v>0</v>
      </c>
      <c r="R337" s="231"/>
      <c r="S337" s="231" t="s">
        <v>378</v>
      </c>
      <c r="T337" s="231" t="s">
        <v>379</v>
      </c>
      <c r="U337" s="231">
        <v>0</v>
      </c>
      <c r="V337" s="231">
        <f>ROUND(E337*U337,2)</f>
        <v>0</v>
      </c>
      <c r="W337" s="231"/>
      <c r="X337" s="231" t="s">
        <v>1517</v>
      </c>
      <c r="Y337" s="231" t="s">
        <v>240</v>
      </c>
      <c r="Z337" s="210"/>
      <c r="AA337" s="210"/>
      <c r="AB337" s="210"/>
      <c r="AC337" s="210"/>
      <c r="AD337" s="210"/>
      <c r="AE337" s="210"/>
      <c r="AF337" s="210"/>
      <c r="AG337" s="210" t="s">
        <v>1578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5">
      <c r="A338" s="255">
        <v>247</v>
      </c>
      <c r="B338" s="256" t="s">
        <v>1962</v>
      </c>
      <c r="C338" s="267" t="s">
        <v>1963</v>
      </c>
      <c r="D338" s="257" t="s">
        <v>350</v>
      </c>
      <c r="E338" s="258">
        <v>5</v>
      </c>
      <c r="F338" s="259"/>
      <c r="G338" s="260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237</v>
      </c>
      <c r="T338" s="231" t="s">
        <v>379</v>
      </c>
      <c r="U338" s="231">
        <v>1.69</v>
      </c>
      <c r="V338" s="231">
        <f>ROUND(E338*U338,2)</f>
        <v>8.4499999999999993</v>
      </c>
      <c r="W338" s="231"/>
      <c r="X338" s="231" t="s">
        <v>239</v>
      </c>
      <c r="Y338" s="231" t="s">
        <v>240</v>
      </c>
      <c r="Z338" s="210"/>
      <c r="AA338" s="210"/>
      <c r="AB338" s="210"/>
      <c r="AC338" s="210"/>
      <c r="AD338" s="210"/>
      <c r="AE338" s="210"/>
      <c r="AF338" s="210"/>
      <c r="AG338" s="210" t="s">
        <v>1124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5">
      <c r="A339" s="255">
        <v>248</v>
      </c>
      <c r="B339" s="256" t="s">
        <v>378</v>
      </c>
      <c r="C339" s="267" t="s">
        <v>1992</v>
      </c>
      <c r="D339" s="257" t="s">
        <v>350</v>
      </c>
      <c r="E339" s="258">
        <v>2</v>
      </c>
      <c r="F339" s="259"/>
      <c r="G339" s="260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1.0000000000000001E-5</v>
      </c>
      <c r="O339" s="230">
        <f>ROUND(E339*N339,2)</f>
        <v>0</v>
      </c>
      <c r="P339" s="230">
        <v>0</v>
      </c>
      <c r="Q339" s="230">
        <f>ROUND(E339*P339,2)</f>
        <v>0</v>
      </c>
      <c r="R339" s="231"/>
      <c r="S339" s="231" t="s">
        <v>378</v>
      </c>
      <c r="T339" s="231" t="s">
        <v>379</v>
      </c>
      <c r="U339" s="231">
        <v>0</v>
      </c>
      <c r="V339" s="231">
        <f>ROUND(E339*U339,2)</f>
        <v>0</v>
      </c>
      <c r="W339" s="231"/>
      <c r="X339" s="231" t="s">
        <v>1517</v>
      </c>
      <c r="Y339" s="231" t="s">
        <v>240</v>
      </c>
      <c r="Z339" s="210"/>
      <c r="AA339" s="210"/>
      <c r="AB339" s="210"/>
      <c r="AC339" s="210"/>
      <c r="AD339" s="210"/>
      <c r="AE339" s="210"/>
      <c r="AF339" s="210"/>
      <c r="AG339" s="210" t="s">
        <v>1578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5">
      <c r="A340" s="255">
        <v>249</v>
      </c>
      <c r="B340" s="256" t="s">
        <v>378</v>
      </c>
      <c r="C340" s="267" t="s">
        <v>1993</v>
      </c>
      <c r="D340" s="257" t="s">
        <v>350</v>
      </c>
      <c r="E340" s="258">
        <v>2</v>
      </c>
      <c r="F340" s="259"/>
      <c r="G340" s="260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0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378</v>
      </c>
      <c r="T340" s="231" t="s">
        <v>379</v>
      </c>
      <c r="U340" s="231">
        <v>1.69</v>
      </c>
      <c r="V340" s="231">
        <f>ROUND(E340*U340,2)</f>
        <v>3.38</v>
      </c>
      <c r="W340" s="231"/>
      <c r="X340" s="231" t="s">
        <v>1517</v>
      </c>
      <c r="Y340" s="231" t="s">
        <v>240</v>
      </c>
      <c r="Z340" s="210"/>
      <c r="AA340" s="210"/>
      <c r="AB340" s="210"/>
      <c r="AC340" s="210"/>
      <c r="AD340" s="210"/>
      <c r="AE340" s="210"/>
      <c r="AF340" s="210"/>
      <c r="AG340" s="210" t="s">
        <v>1518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5">
      <c r="A341" s="255">
        <v>250</v>
      </c>
      <c r="B341" s="256" t="s">
        <v>1926</v>
      </c>
      <c r="C341" s="267" t="s">
        <v>1927</v>
      </c>
      <c r="D341" s="257" t="s">
        <v>249</v>
      </c>
      <c r="E341" s="258">
        <v>5</v>
      </c>
      <c r="F341" s="259"/>
      <c r="G341" s="260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237</v>
      </c>
      <c r="T341" s="231" t="s">
        <v>379</v>
      </c>
      <c r="U341" s="231">
        <v>5.0640000000000001</v>
      </c>
      <c r="V341" s="231">
        <f>ROUND(E341*U341,2)</f>
        <v>25.32</v>
      </c>
      <c r="W341" s="231"/>
      <c r="X341" s="231" t="s">
        <v>239</v>
      </c>
      <c r="Y341" s="231" t="s">
        <v>240</v>
      </c>
      <c r="Z341" s="210"/>
      <c r="AA341" s="210"/>
      <c r="AB341" s="210"/>
      <c r="AC341" s="210"/>
      <c r="AD341" s="210"/>
      <c r="AE341" s="210"/>
      <c r="AF341" s="210"/>
      <c r="AG341" s="210" t="s">
        <v>1124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55">
        <v>251</v>
      </c>
      <c r="B342" s="256" t="s">
        <v>1994</v>
      </c>
      <c r="C342" s="267" t="s">
        <v>1995</v>
      </c>
      <c r="D342" s="257" t="s">
        <v>350</v>
      </c>
      <c r="E342" s="258">
        <v>13</v>
      </c>
      <c r="F342" s="259"/>
      <c r="G342" s="260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1"/>
      <c r="S342" s="231" t="s">
        <v>237</v>
      </c>
      <c r="T342" s="231" t="s">
        <v>379</v>
      </c>
      <c r="U342" s="231">
        <v>0.28999999999999998</v>
      </c>
      <c r="V342" s="231">
        <f>ROUND(E342*U342,2)</f>
        <v>3.77</v>
      </c>
      <c r="W342" s="231"/>
      <c r="X342" s="231" t="s">
        <v>239</v>
      </c>
      <c r="Y342" s="231" t="s">
        <v>240</v>
      </c>
      <c r="Z342" s="210"/>
      <c r="AA342" s="210"/>
      <c r="AB342" s="210"/>
      <c r="AC342" s="210"/>
      <c r="AD342" s="210"/>
      <c r="AE342" s="210"/>
      <c r="AF342" s="210"/>
      <c r="AG342" s="210" t="s">
        <v>1124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5">
      <c r="A343" s="255">
        <v>252</v>
      </c>
      <c r="B343" s="256" t="s">
        <v>378</v>
      </c>
      <c r="C343" s="267" t="s">
        <v>1996</v>
      </c>
      <c r="D343" s="257" t="s">
        <v>350</v>
      </c>
      <c r="E343" s="258">
        <v>12</v>
      </c>
      <c r="F343" s="259"/>
      <c r="G343" s="260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2.0000000000000001E-4</v>
      </c>
      <c r="O343" s="230">
        <f>ROUND(E343*N343,2)</f>
        <v>0</v>
      </c>
      <c r="P343" s="230">
        <v>0</v>
      </c>
      <c r="Q343" s="230">
        <f>ROUND(E343*P343,2)</f>
        <v>0</v>
      </c>
      <c r="R343" s="231"/>
      <c r="S343" s="231" t="s">
        <v>378</v>
      </c>
      <c r="T343" s="231" t="s">
        <v>379</v>
      </c>
      <c r="U343" s="231">
        <v>0</v>
      </c>
      <c r="V343" s="231">
        <f>ROUND(E343*U343,2)</f>
        <v>0</v>
      </c>
      <c r="W343" s="231"/>
      <c r="X343" s="231" t="s">
        <v>1517</v>
      </c>
      <c r="Y343" s="231" t="s">
        <v>240</v>
      </c>
      <c r="Z343" s="210"/>
      <c r="AA343" s="210"/>
      <c r="AB343" s="210"/>
      <c r="AC343" s="210"/>
      <c r="AD343" s="210"/>
      <c r="AE343" s="210"/>
      <c r="AF343" s="210"/>
      <c r="AG343" s="210" t="s">
        <v>1578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5">
      <c r="A344" s="255">
        <v>253</v>
      </c>
      <c r="B344" s="256" t="s">
        <v>378</v>
      </c>
      <c r="C344" s="267" t="s">
        <v>1997</v>
      </c>
      <c r="D344" s="257" t="s">
        <v>350</v>
      </c>
      <c r="E344" s="258">
        <v>1</v>
      </c>
      <c r="F344" s="259"/>
      <c r="G344" s="260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2.0000000000000001E-4</v>
      </c>
      <c r="O344" s="230">
        <f>ROUND(E344*N344,2)</f>
        <v>0</v>
      </c>
      <c r="P344" s="230">
        <v>0</v>
      </c>
      <c r="Q344" s="230">
        <f>ROUND(E344*P344,2)</f>
        <v>0</v>
      </c>
      <c r="R344" s="231"/>
      <c r="S344" s="231" t="s">
        <v>378</v>
      </c>
      <c r="T344" s="231" t="s">
        <v>379</v>
      </c>
      <c r="U344" s="231">
        <v>0</v>
      </c>
      <c r="V344" s="231">
        <f>ROUND(E344*U344,2)</f>
        <v>0</v>
      </c>
      <c r="W344" s="231"/>
      <c r="X344" s="231" t="s">
        <v>1517</v>
      </c>
      <c r="Y344" s="231" t="s">
        <v>240</v>
      </c>
      <c r="Z344" s="210"/>
      <c r="AA344" s="210"/>
      <c r="AB344" s="210"/>
      <c r="AC344" s="210"/>
      <c r="AD344" s="210"/>
      <c r="AE344" s="210"/>
      <c r="AF344" s="210"/>
      <c r="AG344" s="210" t="s">
        <v>1578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55">
        <v>254</v>
      </c>
      <c r="B345" s="256" t="s">
        <v>1998</v>
      </c>
      <c r="C345" s="267" t="s">
        <v>1999</v>
      </c>
      <c r="D345" s="257" t="s">
        <v>350</v>
      </c>
      <c r="E345" s="258">
        <v>4</v>
      </c>
      <c r="F345" s="259"/>
      <c r="G345" s="260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0</v>
      </c>
      <c r="O345" s="230">
        <f>ROUND(E345*N345,2)</f>
        <v>0</v>
      </c>
      <c r="P345" s="230">
        <v>0</v>
      </c>
      <c r="Q345" s="230">
        <f>ROUND(E345*P345,2)</f>
        <v>0</v>
      </c>
      <c r="R345" s="231"/>
      <c r="S345" s="231" t="s">
        <v>237</v>
      </c>
      <c r="T345" s="231" t="s">
        <v>379</v>
      </c>
      <c r="U345" s="231">
        <v>0.37</v>
      </c>
      <c r="V345" s="231">
        <f>ROUND(E345*U345,2)</f>
        <v>1.48</v>
      </c>
      <c r="W345" s="231"/>
      <c r="X345" s="231" t="s">
        <v>239</v>
      </c>
      <c r="Y345" s="231" t="s">
        <v>240</v>
      </c>
      <c r="Z345" s="210"/>
      <c r="AA345" s="210"/>
      <c r="AB345" s="210"/>
      <c r="AC345" s="210"/>
      <c r="AD345" s="210"/>
      <c r="AE345" s="210"/>
      <c r="AF345" s="210"/>
      <c r="AG345" s="210" t="s">
        <v>1124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55">
        <v>255</v>
      </c>
      <c r="B346" s="256" t="s">
        <v>378</v>
      </c>
      <c r="C346" s="267" t="s">
        <v>2000</v>
      </c>
      <c r="D346" s="257" t="s">
        <v>350</v>
      </c>
      <c r="E346" s="258">
        <v>4</v>
      </c>
      <c r="F346" s="259"/>
      <c r="G346" s="260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2.0000000000000001E-4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378</v>
      </c>
      <c r="T346" s="231" t="s">
        <v>379</v>
      </c>
      <c r="U346" s="231">
        <v>0</v>
      </c>
      <c r="V346" s="231">
        <f>ROUND(E346*U346,2)</f>
        <v>0</v>
      </c>
      <c r="W346" s="231"/>
      <c r="X346" s="231" t="s">
        <v>1517</v>
      </c>
      <c r="Y346" s="231" t="s">
        <v>240</v>
      </c>
      <c r="Z346" s="210"/>
      <c r="AA346" s="210"/>
      <c r="AB346" s="210"/>
      <c r="AC346" s="210"/>
      <c r="AD346" s="210"/>
      <c r="AE346" s="210"/>
      <c r="AF346" s="210"/>
      <c r="AG346" s="210" t="s">
        <v>1578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5">
      <c r="A347" s="255">
        <v>256</v>
      </c>
      <c r="B347" s="256" t="s">
        <v>2001</v>
      </c>
      <c r="C347" s="267" t="s">
        <v>2002</v>
      </c>
      <c r="D347" s="257" t="s">
        <v>338</v>
      </c>
      <c r="E347" s="258">
        <v>225</v>
      </c>
      <c r="F347" s="259"/>
      <c r="G347" s="260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0</v>
      </c>
      <c r="O347" s="230">
        <f>ROUND(E347*N347,2)</f>
        <v>0</v>
      </c>
      <c r="P347" s="230">
        <v>0</v>
      </c>
      <c r="Q347" s="230">
        <f>ROUND(E347*P347,2)</f>
        <v>0</v>
      </c>
      <c r="R347" s="231"/>
      <c r="S347" s="231" t="s">
        <v>378</v>
      </c>
      <c r="T347" s="231" t="s">
        <v>379</v>
      </c>
      <c r="U347" s="231">
        <v>1.29</v>
      </c>
      <c r="V347" s="231">
        <f>ROUND(E347*U347,2)</f>
        <v>290.25</v>
      </c>
      <c r="W347" s="231"/>
      <c r="X347" s="231" t="s">
        <v>239</v>
      </c>
      <c r="Y347" s="231" t="s">
        <v>240</v>
      </c>
      <c r="Z347" s="210"/>
      <c r="AA347" s="210"/>
      <c r="AB347" s="210"/>
      <c r="AC347" s="210"/>
      <c r="AD347" s="210"/>
      <c r="AE347" s="210"/>
      <c r="AF347" s="210"/>
      <c r="AG347" s="210" t="s">
        <v>1124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5">
      <c r="A348" s="249">
        <v>257</v>
      </c>
      <c r="B348" s="250" t="s">
        <v>378</v>
      </c>
      <c r="C348" s="265" t="s">
        <v>2003</v>
      </c>
      <c r="D348" s="251" t="s">
        <v>338</v>
      </c>
      <c r="E348" s="252">
        <v>225</v>
      </c>
      <c r="F348" s="253"/>
      <c r="G348" s="254">
        <f>ROUND(E348*F348,2)</f>
        <v>0</v>
      </c>
      <c r="H348" s="232"/>
      <c r="I348" s="231">
        <f>ROUND(E348*H348,2)</f>
        <v>0</v>
      </c>
      <c r="J348" s="232"/>
      <c r="K348" s="231">
        <f>ROUND(E348*J348,2)</f>
        <v>0</v>
      </c>
      <c r="L348" s="231">
        <v>21</v>
      </c>
      <c r="M348" s="231">
        <f>G348*(1+L348/100)</f>
        <v>0</v>
      </c>
      <c r="N348" s="230">
        <v>8.9599999999999992E-3</v>
      </c>
      <c r="O348" s="230">
        <f>ROUND(E348*N348,2)</f>
        <v>2.02</v>
      </c>
      <c r="P348" s="230">
        <v>0</v>
      </c>
      <c r="Q348" s="230">
        <f>ROUND(E348*P348,2)</f>
        <v>0</v>
      </c>
      <c r="R348" s="231"/>
      <c r="S348" s="231" t="s">
        <v>378</v>
      </c>
      <c r="T348" s="231" t="s">
        <v>379</v>
      </c>
      <c r="U348" s="231">
        <v>0</v>
      </c>
      <c r="V348" s="231">
        <f>ROUND(E348*U348,2)</f>
        <v>0</v>
      </c>
      <c r="W348" s="231"/>
      <c r="X348" s="231" t="s">
        <v>1517</v>
      </c>
      <c r="Y348" s="231" t="s">
        <v>240</v>
      </c>
      <c r="Z348" s="210"/>
      <c r="AA348" s="210"/>
      <c r="AB348" s="210"/>
      <c r="AC348" s="210"/>
      <c r="AD348" s="210"/>
      <c r="AE348" s="210"/>
      <c r="AF348" s="210"/>
      <c r="AG348" s="210" t="s">
        <v>1578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t="21" outlineLevel="2" x14ac:dyDescent="0.25">
      <c r="A349" s="227"/>
      <c r="B349" s="228"/>
      <c r="C349" s="271" t="s">
        <v>2004</v>
      </c>
      <c r="D349" s="262"/>
      <c r="E349" s="262"/>
      <c r="F349" s="262"/>
      <c r="G349" s="262"/>
      <c r="H349" s="231"/>
      <c r="I349" s="231"/>
      <c r="J349" s="231"/>
      <c r="K349" s="231"/>
      <c r="L349" s="231"/>
      <c r="M349" s="231"/>
      <c r="N349" s="230"/>
      <c r="O349" s="230"/>
      <c r="P349" s="230"/>
      <c r="Q349" s="230"/>
      <c r="R349" s="231"/>
      <c r="S349" s="231"/>
      <c r="T349" s="231"/>
      <c r="U349" s="231"/>
      <c r="V349" s="231"/>
      <c r="W349" s="231"/>
      <c r="X349" s="231"/>
      <c r="Y349" s="231"/>
      <c r="Z349" s="210"/>
      <c r="AA349" s="210"/>
      <c r="AB349" s="210"/>
      <c r="AC349" s="210"/>
      <c r="AD349" s="210"/>
      <c r="AE349" s="210"/>
      <c r="AF349" s="210"/>
      <c r="AG349" s="210" t="s">
        <v>965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81" t="str">
        <f>C349</f>
        <v>z pozin. plechu spojovaného přírubami, třída těsnosti C, včetně závěsů a kotvení, spojovacího materiálu a požárních ucpávek do dotěsnění prostupů</v>
      </c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5">
      <c r="A350" s="249">
        <v>258</v>
      </c>
      <c r="B350" s="250" t="s">
        <v>378</v>
      </c>
      <c r="C350" s="265" t="s">
        <v>2005</v>
      </c>
      <c r="D350" s="251" t="s">
        <v>338</v>
      </c>
      <c r="E350" s="252">
        <v>148</v>
      </c>
      <c r="F350" s="253"/>
      <c r="G350" s="254">
        <f>ROUND(E350*F350,2)</f>
        <v>0</v>
      </c>
      <c r="H350" s="232"/>
      <c r="I350" s="231">
        <f>ROUND(E350*H350,2)</f>
        <v>0</v>
      </c>
      <c r="J350" s="232"/>
      <c r="K350" s="231">
        <f>ROUND(E350*J350,2)</f>
        <v>0</v>
      </c>
      <c r="L350" s="231">
        <v>21</v>
      </c>
      <c r="M350" s="231">
        <f>G350*(1+L350/100)</f>
        <v>0</v>
      </c>
      <c r="N350" s="230">
        <v>1.536E-2</v>
      </c>
      <c r="O350" s="230">
        <f>ROUND(E350*N350,2)</f>
        <v>2.27</v>
      </c>
      <c r="P350" s="230">
        <v>0</v>
      </c>
      <c r="Q350" s="230">
        <f>ROUND(E350*P350,2)</f>
        <v>0</v>
      </c>
      <c r="R350" s="231"/>
      <c r="S350" s="231" t="s">
        <v>378</v>
      </c>
      <c r="T350" s="231" t="s">
        <v>379</v>
      </c>
      <c r="U350" s="231">
        <v>0</v>
      </c>
      <c r="V350" s="231">
        <f>ROUND(E350*U350,2)</f>
        <v>0</v>
      </c>
      <c r="W350" s="231"/>
      <c r="X350" s="231" t="s">
        <v>1517</v>
      </c>
      <c r="Y350" s="231" t="s">
        <v>240</v>
      </c>
      <c r="Z350" s="210"/>
      <c r="AA350" s="210"/>
      <c r="AB350" s="210"/>
      <c r="AC350" s="210"/>
      <c r="AD350" s="210"/>
      <c r="AE350" s="210"/>
      <c r="AF350" s="210"/>
      <c r="AG350" s="210" t="s">
        <v>1578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1" outlineLevel="2" x14ac:dyDescent="0.25">
      <c r="A351" s="227"/>
      <c r="B351" s="228"/>
      <c r="C351" s="271" t="s">
        <v>2004</v>
      </c>
      <c r="D351" s="262"/>
      <c r="E351" s="262"/>
      <c r="F351" s="262"/>
      <c r="G351" s="262"/>
      <c r="H351" s="231"/>
      <c r="I351" s="231"/>
      <c r="J351" s="231"/>
      <c r="K351" s="231"/>
      <c r="L351" s="231"/>
      <c r="M351" s="231"/>
      <c r="N351" s="230"/>
      <c r="O351" s="230"/>
      <c r="P351" s="230"/>
      <c r="Q351" s="230"/>
      <c r="R351" s="231"/>
      <c r="S351" s="231"/>
      <c r="T351" s="231"/>
      <c r="U351" s="231"/>
      <c r="V351" s="231"/>
      <c r="W351" s="231"/>
      <c r="X351" s="231"/>
      <c r="Y351" s="231"/>
      <c r="Z351" s="210"/>
      <c r="AA351" s="210"/>
      <c r="AB351" s="210"/>
      <c r="AC351" s="210"/>
      <c r="AD351" s="210"/>
      <c r="AE351" s="210"/>
      <c r="AF351" s="210"/>
      <c r="AG351" s="210" t="s">
        <v>965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81" t="str">
        <f>C351</f>
        <v>z pozin. plechu spojovaného přírubami, třída těsnosti C, včetně závěsů a kotvení, spojovacího materiálu a požárních ucpávek do dotěsnění prostupů</v>
      </c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49">
        <v>259</v>
      </c>
      <c r="B352" s="250" t="s">
        <v>378</v>
      </c>
      <c r="C352" s="265" t="s">
        <v>2006</v>
      </c>
      <c r="D352" s="251" t="s">
        <v>338</v>
      </c>
      <c r="E352" s="252">
        <v>35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1.6639999999999999E-2</v>
      </c>
      <c r="O352" s="230">
        <f>ROUND(E352*N352,2)</f>
        <v>0.57999999999999996</v>
      </c>
      <c r="P352" s="230">
        <v>0</v>
      </c>
      <c r="Q352" s="230">
        <f>ROUND(E352*P352,2)</f>
        <v>0</v>
      </c>
      <c r="R352" s="231"/>
      <c r="S352" s="231" t="s">
        <v>378</v>
      </c>
      <c r="T352" s="231" t="s">
        <v>379</v>
      </c>
      <c r="U352" s="231">
        <v>0</v>
      </c>
      <c r="V352" s="231">
        <f>ROUND(E352*U352,2)</f>
        <v>0</v>
      </c>
      <c r="W352" s="231"/>
      <c r="X352" s="231" t="s">
        <v>1517</v>
      </c>
      <c r="Y352" s="231" t="s">
        <v>240</v>
      </c>
      <c r="Z352" s="210"/>
      <c r="AA352" s="210"/>
      <c r="AB352" s="210"/>
      <c r="AC352" s="210"/>
      <c r="AD352" s="210"/>
      <c r="AE352" s="210"/>
      <c r="AF352" s="210"/>
      <c r="AG352" s="210" t="s">
        <v>1578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1" outlineLevel="2" x14ac:dyDescent="0.25">
      <c r="A353" s="227"/>
      <c r="B353" s="228"/>
      <c r="C353" s="271" t="s">
        <v>2004</v>
      </c>
      <c r="D353" s="262"/>
      <c r="E353" s="262"/>
      <c r="F353" s="262"/>
      <c r="G353" s="262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965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81" t="str">
        <f>C353</f>
        <v>z pozin. plechu spojovaného přírubami, třída těsnosti C, včetně závěsů a kotvení, spojovacího materiálu a požárních ucpávek do dotěsnění prostupů</v>
      </c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55">
        <v>260</v>
      </c>
      <c r="B354" s="256" t="s">
        <v>2007</v>
      </c>
      <c r="C354" s="267" t="s">
        <v>2008</v>
      </c>
      <c r="D354" s="257" t="s">
        <v>338</v>
      </c>
      <c r="E354" s="258">
        <v>183</v>
      </c>
      <c r="F354" s="259"/>
      <c r="G354" s="260">
        <f>ROUND(E354*F354,2)</f>
        <v>0</v>
      </c>
      <c r="H354" s="232"/>
      <c r="I354" s="231">
        <f>ROUND(E354*H354,2)</f>
        <v>0</v>
      </c>
      <c r="J354" s="232"/>
      <c r="K354" s="231">
        <f>ROUND(E354*J354,2)</f>
        <v>0</v>
      </c>
      <c r="L354" s="231">
        <v>21</v>
      </c>
      <c r="M354" s="231">
        <f>G354*(1+L354/100)</f>
        <v>0</v>
      </c>
      <c r="N354" s="230">
        <v>0</v>
      </c>
      <c r="O354" s="230">
        <f>ROUND(E354*N354,2)</f>
        <v>0</v>
      </c>
      <c r="P354" s="230">
        <v>0</v>
      </c>
      <c r="Q354" s="230">
        <f>ROUND(E354*P354,2)</f>
        <v>0</v>
      </c>
      <c r="R354" s="231"/>
      <c r="S354" s="231" t="s">
        <v>378</v>
      </c>
      <c r="T354" s="231" t="s">
        <v>379</v>
      </c>
      <c r="U354" s="231">
        <v>1.99</v>
      </c>
      <c r="V354" s="231">
        <f>ROUND(E354*U354,2)</f>
        <v>364.17</v>
      </c>
      <c r="W354" s="231"/>
      <c r="X354" s="231" t="s">
        <v>239</v>
      </c>
      <c r="Y354" s="231" t="s">
        <v>240</v>
      </c>
      <c r="Z354" s="210"/>
      <c r="AA354" s="210"/>
      <c r="AB354" s="210"/>
      <c r="AC354" s="210"/>
      <c r="AD354" s="210"/>
      <c r="AE354" s="210"/>
      <c r="AF354" s="210"/>
      <c r="AG354" s="210" t="s">
        <v>1124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5">
      <c r="A355" s="249">
        <v>261</v>
      </c>
      <c r="B355" s="250" t="s">
        <v>378</v>
      </c>
      <c r="C355" s="265" t="s">
        <v>2009</v>
      </c>
      <c r="D355" s="251" t="s">
        <v>338</v>
      </c>
      <c r="E355" s="252">
        <v>35</v>
      </c>
      <c r="F355" s="253"/>
      <c r="G355" s="254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2.3040000000000001E-2</v>
      </c>
      <c r="O355" s="230">
        <f>ROUND(E355*N355,2)</f>
        <v>0.81</v>
      </c>
      <c r="P355" s="230">
        <v>0</v>
      </c>
      <c r="Q355" s="230">
        <f>ROUND(E355*P355,2)</f>
        <v>0</v>
      </c>
      <c r="R355" s="231"/>
      <c r="S355" s="231" t="s">
        <v>378</v>
      </c>
      <c r="T355" s="231" t="s">
        <v>379</v>
      </c>
      <c r="U355" s="231">
        <v>0</v>
      </c>
      <c r="V355" s="231">
        <f>ROUND(E355*U355,2)</f>
        <v>0</v>
      </c>
      <c r="W355" s="231"/>
      <c r="X355" s="231" t="s">
        <v>1517</v>
      </c>
      <c r="Y355" s="231" t="s">
        <v>240</v>
      </c>
      <c r="Z355" s="210"/>
      <c r="AA355" s="210"/>
      <c r="AB355" s="210"/>
      <c r="AC355" s="210"/>
      <c r="AD355" s="210"/>
      <c r="AE355" s="210"/>
      <c r="AF355" s="210"/>
      <c r="AG355" s="210" t="s">
        <v>1578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ht="21" outlineLevel="2" x14ac:dyDescent="0.25">
      <c r="A356" s="227"/>
      <c r="B356" s="228"/>
      <c r="C356" s="271" t="s">
        <v>2004</v>
      </c>
      <c r="D356" s="262"/>
      <c r="E356" s="262"/>
      <c r="F356" s="262"/>
      <c r="G356" s="262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965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81" t="str">
        <f>C356</f>
        <v>z pozin. plechu spojovaného přírubami, třída těsnosti C, včetně závěsů a kotvení, spojovacího materiálu a požárních ucpávek do dotěsnění prostupů</v>
      </c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55">
        <v>262</v>
      </c>
      <c r="B357" s="256" t="s">
        <v>2010</v>
      </c>
      <c r="C357" s="267" t="s">
        <v>2011</v>
      </c>
      <c r="D357" s="257" t="s">
        <v>338</v>
      </c>
      <c r="E357" s="258">
        <v>35</v>
      </c>
      <c r="F357" s="259"/>
      <c r="G357" s="260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</v>
      </c>
      <c r="O357" s="230">
        <f>ROUND(E357*N357,2)</f>
        <v>0</v>
      </c>
      <c r="P357" s="230">
        <v>0</v>
      </c>
      <c r="Q357" s="230">
        <f>ROUND(E357*P357,2)</f>
        <v>0</v>
      </c>
      <c r="R357" s="231"/>
      <c r="S357" s="231" t="s">
        <v>378</v>
      </c>
      <c r="T357" s="231" t="s">
        <v>379</v>
      </c>
      <c r="U357" s="231">
        <v>2.85</v>
      </c>
      <c r="V357" s="231">
        <f>ROUND(E357*U357,2)</f>
        <v>99.75</v>
      </c>
      <c r="W357" s="231"/>
      <c r="X357" s="231" t="s">
        <v>239</v>
      </c>
      <c r="Y357" s="231" t="s">
        <v>240</v>
      </c>
      <c r="Z357" s="210"/>
      <c r="AA357" s="210"/>
      <c r="AB357" s="210"/>
      <c r="AC357" s="210"/>
      <c r="AD357" s="210"/>
      <c r="AE357" s="210"/>
      <c r="AF357" s="210"/>
      <c r="AG357" s="210" t="s">
        <v>1124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5">
      <c r="A358" s="255">
        <v>263</v>
      </c>
      <c r="B358" s="256" t="s">
        <v>2012</v>
      </c>
      <c r="C358" s="267" t="s">
        <v>2013</v>
      </c>
      <c r="D358" s="257" t="s">
        <v>338</v>
      </c>
      <c r="E358" s="258">
        <v>10</v>
      </c>
      <c r="F358" s="259"/>
      <c r="G358" s="260">
        <f>ROUND(E358*F358,2)</f>
        <v>0</v>
      </c>
      <c r="H358" s="232"/>
      <c r="I358" s="231">
        <f>ROUND(E358*H358,2)</f>
        <v>0</v>
      </c>
      <c r="J358" s="232"/>
      <c r="K358" s="231">
        <f>ROUND(E358*J358,2)</f>
        <v>0</v>
      </c>
      <c r="L358" s="231">
        <v>21</v>
      </c>
      <c r="M358" s="231">
        <f>G358*(1+L358/100)</f>
        <v>0</v>
      </c>
      <c r="N358" s="230">
        <v>0</v>
      </c>
      <c r="O358" s="230">
        <f>ROUND(E358*N358,2)</f>
        <v>0</v>
      </c>
      <c r="P358" s="230">
        <v>0</v>
      </c>
      <c r="Q358" s="230">
        <f>ROUND(E358*P358,2)</f>
        <v>0</v>
      </c>
      <c r="R358" s="231"/>
      <c r="S358" s="231" t="s">
        <v>378</v>
      </c>
      <c r="T358" s="231" t="s">
        <v>379</v>
      </c>
      <c r="U358" s="231">
        <v>0.37</v>
      </c>
      <c r="V358" s="231">
        <f>ROUND(E358*U358,2)</f>
        <v>3.7</v>
      </c>
      <c r="W358" s="231"/>
      <c r="X358" s="231" t="s">
        <v>239</v>
      </c>
      <c r="Y358" s="231" t="s">
        <v>240</v>
      </c>
      <c r="Z358" s="210"/>
      <c r="AA358" s="210"/>
      <c r="AB358" s="210"/>
      <c r="AC358" s="210"/>
      <c r="AD358" s="210"/>
      <c r="AE358" s="210"/>
      <c r="AF358" s="210"/>
      <c r="AG358" s="210" t="s">
        <v>1124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5">
      <c r="A359" s="255">
        <v>264</v>
      </c>
      <c r="B359" s="256" t="s">
        <v>2014</v>
      </c>
      <c r="C359" s="267" t="s">
        <v>2015</v>
      </c>
      <c r="D359" s="257" t="s">
        <v>338</v>
      </c>
      <c r="E359" s="258">
        <v>22</v>
      </c>
      <c r="F359" s="259"/>
      <c r="G359" s="260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0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378</v>
      </c>
      <c r="T359" s="231" t="s">
        <v>379</v>
      </c>
      <c r="U359" s="231">
        <v>0.85</v>
      </c>
      <c r="V359" s="231">
        <f>ROUND(E359*U359,2)</f>
        <v>18.7</v>
      </c>
      <c r="W359" s="231"/>
      <c r="X359" s="231" t="s">
        <v>239</v>
      </c>
      <c r="Y359" s="231" t="s">
        <v>240</v>
      </c>
      <c r="Z359" s="210"/>
      <c r="AA359" s="210"/>
      <c r="AB359" s="210"/>
      <c r="AC359" s="210"/>
      <c r="AD359" s="210"/>
      <c r="AE359" s="210"/>
      <c r="AF359" s="210"/>
      <c r="AG359" s="210" t="s">
        <v>1124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5">
      <c r="A360" s="255">
        <v>265</v>
      </c>
      <c r="B360" s="256" t="s">
        <v>2016</v>
      </c>
      <c r="C360" s="267" t="s">
        <v>2017</v>
      </c>
      <c r="D360" s="257" t="s">
        <v>338</v>
      </c>
      <c r="E360" s="258">
        <v>21</v>
      </c>
      <c r="F360" s="259"/>
      <c r="G360" s="260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0</v>
      </c>
      <c r="O360" s="230">
        <f>ROUND(E360*N360,2)</f>
        <v>0</v>
      </c>
      <c r="P360" s="230">
        <v>0</v>
      </c>
      <c r="Q360" s="230">
        <f>ROUND(E360*P360,2)</f>
        <v>0</v>
      </c>
      <c r="R360" s="231"/>
      <c r="S360" s="231" t="s">
        <v>378</v>
      </c>
      <c r="T360" s="231" t="s">
        <v>379</v>
      </c>
      <c r="U360" s="231">
        <v>0.35</v>
      </c>
      <c r="V360" s="231">
        <f>ROUND(E360*U360,2)</f>
        <v>7.35</v>
      </c>
      <c r="W360" s="231"/>
      <c r="X360" s="231" t="s">
        <v>239</v>
      </c>
      <c r="Y360" s="231" t="s">
        <v>240</v>
      </c>
      <c r="Z360" s="210"/>
      <c r="AA360" s="210"/>
      <c r="AB360" s="210"/>
      <c r="AC360" s="210"/>
      <c r="AD360" s="210"/>
      <c r="AE360" s="210"/>
      <c r="AF360" s="210"/>
      <c r="AG360" s="210" t="s">
        <v>1124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5">
      <c r="A361" s="255">
        <v>266</v>
      </c>
      <c r="B361" s="256" t="s">
        <v>2018</v>
      </c>
      <c r="C361" s="267" t="s">
        <v>2019</v>
      </c>
      <c r="D361" s="257" t="s">
        <v>338</v>
      </c>
      <c r="E361" s="258">
        <v>15</v>
      </c>
      <c r="F361" s="259"/>
      <c r="G361" s="260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0</v>
      </c>
      <c r="O361" s="230">
        <f>ROUND(E361*N361,2)</f>
        <v>0</v>
      </c>
      <c r="P361" s="230">
        <v>0</v>
      </c>
      <c r="Q361" s="230">
        <f>ROUND(E361*P361,2)</f>
        <v>0</v>
      </c>
      <c r="R361" s="231"/>
      <c r="S361" s="231" t="s">
        <v>378</v>
      </c>
      <c r="T361" s="231" t="s">
        <v>379</v>
      </c>
      <c r="U361" s="231">
        <v>0.39</v>
      </c>
      <c r="V361" s="231">
        <f>ROUND(E361*U361,2)</f>
        <v>5.85</v>
      </c>
      <c r="W361" s="231"/>
      <c r="X361" s="231" t="s">
        <v>239</v>
      </c>
      <c r="Y361" s="231" t="s">
        <v>240</v>
      </c>
      <c r="Z361" s="210"/>
      <c r="AA361" s="210"/>
      <c r="AB361" s="210"/>
      <c r="AC361" s="210"/>
      <c r="AD361" s="210"/>
      <c r="AE361" s="210"/>
      <c r="AF361" s="210"/>
      <c r="AG361" s="210" t="s">
        <v>1124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0.399999999999999" outlineLevel="1" x14ac:dyDescent="0.25">
      <c r="A362" s="255">
        <v>267</v>
      </c>
      <c r="B362" s="256" t="s">
        <v>1621</v>
      </c>
      <c r="C362" s="267" t="s">
        <v>2020</v>
      </c>
      <c r="D362" s="257" t="s">
        <v>338</v>
      </c>
      <c r="E362" s="258">
        <v>5</v>
      </c>
      <c r="F362" s="259"/>
      <c r="G362" s="260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2.5000000000000001E-4</v>
      </c>
      <c r="O362" s="230">
        <f>ROUND(E362*N362,2)</f>
        <v>0</v>
      </c>
      <c r="P362" s="230">
        <v>0</v>
      </c>
      <c r="Q362" s="230">
        <f>ROUND(E362*P362,2)</f>
        <v>0</v>
      </c>
      <c r="R362" s="231"/>
      <c r="S362" s="231" t="s">
        <v>378</v>
      </c>
      <c r="T362" s="231" t="s">
        <v>379</v>
      </c>
      <c r="U362" s="231">
        <v>0</v>
      </c>
      <c r="V362" s="231">
        <f>ROUND(E362*U362,2)</f>
        <v>0</v>
      </c>
      <c r="W362" s="231"/>
      <c r="X362" s="231" t="s">
        <v>1517</v>
      </c>
      <c r="Y362" s="231" t="s">
        <v>240</v>
      </c>
      <c r="Z362" s="210"/>
      <c r="AA362" s="210"/>
      <c r="AB362" s="210"/>
      <c r="AC362" s="210"/>
      <c r="AD362" s="210"/>
      <c r="AE362" s="210"/>
      <c r="AF362" s="210"/>
      <c r="AG362" s="210" t="s">
        <v>1578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ht="20.399999999999999" outlineLevel="1" x14ac:dyDescent="0.25">
      <c r="A363" s="255">
        <v>268</v>
      </c>
      <c r="B363" s="256" t="s">
        <v>1621</v>
      </c>
      <c r="C363" s="267" t="s">
        <v>2021</v>
      </c>
      <c r="D363" s="257" t="s">
        <v>338</v>
      </c>
      <c r="E363" s="258">
        <v>20</v>
      </c>
      <c r="F363" s="259"/>
      <c r="G363" s="260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3.3E-4</v>
      </c>
      <c r="O363" s="230">
        <f>ROUND(E363*N363,2)</f>
        <v>0.01</v>
      </c>
      <c r="P363" s="230">
        <v>0</v>
      </c>
      <c r="Q363" s="230">
        <f>ROUND(E363*P363,2)</f>
        <v>0</v>
      </c>
      <c r="R363" s="231"/>
      <c r="S363" s="231" t="s">
        <v>378</v>
      </c>
      <c r="T363" s="231" t="s">
        <v>379</v>
      </c>
      <c r="U363" s="231">
        <v>0</v>
      </c>
      <c r="V363" s="231">
        <f>ROUND(E363*U363,2)</f>
        <v>0</v>
      </c>
      <c r="W363" s="231"/>
      <c r="X363" s="231" t="s">
        <v>1517</v>
      </c>
      <c r="Y363" s="231" t="s">
        <v>240</v>
      </c>
      <c r="Z363" s="210"/>
      <c r="AA363" s="210"/>
      <c r="AB363" s="210"/>
      <c r="AC363" s="210"/>
      <c r="AD363" s="210"/>
      <c r="AE363" s="210"/>
      <c r="AF363" s="210"/>
      <c r="AG363" s="210" t="s">
        <v>1578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20.399999999999999" outlineLevel="1" x14ac:dyDescent="0.25">
      <c r="A364" s="255">
        <v>269</v>
      </c>
      <c r="B364" s="256" t="s">
        <v>1621</v>
      </c>
      <c r="C364" s="267" t="s">
        <v>2022</v>
      </c>
      <c r="D364" s="257" t="s">
        <v>338</v>
      </c>
      <c r="E364" s="258">
        <v>15</v>
      </c>
      <c r="F364" s="259"/>
      <c r="G364" s="260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5.0000000000000001E-4</v>
      </c>
      <c r="O364" s="230">
        <f>ROUND(E364*N364,2)</f>
        <v>0.01</v>
      </c>
      <c r="P364" s="230">
        <v>0</v>
      </c>
      <c r="Q364" s="230">
        <f>ROUND(E364*P364,2)</f>
        <v>0</v>
      </c>
      <c r="R364" s="231"/>
      <c r="S364" s="231" t="s">
        <v>378</v>
      </c>
      <c r="T364" s="231" t="s">
        <v>379</v>
      </c>
      <c r="U364" s="231">
        <v>0</v>
      </c>
      <c r="V364" s="231">
        <f>ROUND(E364*U364,2)</f>
        <v>0</v>
      </c>
      <c r="W364" s="231"/>
      <c r="X364" s="231" t="s">
        <v>1517</v>
      </c>
      <c r="Y364" s="231" t="s">
        <v>240</v>
      </c>
      <c r="Z364" s="210"/>
      <c r="AA364" s="210"/>
      <c r="AB364" s="210"/>
      <c r="AC364" s="210"/>
      <c r="AD364" s="210"/>
      <c r="AE364" s="210"/>
      <c r="AF364" s="210"/>
      <c r="AG364" s="210" t="s">
        <v>1578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ht="20.399999999999999" outlineLevel="1" x14ac:dyDescent="0.25">
      <c r="A365" s="255">
        <v>270</v>
      </c>
      <c r="B365" s="256" t="s">
        <v>1621</v>
      </c>
      <c r="C365" s="267" t="s">
        <v>2023</v>
      </c>
      <c r="D365" s="257" t="s">
        <v>272</v>
      </c>
      <c r="E365" s="258">
        <v>60</v>
      </c>
      <c r="F365" s="259"/>
      <c r="G365" s="260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1.6000000000000001E-3</v>
      </c>
      <c r="O365" s="230">
        <f>ROUND(E365*N365,2)</f>
        <v>0.1</v>
      </c>
      <c r="P365" s="230">
        <v>0</v>
      </c>
      <c r="Q365" s="230">
        <f>ROUND(E365*P365,2)</f>
        <v>0</v>
      </c>
      <c r="R365" s="231"/>
      <c r="S365" s="231" t="s">
        <v>378</v>
      </c>
      <c r="T365" s="231" t="s">
        <v>379</v>
      </c>
      <c r="U365" s="231">
        <v>0</v>
      </c>
      <c r="V365" s="231">
        <f>ROUND(E365*U365,2)</f>
        <v>0</v>
      </c>
      <c r="W365" s="231"/>
      <c r="X365" s="231" t="s">
        <v>1517</v>
      </c>
      <c r="Y365" s="231" t="s">
        <v>240</v>
      </c>
      <c r="Z365" s="210"/>
      <c r="AA365" s="210"/>
      <c r="AB365" s="210"/>
      <c r="AC365" s="210"/>
      <c r="AD365" s="210"/>
      <c r="AE365" s="210"/>
      <c r="AF365" s="210"/>
      <c r="AG365" s="210" t="s">
        <v>1578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5">
      <c r="A366" s="255">
        <v>271</v>
      </c>
      <c r="B366" s="256" t="s">
        <v>378</v>
      </c>
      <c r="C366" s="267" t="s">
        <v>2024</v>
      </c>
      <c r="D366" s="257" t="s">
        <v>272</v>
      </c>
      <c r="E366" s="258">
        <v>60</v>
      </c>
      <c r="F366" s="259"/>
      <c r="G366" s="260">
        <f>ROUND(E366*F366,2)</f>
        <v>0</v>
      </c>
      <c r="H366" s="232"/>
      <c r="I366" s="231">
        <f>ROUND(E366*H366,2)</f>
        <v>0</v>
      </c>
      <c r="J366" s="232"/>
      <c r="K366" s="231">
        <f>ROUND(E366*J366,2)</f>
        <v>0</v>
      </c>
      <c r="L366" s="231">
        <v>21</v>
      </c>
      <c r="M366" s="231">
        <f>G366*(1+L366/100)</f>
        <v>0</v>
      </c>
      <c r="N366" s="230">
        <v>4.3899999999999998E-3</v>
      </c>
      <c r="O366" s="230">
        <f>ROUND(E366*N366,2)</f>
        <v>0.26</v>
      </c>
      <c r="P366" s="230">
        <v>0</v>
      </c>
      <c r="Q366" s="230">
        <f>ROUND(E366*P366,2)</f>
        <v>0</v>
      </c>
      <c r="R366" s="231"/>
      <c r="S366" s="231" t="s">
        <v>378</v>
      </c>
      <c r="T366" s="231" t="s">
        <v>379</v>
      </c>
      <c r="U366" s="231">
        <v>1.2809999999999999</v>
      </c>
      <c r="V366" s="231">
        <f>ROUND(E366*U366,2)</f>
        <v>76.86</v>
      </c>
      <c r="W366" s="231"/>
      <c r="X366" s="231" t="s">
        <v>1517</v>
      </c>
      <c r="Y366" s="231" t="s">
        <v>240</v>
      </c>
      <c r="Z366" s="210"/>
      <c r="AA366" s="210"/>
      <c r="AB366" s="210"/>
      <c r="AC366" s="210"/>
      <c r="AD366" s="210"/>
      <c r="AE366" s="210"/>
      <c r="AF366" s="210"/>
      <c r="AG366" s="210" t="s">
        <v>1518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1" x14ac:dyDescent="0.25">
      <c r="A367" s="255">
        <v>272</v>
      </c>
      <c r="B367" s="256" t="s">
        <v>378</v>
      </c>
      <c r="C367" s="267" t="s">
        <v>2025</v>
      </c>
      <c r="D367" s="257" t="s">
        <v>272</v>
      </c>
      <c r="E367" s="258">
        <v>455</v>
      </c>
      <c r="F367" s="259"/>
      <c r="G367" s="260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6.4999999999999997E-3</v>
      </c>
      <c r="O367" s="230">
        <f>ROUND(E367*N367,2)</f>
        <v>2.96</v>
      </c>
      <c r="P367" s="230">
        <v>0</v>
      </c>
      <c r="Q367" s="230">
        <f>ROUND(E367*P367,2)</f>
        <v>0</v>
      </c>
      <c r="R367" s="231"/>
      <c r="S367" s="231" t="s">
        <v>378</v>
      </c>
      <c r="T367" s="231" t="s">
        <v>379</v>
      </c>
      <c r="U367" s="231">
        <v>0</v>
      </c>
      <c r="V367" s="231">
        <f>ROUND(E367*U367,2)</f>
        <v>0</v>
      </c>
      <c r="W367" s="231"/>
      <c r="X367" s="231" t="s">
        <v>1517</v>
      </c>
      <c r="Y367" s="231" t="s">
        <v>240</v>
      </c>
      <c r="Z367" s="210"/>
      <c r="AA367" s="210"/>
      <c r="AB367" s="210"/>
      <c r="AC367" s="210"/>
      <c r="AD367" s="210"/>
      <c r="AE367" s="210"/>
      <c r="AF367" s="210"/>
      <c r="AG367" s="210" t="s">
        <v>1578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55">
        <v>273</v>
      </c>
      <c r="B368" s="256" t="s">
        <v>378</v>
      </c>
      <c r="C368" s="267" t="s">
        <v>2026</v>
      </c>
      <c r="D368" s="257" t="s">
        <v>272</v>
      </c>
      <c r="E368" s="258">
        <v>475</v>
      </c>
      <c r="F368" s="259"/>
      <c r="G368" s="260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0</v>
      </c>
      <c r="O368" s="230">
        <f>ROUND(E368*N368,2)</f>
        <v>0</v>
      </c>
      <c r="P368" s="230">
        <v>0</v>
      </c>
      <c r="Q368" s="230">
        <f>ROUND(E368*P368,2)</f>
        <v>0</v>
      </c>
      <c r="R368" s="231"/>
      <c r="S368" s="231" t="s">
        <v>378</v>
      </c>
      <c r="T368" s="231" t="s">
        <v>379</v>
      </c>
      <c r="U368" s="231">
        <v>0.43440000000000001</v>
      </c>
      <c r="V368" s="231">
        <f>ROUND(E368*U368,2)</f>
        <v>206.34</v>
      </c>
      <c r="W368" s="231"/>
      <c r="X368" s="231" t="s">
        <v>1517</v>
      </c>
      <c r="Y368" s="231" t="s">
        <v>240</v>
      </c>
      <c r="Z368" s="210"/>
      <c r="AA368" s="210"/>
      <c r="AB368" s="210"/>
      <c r="AC368" s="210"/>
      <c r="AD368" s="210"/>
      <c r="AE368" s="210"/>
      <c r="AF368" s="210"/>
      <c r="AG368" s="210" t="s">
        <v>1518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ht="20.399999999999999" outlineLevel="1" x14ac:dyDescent="0.25">
      <c r="A369" s="255">
        <v>274</v>
      </c>
      <c r="B369" s="256" t="s">
        <v>378</v>
      </c>
      <c r="C369" s="267" t="s">
        <v>2027</v>
      </c>
      <c r="D369" s="257" t="s">
        <v>272</v>
      </c>
      <c r="E369" s="258">
        <v>20</v>
      </c>
      <c r="F369" s="259"/>
      <c r="G369" s="260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6.4999999999999997E-3</v>
      </c>
      <c r="O369" s="230">
        <f>ROUND(E369*N369,2)</f>
        <v>0.13</v>
      </c>
      <c r="P369" s="230">
        <v>0</v>
      </c>
      <c r="Q369" s="230">
        <f>ROUND(E369*P369,2)</f>
        <v>0</v>
      </c>
      <c r="R369" s="231"/>
      <c r="S369" s="231" t="s">
        <v>378</v>
      </c>
      <c r="T369" s="231" t="s">
        <v>379</v>
      </c>
      <c r="U369" s="231">
        <v>0</v>
      </c>
      <c r="V369" s="231">
        <f>ROUND(E369*U369,2)</f>
        <v>0</v>
      </c>
      <c r="W369" s="231"/>
      <c r="X369" s="231" t="s">
        <v>1517</v>
      </c>
      <c r="Y369" s="231" t="s">
        <v>240</v>
      </c>
      <c r="Z369" s="210"/>
      <c r="AA369" s="210"/>
      <c r="AB369" s="210"/>
      <c r="AC369" s="210"/>
      <c r="AD369" s="210"/>
      <c r="AE369" s="210"/>
      <c r="AF369" s="210"/>
      <c r="AG369" s="210" t="s">
        <v>1578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55">
        <v>275</v>
      </c>
      <c r="B370" s="256" t="s">
        <v>378</v>
      </c>
      <c r="C370" s="267" t="s">
        <v>2028</v>
      </c>
      <c r="D370" s="257" t="s">
        <v>272</v>
      </c>
      <c r="E370" s="258">
        <v>315</v>
      </c>
      <c r="F370" s="259"/>
      <c r="G370" s="260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0</v>
      </c>
      <c r="O370" s="230">
        <f>ROUND(E370*N370,2)</f>
        <v>0</v>
      </c>
      <c r="P370" s="230">
        <v>0</v>
      </c>
      <c r="Q370" s="230">
        <f>ROUND(E370*P370,2)</f>
        <v>0</v>
      </c>
      <c r="R370" s="231"/>
      <c r="S370" s="231" t="s">
        <v>378</v>
      </c>
      <c r="T370" s="231" t="s">
        <v>379</v>
      </c>
      <c r="U370" s="231">
        <v>0.43440000000000001</v>
      </c>
      <c r="V370" s="231">
        <f>ROUND(E370*U370,2)</f>
        <v>136.84</v>
      </c>
      <c r="W370" s="231"/>
      <c r="X370" s="231" t="s">
        <v>1517</v>
      </c>
      <c r="Y370" s="231" t="s">
        <v>240</v>
      </c>
      <c r="Z370" s="210"/>
      <c r="AA370" s="210"/>
      <c r="AB370" s="210"/>
      <c r="AC370" s="210"/>
      <c r="AD370" s="210"/>
      <c r="AE370" s="210"/>
      <c r="AF370" s="210"/>
      <c r="AG370" s="210" t="s">
        <v>1518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ht="20.399999999999999" outlineLevel="1" x14ac:dyDescent="0.25">
      <c r="A371" s="255">
        <v>276</v>
      </c>
      <c r="B371" s="256" t="s">
        <v>378</v>
      </c>
      <c r="C371" s="267" t="s">
        <v>2029</v>
      </c>
      <c r="D371" s="257" t="s">
        <v>272</v>
      </c>
      <c r="E371" s="258">
        <v>20</v>
      </c>
      <c r="F371" s="259"/>
      <c r="G371" s="260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6.4999999999999997E-3</v>
      </c>
      <c r="O371" s="230">
        <f>ROUND(E371*N371,2)</f>
        <v>0.13</v>
      </c>
      <c r="P371" s="230">
        <v>0</v>
      </c>
      <c r="Q371" s="230">
        <f>ROUND(E371*P371,2)</f>
        <v>0</v>
      </c>
      <c r="R371" s="231"/>
      <c r="S371" s="231" t="s">
        <v>378</v>
      </c>
      <c r="T371" s="231" t="s">
        <v>379</v>
      </c>
      <c r="U371" s="231">
        <v>0</v>
      </c>
      <c r="V371" s="231">
        <f>ROUND(E371*U371,2)</f>
        <v>0</v>
      </c>
      <c r="W371" s="231"/>
      <c r="X371" s="231" t="s">
        <v>1517</v>
      </c>
      <c r="Y371" s="231" t="s">
        <v>240</v>
      </c>
      <c r="Z371" s="210"/>
      <c r="AA371" s="210"/>
      <c r="AB371" s="210"/>
      <c r="AC371" s="210"/>
      <c r="AD371" s="210"/>
      <c r="AE371" s="210"/>
      <c r="AF371" s="210"/>
      <c r="AG371" s="210" t="s">
        <v>1578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5">
      <c r="A372" s="255">
        <v>277</v>
      </c>
      <c r="B372" s="256" t="s">
        <v>378</v>
      </c>
      <c r="C372" s="267" t="s">
        <v>1918</v>
      </c>
      <c r="D372" s="257" t="s">
        <v>452</v>
      </c>
      <c r="E372" s="258">
        <v>1</v>
      </c>
      <c r="F372" s="259"/>
      <c r="G372" s="260">
        <f>ROUND(E372*F372,2)</f>
        <v>0</v>
      </c>
      <c r="H372" s="232"/>
      <c r="I372" s="231">
        <f>ROUND(E372*H372,2)</f>
        <v>0</v>
      </c>
      <c r="J372" s="232"/>
      <c r="K372" s="231">
        <f>ROUND(E372*J372,2)</f>
        <v>0</v>
      </c>
      <c r="L372" s="231">
        <v>21</v>
      </c>
      <c r="M372" s="231">
        <f>G372*(1+L372/100)</f>
        <v>0</v>
      </c>
      <c r="N372" s="230">
        <v>0</v>
      </c>
      <c r="O372" s="230">
        <f>ROUND(E372*N372,2)</f>
        <v>0</v>
      </c>
      <c r="P372" s="230">
        <v>0</v>
      </c>
      <c r="Q372" s="230">
        <f>ROUND(E372*P372,2)</f>
        <v>0</v>
      </c>
      <c r="R372" s="231"/>
      <c r="S372" s="231" t="s">
        <v>378</v>
      </c>
      <c r="T372" s="231" t="s">
        <v>379</v>
      </c>
      <c r="U372" s="231">
        <v>0.43440000000000001</v>
      </c>
      <c r="V372" s="231">
        <f>ROUND(E372*U372,2)</f>
        <v>0.43</v>
      </c>
      <c r="W372" s="231"/>
      <c r="X372" s="231" t="s">
        <v>1517</v>
      </c>
      <c r="Y372" s="231" t="s">
        <v>240</v>
      </c>
      <c r="Z372" s="210"/>
      <c r="AA372" s="210"/>
      <c r="AB372" s="210"/>
      <c r="AC372" s="210"/>
      <c r="AD372" s="210"/>
      <c r="AE372" s="210"/>
      <c r="AF372" s="210"/>
      <c r="AG372" s="210" t="s">
        <v>1578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5">
      <c r="A373" s="255">
        <v>278</v>
      </c>
      <c r="B373" s="256" t="s">
        <v>378</v>
      </c>
      <c r="C373" s="267" t="s">
        <v>201</v>
      </c>
      <c r="D373" s="257" t="s">
        <v>452</v>
      </c>
      <c r="E373" s="258">
        <v>1</v>
      </c>
      <c r="F373" s="259"/>
      <c r="G373" s="260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0</v>
      </c>
      <c r="O373" s="230">
        <f>ROUND(E373*N373,2)</f>
        <v>0</v>
      </c>
      <c r="P373" s="230">
        <v>0</v>
      </c>
      <c r="Q373" s="230">
        <f>ROUND(E373*P373,2)</f>
        <v>0</v>
      </c>
      <c r="R373" s="231"/>
      <c r="S373" s="231" t="s">
        <v>378</v>
      </c>
      <c r="T373" s="231" t="s">
        <v>379</v>
      </c>
      <c r="U373" s="231">
        <v>0.43440000000000001</v>
      </c>
      <c r="V373" s="231">
        <f>ROUND(E373*U373,2)</f>
        <v>0.43</v>
      </c>
      <c r="W373" s="231"/>
      <c r="X373" s="231" t="s">
        <v>1517</v>
      </c>
      <c r="Y373" s="231" t="s">
        <v>240</v>
      </c>
      <c r="Z373" s="210"/>
      <c r="AA373" s="210"/>
      <c r="AB373" s="210"/>
      <c r="AC373" s="210"/>
      <c r="AD373" s="210"/>
      <c r="AE373" s="210"/>
      <c r="AF373" s="210"/>
      <c r="AG373" s="210" t="s">
        <v>1578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5">
      <c r="A374" s="255">
        <v>279</v>
      </c>
      <c r="B374" s="256" t="s">
        <v>378</v>
      </c>
      <c r="C374" s="267" t="s">
        <v>1925</v>
      </c>
      <c r="D374" s="257" t="s">
        <v>452</v>
      </c>
      <c r="E374" s="258">
        <v>1</v>
      </c>
      <c r="F374" s="259"/>
      <c r="G374" s="260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0</v>
      </c>
      <c r="O374" s="230">
        <f>ROUND(E374*N374,2)</f>
        <v>0</v>
      </c>
      <c r="P374" s="230">
        <v>0</v>
      </c>
      <c r="Q374" s="230">
        <f>ROUND(E374*P374,2)</f>
        <v>0</v>
      </c>
      <c r="R374" s="231"/>
      <c r="S374" s="231" t="s">
        <v>378</v>
      </c>
      <c r="T374" s="231" t="s">
        <v>379</v>
      </c>
      <c r="U374" s="231">
        <v>0.43440000000000001</v>
      </c>
      <c r="V374" s="231">
        <f>ROUND(E374*U374,2)</f>
        <v>0.43</v>
      </c>
      <c r="W374" s="231"/>
      <c r="X374" s="231" t="s">
        <v>1517</v>
      </c>
      <c r="Y374" s="231" t="s">
        <v>240</v>
      </c>
      <c r="Z374" s="210"/>
      <c r="AA374" s="210"/>
      <c r="AB374" s="210"/>
      <c r="AC374" s="210"/>
      <c r="AD374" s="210"/>
      <c r="AE374" s="210"/>
      <c r="AF374" s="210"/>
      <c r="AG374" s="210" t="s">
        <v>1518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x14ac:dyDescent="0.25">
      <c r="A375" s="242" t="s">
        <v>232</v>
      </c>
      <c r="B375" s="243" t="s">
        <v>117</v>
      </c>
      <c r="C375" s="264" t="s">
        <v>118</v>
      </c>
      <c r="D375" s="244"/>
      <c r="E375" s="245"/>
      <c r="F375" s="246"/>
      <c r="G375" s="247">
        <f>SUMIF(AG376:AG409,"&lt;&gt;NOR",G376:G409)</f>
        <v>0</v>
      </c>
      <c r="H375" s="241"/>
      <c r="I375" s="241">
        <f>SUM(I376:I409)</f>
        <v>0</v>
      </c>
      <c r="J375" s="241"/>
      <c r="K375" s="241">
        <f>SUM(K376:K409)</f>
        <v>0</v>
      </c>
      <c r="L375" s="241"/>
      <c r="M375" s="241">
        <f>SUM(M376:M409)</f>
        <v>0</v>
      </c>
      <c r="N375" s="240"/>
      <c r="O375" s="240">
        <f>SUM(O376:O409)</f>
        <v>0.81</v>
      </c>
      <c r="P375" s="240"/>
      <c r="Q375" s="240">
        <f>SUM(Q376:Q409)</f>
        <v>0</v>
      </c>
      <c r="R375" s="241"/>
      <c r="S375" s="241"/>
      <c r="T375" s="241"/>
      <c r="U375" s="241"/>
      <c r="V375" s="241">
        <f>SUM(V376:V409)</f>
        <v>1729.7600000000002</v>
      </c>
      <c r="W375" s="241"/>
      <c r="X375" s="241"/>
      <c r="Y375" s="241"/>
      <c r="AG375" t="s">
        <v>233</v>
      </c>
    </row>
    <row r="376" spans="1:60" outlineLevel="1" x14ac:dyDescent="0.25">
      <c r="A376" s="255">
        <v>280</v>
      </c>
      <c r="B376" s="256" t="s">
        <v>2030</v>
      </c>
      <c r="C376" s="267" t="s">
        <v>2031</v>
      </c>
      <c r="D376" s="257" t="s">
        <v>338</v>
      </c>
      <c r="E376" s="258">
        <v>112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2.0999999999999999E-3</v>
      </c>
      <c r="O376" s="230">
        <f>ROUND(E376*N376,2)</f>
        <v>0.24</v>
      </c>
      <c r="P376" s="230">
        <v>0</v>
      </c>
      <c r="Q376" s="230">
        <f>ROUND(E376*P376,2)</f>
        <v>0</v>
      </c>
      <c r="R376" s="231"/>
      <c r="S376" s="231" t="s">
        <v>378</v>
      </c>
      <c r="T376" s="231" t="s">
        <v>379</v>
      </c>
      <c r="U376" s="231">
        <v>0.8</v>
      </c>
      <c r="V376" s="231">
        <f>ROUND(E376*U376,2)</f>
        <v>89.6</v>
      </c>
      <c r="W376" s="231"/>
      <c r="X376" s="231" t="s">
        <v>239</v>
      </c>
      <c r="Y376" s="231" t="s">
        <v>240</v>
      </c>
      <c r="Z376" s="210"/>
      <c r="AA376" s="210"/>
      <c r="AB376" s="210"/>
      <c r="AC376" s="210"/>
      <c r="AD376" s="210"/>
      <c r="AE376" s="210"/>
      <c r="AF376" s="210"/>
      <c r="AG376" s="210" t="s">
        <v>1124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5">
      <c r="A377" s="255">
        <v>281</v>
      </c>
      <c r="B377" s="256" t="s">
        <v>2032</v>
      </c>
      <c r="C377" s="267" t="s">
        <v>2033</v>
      </c>
      <c r="D377" s="257" t="s">
        <v>338</v>
      </c>
      <c r="E377" s="258">
        <v>42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3.5699999999999998E-3</v>
      </c>
      <c r="O377" s="230">
        <f>ROUND(E377*N377,2)</f>
        <v>0.15</v>
      </c>
      <c r="P377" s="230">
        <v>0</v>
      </c>
      <c r="Q377" s="230">
        <f>ROUND(E377*P377,2)</f>
        <v>0</v>
      </c>
      <c r="R377" s="231"/>
      <c r="S377" s="231" t="s">
        <v>378</v>
      </c>
      <c r="T377" s="231" t="s">
        <v>379</v>
      </c>
      <c r="U377" s="231">
        <v>0.55000000000000004</v>
      </c>
      <c r="V377" s="231">
        <f>ROUND(E377*U377,2)</f>
        <v>23.1</v>
      </c>
      <c r="W377" s="231"/>
      <c r="X377" s="231" t="s">
        <v>239</v>
      </c>
      <c r="Y377" s="231" t="s">
        <v>240</v>
      </c>
      <c r="Z377" s="210"/>
      <c r="AA377" s="210"/>
      <c r="AB377" s="210"/>
      <c r="AC377" s="210"/>
      <c r="AD377" s="210"/>
      <c r="AE377" s="210"/>
      <c r="AF377" s="210"/>
      <c r="AG377" s="210" t="s">
        <v>1124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282</v>
      </c>
      <c r="B378" s="256" t="s">
        <v>2034</v>
      </c>
      <c r="C378" s="267" t="s">
        <v>2035</v>
      </c>
      <c r="D378" s="257" t="s">
        <v>338</v>
      </c>
      <c r="E378" s="258">
        <v>74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4.0299999999999997E-3</v>
      </c>
      <c r="O378" s="230">
        <f>ROUND(E378*N378,2)</f>
        <v>0.3</v>
      </c>
      <c r="P378" s="230">
        <v>0</v>
      </c>
      <c r="Q378" s="230">
        <f>ROUND(E378*P378,2)</f>
        <v>0</v>
      </c>
      <c r="R378" s="231"/>
      <c r="S378" s="231" t="s">
        <v>378</v>
      </c>
      <c r="T378" s="231" t="s">
        <v>379</v>
      </c>
      <c r="U378" s="231">
        <v>0.6</v>
      </c>
      <c r="V378" s="231">
        <f>ROUND(E378*U378,2)</f>
        <v>44.4</v>
      </c>
      <c r="W378" s="231"/>
      <c r="X378" s="231" t="s">
        <v>239</v>
      </c>
      <c r="Y378" s="231" t="s">
        <v>240</v>
      </c>
      <c r="Z378" s="210"/>
      <c r="AA378" s="210"/>
      <c r="AB378" s="210"/>
      <c r="AC378" s="210"/>
      <c r="AD378" s="210"/>
      <c r="AE378" s="210"/>
      <c r="AF378" s="210"/>
      <c r="AG378" s="210" t="s">
        <v>1124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5">
      <c r="A379" s="255">
        <v>283</v>
      </c>
      <c r="B379" s="256" t="s">
        <v>2036</v>
      </c>
      <c r="C379" s="267" t="s">
        <v>2037</v>
      </c>
      <c r="D379" s="257" t="s">
        <v>350</v>
      </c>
      <c r="E379" s="258">
        <v>56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2.9E-4</v>
      </c>
      <c r="O379" s="230">
        <f>ROUND(E379*N379,2)</f>
        <v>0.02</v>
      </c>
      <c r="P379" s="230">
        <v>0</v>
      </c>
      <c r="Q379" s="230">
        <f>ROUND(E379*P379,2)</f>
        <v>0</v>
      </c>
      <c r="R379" s="231"/>
      <c r="S379" s="231" t="s">
        <v>378</v>
      </c>
      <c r="T379" s="231" t="s">
        <v>379</v>
      </c>
      <c r="U379" s="231">
        <v>0</v>
      </c>
      <c r="V379" s="231">
        <f>ROUND(E379*U379,2)</f>
        <v>0</v>
      </c>
      <c r="W379" s="231"/>
      <c r="X379" s="231" t="s">
        <v>252</v>
      </c>
      <c r="Y379" s="231" t="s">
        <v>240</v>
      </c>
      <c r="Z379" s="210"/>
      <c r="AA379" s="210"/>
      <c r="AB379" s="210"/>
      <c r="AC379" s="210"/>
      <c r="AD379" s="210"/>
      <c r="AE379" s="210"/>
      <c r="AF379" s="210"/>
      <c r="AG379" s="210" t="s">
        <v>496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ht="20.399999999999999" outlineLevel="1" x14ac:dyDescent="0.25">
      <c r="A380" s="255">
        <v>284</v>
      </c>
      <c r="B380" s="256" t="s">
        <v>2038</v>
      </c>
      <c r="C380" s="267" t="s">
        <v>2039</v>
      </c>
      <c r="D380" s="257" t="s">
        <v>350</v>
      </c>
      <c r="E380" s="258">
        <v>56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1.0000000000000001E-5</v>
      </c>
      <c r="O380" s="230">
        <f>ROUND(E380*N380,2)</f>
        <v>0</v>
      </c>
      <c r="P380" s="230">
        <v>0</v>
      </c>
      <c r="Q380" s="230">
        <f>ROUND(E380*P380,2)</f>
        <v>0</v>
      </c>
      <c r="R380" s="231"/>
      <c r="S380" s="231" t="s">
        <v>378</v>
      </c>
      <c r="T380" s="231" t="s">
        <v>379</v>
      </c>
      <c r="U380" s="231">
        <v>0.17599999999999999</v>
      </c>
      <c r="V380" s="231">
        <f>ROUND(E380*U380,2)</f>
        <v>9.86</v>
      </c>
      <c r="W380" s="231"/>
      <c r="X380" s="231" t="s">
        <v>239</v>
      </c>
      <c r="Y380" s="231" t="s">
        <v>240</v>
      </c>
      <c r="Z380" s="210"/>
      <c r="AA380" s="210"/>
      <c r="AB380" s="210"/>
      <c r="AC380" s="210"/>
      <c r="AD380" s="210"/>
      <c r="AE380" s="210"/>
      <c r="AF380" s="210"/>
      <c r="AG380" s="210" t="s">
        <v>1124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5">
      <c r="A381" s="255">
        <v>285</v>
      </c>
      <c r="B381" s="256" t="s">
        <v>2040</v>
      </c>
      <c r="C381" s="267" t="s">
        <v>2041</v>
      </c>
      <c r="D381" s="257" t="s">
        <v>350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1.2700000000000001E-3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378</v>
      </c>
      <c r="T381" s="231" t="s">
        <v>379</v>
      </c>
      <c r="U381" s="231">
        <v>0</v>
      </c>
      <c r="V381" s="231">
        <f>ROUND(E381*U381,2)</f>
        <v>0</v>
      </c>
      <c r="W381" s="231"/>
      <c r="X381" s="231" t="s">
        <v>252</v>
      </c>
      <c r="Y381" s="231" t="s">
        <v>240</v>
      </c>
      <c r="Z381" s="210"/>
      <c r="AA381" s="210"/>
      <c r="AB381" s="210"/>
      <c r="AC381" s="210"/>
      <c r="AD381" s="210"/>
      <c r="AE381" s="210"/>
      <c r="AF381" s="210"/>
      <c r="AG381" s="210" t="s">
        <v>496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ht="20.399999999999999" outlineLevel="1" x14ac:dyDescent="0.25">
      <c r="A382" s="255">
        <v>286</v>
      </c>
      <c r="B382" s="256" t="s">
        <v>2042</v>
      </c>
      <c r="C382" s="267" t="s">
        <v>2043</v>
      </c>
      <c r="D382" s="257" t="s">
        <v>350</v>
      </c>
      <c r="E382" s="258">
        <v>1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2.0000000000000002E-5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378</v>
      </c>
      <c r="T382" s="231" t="s">
        <v>379</v>
      </c>
      <c r="U382" s="231">
        <v>0.20599999999999999</v>
      </c>
      <c r="V382" s="231">
        <f>ROUND(E382*U382,2)</f>
        <v>0.21</v>
      </c>
      <c r="W382" s="231"/>
      <c r="X382" s="231" t="s">
        <v>239</v>
      </c>
      <c r="Y382" s="231" t="s">
        <v>240</v>
      </c>
      <c r="Z382" s="210"/>
      <c r="AA382" s="210"/>
      <c r="AB382" s="210"/>
      <c r="AC382" s="210"/>
      <c r="AD382" s="210"/>
      <c r="AE382" s="210"/>
      <c r="AF382" s="210"/>
      <c r="AG382" s="210" t="s">
        <v>1124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287</v>
      </c>
      <c r="B383" s="256" t="s">
        <v>2044</v>
      </c>
      <c r="C383" s="267" t="s">
        <v>2045</v>
      </c>
      <c r="D383" s="257" t="s">
        <v>350</v>
      </c>
      <c r="E383" s="258">
        <v>13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6.7000000000000002E-4</v>
      </c>
      <c r="O383" s="230">
        <f>ROUND(E383*N383,2)</f>
        <v>0.01</v>
      </c>
      <c r="P383" s="230">
        <v>0</v>
      </c>
      <c r="Q383" s="230">
        <f>ROUND(E383*P383,2)</f>
        <v>0</v>
      </c>
      <c r="R383" s="231"/>
      <c r="S383" s="231" t="s">
        <v>378</v>
      </c>
      <c r="T383" s="231" t="s">
        <v>379</v>
      </c>
      <c r="U383" s="231">
        <v>0</v>
      </c>
      <c r="V383" s="231">
        <f>ROUND(E383*U383,2)</f>
        <v>0</v>
      </c>
      <c r="W383" s="231"/>
      <c r="X383" s="231" t="s">
        <v>252</v>
      </c>
      <c r="Y383" s="231" t="s">
        <v>240</v>
      </c>
      <c r="Z383" s="210"/>
      <c r="AA383" s="210"/>
      <c r="AB383" s="210"/>
      <c r="AC383" s="210"/>
      <c r="AD383" s="210"/>
      <c r="AE383" s="210"/>
      <c r="AF383" s="210"/>
      <c r="AG383" s="210" t="s">
        <v>496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0.399999999999999" outlineLevel="1" x14ac:dyDescent="0.25">
      <c r="A384" s="255">
        <v>288</v>
      </c>
      <c r="B384" s="256" t="s">
        <v>2038</v>
      </c>
      <c r="C384" s="267" t="s">
        <v>2039</v>
      </c>
      <c r="D384" s="257" t="s">
        <v>350</v>
      </c>
      <c r="E384" s="258">
        <v>13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1.0000000000000001E-5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378</v>
      </c>
      <c r="T384" s="231" t="s">
        <v>379</v>
      </c>
      <c r="U384" s="231">
        <v>0.17599999999999999</v>
      </c>
      <c r="V384" s="231">
        <f>ROUND(E384*U384,2)</f>
        <v>2.29</v>
      </c>
      <c r="W384" s="231"/>
      <c r="X384" s="231" t="s">
        <v>239</v>
      </c>
      <c r="Y384" s="231" t="s">
        <v>240</v>
      </c>
      <c r="Z384" s="210"/>
      <c r="AA384" s="210"/>
      <c r="AB384" s="210"/>
      <c r="AC384" s="210"/>
      <c r="AD384" s="210"/>
      <c r="AE384" s="210"/>
      <c r="AF384" s="210"/>
      <c r="AG384" s="210" t="s">
        <v>1124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5">
      <c r="A385" s="255">
        <v>289</v>
      </c>
      <c r="B385" s="256" t="s">
        <v>2046</v>
      </c>
      <c r="C385" s="267" t="s">
        <v>2047</v>
      </c>
      <c r="D385" s="257" t="s">
        <v>350</v>
      </c>
      <c r="E385" s="258">
        <v>6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1.1000000000000001E-3</v>
      </c>
      <c r="O385" s="230">
        <f>ROUND(E385*N385,2)</f>
        <v>0.01</v>
      </c>
      <c r="P385" s="230">
        <v>0</v>
      </c>
      <c r="Q385" s="230">
        <f>ROUND(E385*P385,2)</f>
        <v>0</v>
      </c>
      <c r="R385" s="231"/>
      <c r="S385" s="231" t="s">
        <v>378</v>
      </c>
      <c r="T385" s="231" t="s">
        <v>379</v>
      </c>
      <c r="U385" s="231">
        <v>0</v>
      </c>
      <c r="V385" s="231">
        <f>ROUND(E385*U385,2)</f>
        <v>0</v>
      </c>
      <c r="W385" s="231"/>
      <c r="X385" s="231" t="s">
        <v>252</v>
      </c>
      <c r="Y385" s="231" t="s">
        <v>240</v>
      </c>
      <c r="Z385" s="210"/>
      <c r="AA385" s="210"/>
      <c r="AB385" s="210"/>
      <c r="AC385" s="210"/>
      <c r="AD385" s="210"/>
      <c r="AE385" s="210"/>
      <c r="AF385" s="210"/>
      <c r="AG385" s="210" t="s">
        <v>496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0.399999999999999" outlineLevel="1" x14ac:dyDescent="0.25">
      <c r="A386" s="255">
        <v>290</v>
      </c>
      <c r="B386" s="256" t="s">
        <v>2042</v>
      </c>
      <c r="C386" s="267" t="s">
        <v>2043</v>
      </c>
      <c r="D386" s="257" t="s">
        <v>350</v>
      </c>
      <c r="E386" s="258">
        <v>1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2.0000000000000002E-5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378</v>
      </c>
      <c r="T386" s="231" t="s">
        <v>379</v>
      </c>
      <c r="U386" s="231">
        <v>0.20599999999999999</v>
      </c>
      <c r="V386" s="231">
        <f>ROUND(E386*U386,2)</f>
        <v>0.21</v>
      </c>
      <c r="W386" s="231"/>
      <c r="X386" s="231" t="s">
        <v>239</v>
      </c>
      <c r="Y386" s="231" t="s">
        <v>240</v>
      </c>
      <c r="Z386" s="210"/>
      <c r="AA386" s="210"/>
      <c r="AB386" s="210"/>
      <c r="AC386" s="210"/>
      <c r="AD386" s="210"/>
      <c r="AE386" s="210"/>
      <c r="AF386" s="210"/>
      <c r="AG386" s="210" t="s">
        <v>1124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5">
      <c r="A387" s="255">
        <v>291</v>
      </c>
      <c r="B387" s="256" t="s">
        <v>2048</v>
      </c>
      <c r="C387" s="267" t="s">
        <v>2049</v>
      </c>
      <c r="D387" s="257" t="s">
        <v>350</v>
      </c>
      <c r="E387" s="258">
        <v>3</v>
      </c>
      <c r="F387" s="259"/>
      <c r="G387" s="260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4.2000000000000002E-4</v>
      </c>
      <c r="O387" s="230">
        <f>ROUND(E387*N387,2)</f>
        <v>0</v>
      </c>
      <c r="P387" s="230">
        <v>0</v>
      </c>
      <c r="Q387" s="230">
        <f>ROUND(E387*P387,2)</f>
        <v>0</v>
      </c>
      <c r="R387" s="231"/>
      <c r="S387" s="231" t="s">
        <v>378</v>
      </c>
      <c r="T387" s="231" t="s">
        <v>379</v>
      </c>
      <c r="U387" s="231">
        <v>0</v>
      </c>
      <c r="V387" s="231">
        <f>ROUND(E387*U387,2)</f>
        <v>0</v>
      </c>
      <c r="W387" s="231"/>
      <c r="X387" s="231" t="s">
        <v>252</v>
      </c>
      <c r="Y387" s="231" t="s">
        <v>240</v>
      </c>
      <c r="Z387" s="210"/>
      <c r="AA387" s="210"/>
      <c r="AB387" s="210"/>
      <c r="AC387" s="210"/>
      <c r="AD387" s="210"/>
      <c r="AE387" s="210"/>
      <c r="AF387" s="210"/>
      <c r="AG387" s="210" t="s">
        <v>496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20.399999999999999" outlineLevel="1" x14ac:dyDescent="0.25">
      <c r="A388" s="255">
        <v>292</v>
      </c>
      <c r="B388" s="256" t="s">
        <v>2042</v>
      </c>
      <c r="C388" s="267" t="s">
        <v>2043</v>
      </c>
      <c r="D388" s="257" t="s">
        <v>350</v>
      </c>
      <c r="E388" s="258">
        <v>1</v>
      </c>
      <c r="F388" s="259"/>
      <c r="G388" s="260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2.0000000000000002E-5</v>
      </c>
      <c r="O388" s="230">
        <f>ROUND(E388*N388,2)</f>
        <v>0</v>
      </c>
      <c r="P388" s="230">
        <v>0</v>
      </c>
      <c r="Q388" s="230">
        <f>ROUND(E388*P388,2)</f>
        <v>0</v>
      </c>
      <c r="R388" s="231"/>
      <c r="S388" s="231" t="s">
        <v>378</v>
      </c>
      <c r="T388" s="231" t="s">
        <v>379</v>
      </c>
      <c r="U388" s="231">
        <v>0.20599999999999999</v>
      </c>
      <c r="V388" s="231">
        <f>ROUND(E388*U388,2)</f>
        <v>0.21</v>
      </c>
      <c r="W388" s="231"/>
      <c r="X388" s="231" t="s">
        <v>239</v>
      </c>
      <c r="Y388" s="231" t="s">
        <v>240</v>
      </c>
      <c r="Z388" s="210"/>
      <c r="AA388" s="210"/>
      <c r="AB388" s="210"/>
      <c r="AC388" s="210"/>
      <c r="AD388" s="210"/>
      <c r="AE388" s="210"/>
      <c r="AF388" s="210"/>
      <c r="AG388" s="210" t="s">
        <v>1124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5">
      <c r="A389" s="255">
        <v>293</v>
      </c>
      <c r="B389" s="256" t="s">
        <v>2050</v>
      </c>
      <c r="C389" s="267" t="s">
        <v>2051</v>
      </c>
      <c r="D389" s="257" t="s">
        <v>350</v>
      </c>
      <c r="E389" s="258">
        <v>1</v>
      </c>
      <c r="F389" s="259"/>
      <c r="G389" s="260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7.9000000000000001E-4</v>
      </c>
      <c r="O389" s="230">
        <f>ROUND(E389*N389,2)</f>
        <v>0</v>
      </c>
      <c r="P389" s="230">
        <v>0</v>
      </c>
      <c r="Q389" s="230">
        <f>ROUND(E389*P389,2)</f>
        <v>0</v>
      </c>
      <c r="R389" s="231"/>
      <c r="S389" s="231" t="s">
        <v>378</v>
      </c>
      <c r="T389" s="231" t="s">
        <v>379</v>
      </c>
      <c r="U389" s="231">
        <v>0</v>
      </c>
      <c r="V389" s="231">
        <f>ROUND(E389*U389,2)</f>
        <v>0</v>
      </c>
      <c r="W389" s="231"/>
      <c r="X389" s="231" t="s">
        <v>252</v>
      </c>
      <c r="Y389" s="231" t="s">
        <v>240</v>
      </c>
      <c r="Z389" s="210"/>
      <c r="AA389" s="210"/>
      <c r="AB389" s="210"/>
      <c r="AC389" s="210"/>
      <c r="AD389" s="210"/>
      <c r="AE389" s="210"/>
      <c r="AF389" s="210"/>
      <c r="AG389" s="210" t="s">
        <v>496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ht="20.399999999999999" outlineLevel="1" x14ac:dyDescent="0.25">
      <c r="A390" s="255">
        <v>294</v>
      </c>
      <c r="B390" s="256" t="s">
        <v>2042</v>
      </c>
      <c r="C390" s="267" t="s">
        <v>2043</v>
      </c>
      <c r="D390" s="257" t="s">
        <v>350</v>
      </c>
      <c r="E390" s="258">
        <v>1</v>
      </c>
      <c r="F390" s="259"/>
      <c r="G390" s="260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2.0000000000000002E-5</v>
      </c>
      <c r="O390" s="230">
        <f>ROUND(E390*N390,2)</f>
        <v>0</v>
      </c>
      <c r="P390" s="230">
        <v>0</v>
      </c>
      <c r="Q390" s="230">
        <f>ROUND(E390*P390,2)</f>
        <v>0</v>
      </c>
      <c r="R390" s="231"/>
      <c r="S390" s="231" t="s">
        <v>378</v>
      </c>
      <c r="T390" s="231" t="s">
        <v>379</v>
      </c>
      <c r="U390" s="231">
        <v>0.20599999999999999</v>
      </c>
      <c r="V390" s="231">
        <f>ROUND(E390*U390,2)</f>
        <v>0.21</v>
      </c>
      <c r="W390" s="231"/>
      <c r="X390" s="231" t="s">
        <v>239</v>
      </c>
      <c r="Y390" s="231" t="s">
        <v>240</v>
      </c>
      <c r="Z390" s="210"/>
      <c r="AA390" s="210"/>
      <c r="AB390" s="210"/>
      <c r="AC390" s="210"/>
      <c r="AD390" s="210"/>
      <c r="AE390" s="210"/>
      <c r="AF390" s="210"/>
      <c r="AG390" s="210" t="s">
        <v>1124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0.399999999999999" outlineLevel="1" x14ac:dyDescent="0.25">
      <c r="A391" s="255">
        <v>295</v>
      </c>
      <c r="B391" s="256" t="s">
        <v>2052</v>
      </c>
      <c r="C391" s="267" t="s">
        <v>2053</v>
      </c>
      <c r="D391" s="257" t="s">
        <v>350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7.0000000000000001E-3</v>
      </c>
      <c r="O391" s="230">
        <f>ROUND(E391*N391,2)</f>
        <v>0.01</v>
      </c>
      <c r="P391" s="230">
        <v>0</v>
      </c>
      <c r="Q391" s="230">
        <f>ROUND(E391*P391,2)</f>
        <v>0</v>
      </c>
      <c r="R391" s="231"/>
      <c r="S391" s="231" t="s">
        <v>378</v>
      </c>
      <c r="T391" s="231" t="s">
        <v>379</v>
      </c>
      <c r="U391" s="231">
        <v>0</v>
      </c>
      <c r="V391" s="231">
        <f>ROUND(E391*U391,2)</f>
        <v>0</v>
      </c>
      <c r="W391" s="231"/>
      <c r="X391" s="231" t="s">
        <v>252</v>
      </c>
      <c r="Y391" s="231" t="s">
        <v>240</v>
      </c>
      <c r="Z391" s="210"/>
      <c r="AA391" s="210"/>
      <c r="AB391" s="210"/>
      <c r="AC391" s="210"/>
      <c r="AD391" s="210"/>
      <c r="AE391" s="210"/>
      <c r="AF391" s="210"/>
      <c r="AG391" s="210" t="s">
        <v>496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ht="20.399999999999999" outlineLevel="1" x14ac:dyDescent="0.25">
      <c r="A392" s="255">
        <v>296</v>
      </c>
      <c r="B392" s="256" t="s">
        <v>2054</v>
      </c>
      <c r="C392" s="267" t="s">
        <v>2055</v>
      </c>
      <c r="D392" s="257" t="s">
        <v>350</v>
      </c>
      <c r="E392" s="258">
        <v>1</v>
      </c>
      <c r="F392" s="259"/>
      <c r="G392" s="260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5.9199999999999999E-3</v>
      </c>
      <c r="O392" s="230">
        <f>ROUND(E392*N392,2)</f>
        <v>0.01</v>
      </c>
      <c r="P392" s="230">
        <v>0</v>
      </c>
      <c r="Q392" s="230">
        <f>ROUND(E392*P392,2)</f>
        <v>0</v>
      </c>
      <c r="R392" s="231"/>
      <c r="S392" s="231" t="s">
        <v>378</v>
      </c>
      <c r="T392" s="231" t="s">
        <v>379</v>
      </c>
      <c r="U392" s="231">
        <v>0</v>
      </c>
      <c r="V392" s="231">
        <f>ROUND(E392*U392,2)</f>
        <v>0</v>
      </c>
      <c r="W392" s="231"/>
      <c r="X392" s="231" t="s">
        <v>252</v>
      </c>
      <c r="Y392" s="231" t="s">
        <v>240</v>
      </c>
      <c r="Z392" s="210"/>
      <c r="AA392" s="210"/>
      <c r="AB392" s="210"/>
      <c r="AC392" s="210"/>
      <c r="AD392" s="210"/>
      <c r="AE392" s="210"/>
      <c r="AF392" s="210"/>
      <c r="AG392" s="210" t="s">
        <v>496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55">
        <v>297</v>
      </c>
      <c r="B393" s="256" t="s">
        <v>2056</v>
      </c>
      <c r="C393" s="267" t="s">
        <v>2057</v>
      </c>
      <c r="D393" s="257" t="s">
        <v>350</v>
      </c>
      <c r="E393" s="258">
        <v>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1.2E-2</v>
      </c>
      <c r="O393" s="230">
        <f>ROUND(E393*N393,2)</f>
        <v>0.01</v>
      </c>
      <c r="P393" s="230">
        <v>0</v>
      </c>
      <c r="Q393" s="230">
        <f>ROUND(E393*P393,2)</f>
        <v>0</v>
      </c>
      <c r="R393" s="231"/>
      <c r="S393" s="231" t="s">
        <v>378</v>
      </c>
      <c r="T393" s="231" t="s">
        <v>379</v>
      </c>
      <c r="U393" s="231">
        <v>0</v>
      </c>
      <c r="V393" s="231">
        <f>ROUND(E393*U393,2)</f>
        <v>0</v>
      </c>
      <c r="W393" s="231"/>
      <c r="X393" s="231" t="s">
        <v>252</v>
      </c>
      <c r="Y393" s="231" t="s">
        <v>240</v>
      </c>
      <c r="Z393" s="210"/>
      <c r="AA393" s="210"/>
      <c r="AB393" s="210"/>
      <c r="AC393" s="210"/>
      <c r="AD393" s="210"/>
      <c r="AE393" s="210"/>
      <c r="AF393" s="210"/>
      <c r="AG393" s="210" t="s">
        <v>496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0.399999999999999" outlineLevel="1" x14ac:dyDescent="0.25">
      <c r="A394" s="255">
        <v>298</v>
      </c>
      <c r="B394" s="256" t="s">
        <v>2058</v>
      </c>
      <c r="C394" s="267" t="s">
        <v>2059</v>
      </c>
      <c r="D394" s="257" t="s">
        <v>350</v>
      </c>
      <c r="E394" s="258">
        <v>1</v>
      </c>
      <c r="F394" s="259"/>
      <c r="G394" s="260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1.8E-3</v>
      </c>
      <c r="O394" s="230">
        <f>ROUND(E394*N394,2)</f>
        <v>0</v>
      </c>
      <c r="P394" s="230">
        <v>0</v>
      </c>
      <c r="Q394" s="230">
        <f>ROUND(E394*P394,2)</f>
        <v>0</v>
      </c>
      <c r="R394" s="231"/>
      <c r="S394" s="231" t="s">
        <v>378</v>
      </c>
      <c r="T394" s="231" t="s">
        <v>379</v>
      </c>
      <c r="U394" s="231">
        <v>0</v>
      </c>
      <c r="V394" s="231">
        <f>ROUND(E394*U394,2)</f>
        <v>0</v>
      </c>
      <c r="W394" s="231"/>
      <c r="X394" s="231" t="s">
        <v>252</v>
      </c>
      <c r="Y394" s="231" t="s">
        <v>240</v>
      </c>
      <c r="Z394" s="210"/>
      <c r="AA394" s="210"/>
      <c r="AB394" s="210"/>
      <c r="AC394" s="210"/>
      <c r="AD394" s="210"/>
      <c r="AE394" s="210"/>
      <c r="AF394" s="210"/>
      <c r="AG394" s="210" t="s">
        <v>496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5">
      <c r="A395" s="255">
        <v>299</v>
      </c>
      <c r="B395" s="256" t="s">
        <v>2060</v>
      </c>
      <c r="C395" s="267" t="s">
        <v>2061</v>
      </c>
      <c r="D395" s="257" t="s">
        <v>350</v>
      </c>
      <c r="E395" s="258">
        <v>1</v>
      </c>
      <c r="F395" s="259"/>
      <c r="G395" s="260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1E-3</v>
      </c>
      <c r="O395" s="230">
        <f>ROUND(E395*N395,2)</f>
        <v>0</v>
      </c>
      <c r="P395" s="230">
        <v>0</v>
      </c>
      <c r="Q395" s="230">
        <f>ROUND(E395*P395,2)</f>
        <v>0</v>
      </c>
      <c r="R395" s="231"/>
      <c r="S395" s="231" t="s">
        <v>378</v>
      </c>
      <c r="T395" s="231" t="s">
        <v>379</v>
      </c>
      <c r="U395" s="231">
        <v>0</v>
      </c>
      <c r="V395" s="231">
        <f>ROUND(E395*U395,2)</f>
        <v>0</v>
      </c>
      <c r="W395" s="231"/>
      <c r="X395" s="231" t="s">
        <v>252</v>
      </c>
      <c r="Y395" s="231" t="s">
        <v>240</v>
      </c>
      <c r="Z395" s="210"/>
      <c r="AA395" s="210"/>
      <c r="AB395" s="210"/>
      <c r="AC395" s="210"/>
      <c r="AD395" s="210"/>
      <c r="AE395" s="210"/>
      <c r="AF395" s="210"/>
      <c r="AG395" s="210" t="s">
        <v>496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55">
        <v>300</v>
      </c>
      <c r="B396" s="256" t="s">
        <v>2062</v>
      </c>
      <c r="C396" s="267" t="s">
        <v>2063</v>
      </c>
      <c r="D396" s="257" t="s">
        <v>350</v>
      </c>
      <c r="E396" s="258">
        <v>1</v>
      </c>
      <c r="F396" s="259"/>
      <c r="G396" s="260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0</v>
      </c>
      <c r="O396" s="230">
        <f>ROUND(E396*N396,2)</f>
        <v>0</v>
      </c>
      <c r="P396" s="230">
        <v>0</v>
      </c>
      <c r="Q396" s="230">
        <f>ROUND(E396*P396,2)</f>
        <v>0</v>
      </c>
      <c r="R396" s="231"/>
      <c r="S396" s="231" t="s">
        <v>378</v>
      </c>
      <c r="T396" s="231" t="s">
        <v>379</v>
      </c>
      <c r="U396" s="231">
        <v>0.65</v>
      </c>
      <c r="V396" s="231">
        <f>ROUND(E396*U396,2)</f>
        <v>0.65</v>
      </c>
      <c r="W396" s="231"/>
      <c r="X396" s="231" t="s">
        <v>239</v>
      </c>
      <c r="Y396" s="231" t="s">
        <v>240</v>
      </c>
      <c r="Z396" s="210"/>
      <c r="AA396" s="210"/>
      <c r="AB396" s="210"/>
      <c r="AC396" s="210"/>
      <c r="AD396" s="210"/>
      <c r="AE396" s="210"/>
      <c r="AF396" s="210"/>
      <c r="AG396" s="210" t="s">
        <v>1124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55">
        <v>301</v>
      </c>
      <c r="B397" s="256" t="s">
        <v>2052</v>
      </c>
      <c r="C397" s="267" t="s">
        <v>2064</v>
      </c>
      <c r="D397" s="257" t="s">
        <v>350</v>
      </c>
      <c r="E397" s="258">
        <v>1</v>
      </c>
      <c r="F397" s="259"/>
      <c r="G397" s="260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7.0000000000000001E-3</v>
      </c>
      <c r="O397" s="230">
        <f>ROUND(E397*N397,2)</f>
        <v>0.01</v>
      </c>
      <c r="P397" s="230">
        <v>0</v>
      </c>
      <c r="Q397" s="230">
        <f>ROUND(E397*P397,2)</f>
        <v>0</v>
      </c>
      <c r="R397" s="231"/>
      <c r="S397" s="231" t="s">
        <v>378</v>
      </c>
      <c r="T397" s="231" t="s">
        <v>379</v>
      </c>
      <c r="U397" s="231">
        <v>0</v>
      </c>
      <c r="V397" s="231">
        <f>ROUND(E397*U397,2)</f>
        <v>0</v>
      </c>
      <c r="W397" s="231"/>
      <c r="X397" s="231" t="s">
        <v>1517</v>
      </c>
      <c r="Y397" s="231" t="s">
        <v>240</v>
      </c>
      <c r="Z397" s="210"/>
      <c r="AA397" s="210"/>
      <c r="AB397" s="210"/>
      <c r="AC397" s="210"/>
      <c r="AD397" s="210"/>
      <c r="AE397" s="210"/>
      <c r="AF397" s="210"/>
      <c r="AG397" s="210" t="s">
        <v>1578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ht="20.399999999999999" outlineLevel="1" x14ac:dyDescent="0.25">
      <c r="A398" s="255">
        <v>302</v>
      </c>
      <c r="B398" s="256" t="s">
        <v>2065</v>
      </c>
      <c r="C398" s="267" t="s">
        <v>2066</v>
      </c>
      <c r="D398" s="257" t="s">
        <v>350</v>
      </c>
      <c r="E398" s="258">
        <v>1</v>
      </c>
      <c r="F398" s="259"/>
      <c r="G398" s="260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8.0599999999999995E-3</v>
      </c>
      <c r="O398" s="230">
        <f>ROUND(E398*N398,2)</f>
        <v>0.01</v>
      </c>
      <c r="P398" s="230">
        <v>0</v>
      </c>
      <c r="Q398" s="230">
        <f>ROUND(E398*P398,2)</f>
        <v>0</v>
      </c>
      <c r="R398" s="231"/>
      <c r="S398" s="231" t="s">
        <v>378</v>
      </c>
      <c r="T398" s="231" t="s">
        <v>379</v>
      </c>
      <c r="U398" s="231">
        <v>0</v>
      </c>
      <c r="V398" s="231">
        <f>ROUND(E398*U398,2)</f>
        <v>0</v>
      </c>
      <c r="W398" s="231"/>
      <c r="X398" s="231" t="s">
        <v>252</v>
      </c>
      <c r="Y398" s="231" t="s">
        <v>240</v>
      </c>
      <c r="Z398" s="210"/>
      <c r="AA398" s="210"/>
      <c r="AB398" s="210"/>
      <c r="AC398" s="210"/>
      <c r="AD398" s="210"/>
      <c r="AE398" s="210"/>
      <c r="AF398" s="210"/>
      <c r="AG398" s="210" t="s">
        <v>496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5">
      <c r="A399" s="255">
        <v>303</v>
      </c>
      <c r="B399" s="256" t="s">
        <v>2056</v>
      </c>
      <c r="C399" s="267" t="s">
        <v>2067</v>
      </c>
      <c r="D399" s="257" t="s">
        <v>350</v>
      </c>
      <c r="E399" s="258">
        <v>1</v>
      </c>
      <c r="F399" s="259"/>
      <c r="G399" s="260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1.2E-2</v>
      </c>
      <c r="O399" s="230">
        <f>ROUND(E399*N399,2)</f>
        <v>0.01</v>
      </c>
      <c r="P399" s="230">
        <v>0</v>
      </c>
      <c r="Q399" s="230">
        <f>ROUND(E399*P399,2)</f>
        <v>0</v>
      </c>
      <c r="R399" s="231"/>
      <c r="S399" s="231" t="s">
        <v>378</v>
      </c>
      <c r="T399" s="231" t="s">
        <v>379</v>
      </c>
      <c r="U399" s="231">
        <v>0</v>
      </c>
      <c r="V399" s="231">
        <f>ROUND(E399*U399,2)</f>
        <v>0</v>
      </c>
      <c r="W399" s="231"/>
      <c r="X399" s="231" t="s">
        <v>1517</v>
      </c>
      <c r="Y399" s="231" t="s">
        <v>240</v>
      </c>
      <c r="Z399" s="210"/>
      <c r="AA399" s="210"/>
      <c r="AB399" s="210"/>
      <c r="AC399" s="210"/>
      <c r="AD399" s="210"/>
      <c r="AE399" s="210"/>
      <c r="AF399" s="210"/>
      <c r="AG399" s="210" t="s">
        <v>1578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55">
        <v>304</v>
      </c>
      <c r="B400" s="256" t="s">
        <v>2058</v>
      </c>
      <c r="C400" s="267" t="s">
        <v>2068</v>
      </c>
      <c r="D400" s="257" t="s">
        <v>350</v>
      </c>
      <c r="E400" s="258">
        <v>1</v>
      </c>
      <c r="F400" s="259"/>
      <c r="G400" s="260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1.8E-3</v>
      </c>
      <c r="O400" s="230">
        <f>ROUND(E400*N400,2)</f>
        <v>0</v>
      </c>
      <c r="P400" s="230">
        <v>0</v>
      </c>
      <c r="Q400" s="230">
        <f>ROUND(E400*P400,2)</f>
        <v>0</v>
      </c>
      <c r="R400" s="231"/>
      <c r="S400" s="231" t="s">
        <v>378</v>
      </c>
      <c r="T400" s="231" t="s">
        <v>379</v>
      </c>
      <c r="U400" s="231">
        <v>0</v>
      </c>
      <c r="V400" s="231">
        <f>ROUND(E400*U400,2)</f>
        <v>0</v>
      </c>
      <c r="W400" s="231"/>
      <c r="X400" s="231" t="s">
        <v>1517</v>
      </c>
      <c r="Y400" s="231" t="s">
        <v>240</v>
      </c>
      <c r="Z400" s="210"/>
      <c r="AA400" s="210"/>
      <c r="AB400" s="210"/>
      <c r="AC400" s="210"/>
      <c r="AD400" s="210"/>
      <c r="AE400" s="210"/>
      <c r="AF400" s="210"/>
      <c r="AG400" s="210" t="s">
        <v>1578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5">
      <c r="A401" s="255">
        <v>305</v>
      </c>
      <c r="B401" s="256" t="s">
        <v>2060</v>
      </c>
      <c r="C401" s="267" t="s">
        <v>2069</v>
      </c>
      <c r="D401" s="257" t="s">
        <v>350</v>
      </c>
      <c r="E401" s="258">
        <v>1</v>
      </c>
      <c r="F401" s="259"/>
      <c r="G401" s="260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1E-3</v>
      </c>
      <c r="O401" s="230">
        <f>ROUND(E401*N401,2)</f>
        <v>0</v>
      </c>
      <c r="P401" s="230">
        <v>0</v>
      </c>
      <c r="Q401" s="230">
        <f>ROUND(E401*P401,2)</f>
        <v>0</v>
      </c>
      <c r="R401" s="231"/>
      <c r="S401" s="231" t="s">
        <v>378</v>
      </c>
      <c r="T401" s="231" t="s">
        <v>379</v>
      </c>
      <c r="U401" s="231">
        <v>0</v>
      </c>
      <c r="V401" s="231">
        <f>ROUND(E401*U401,2)</f>
        <v>0</v>
      </c>
      <c r="W401" s="231"/>
      <c r="X401" s="231" t="s">
        <v>1517</v>
      </c>
      <c r="Y401" s="231" t="s">
        <v>240</v>
      </c>
      <c r="Z401" s="210"/>
      <c r="AA401" s="210"/>
      <c r="AB401" s="210"/>
      <c r="AC401" s="210"/>
      <c r="AD401" s="210"/>
      <c r="AE401" s="210"/>
      <c r="AF401" s="210"/>
      <c r="AG401" s="210" t="s">
        <v>1578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5">
      <c r="A402" s="255">
        <v>306</v>
      </c>
      <c r="B402" s="256" t="s">
        <v>2062</v>
      </c>
      <c r="C402" s="267" t="s">
        <v>2063</v>
      </c>
      <c r="D402" s="257" t="s">
        <v>350</v>
      </c>
      <c r="E402" s="258">
        <v>1</v>
      </c>
      <c r="F402" s="259"/>
      <c r="G402" s="260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0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378</v>
      </c>
      <c r="T402" s="231" t="s">
        <v>379</v>
      </c>
      <c r="U402" s="231">
        <v>0.65</v>
      </c>
      <c r="V402" s="231">
        <f>ROUND(E402*U402,2)</f>
        <v>0.65</v>
      </c>
      <c r="W402" s="231"/>
      <c r="X402" s="231" t="s">
        <v>239</v>
      </c>
      <c r="Y402" s="231" t="s">
        <v>240</v>
      </c>
      <c r="Z402" s="210"/>
      <c r="AA402" s="210"/>
      <c r="AB402" s="210"/>
      <c r="AC402" s="210"/>
      <c r="AD402" s="210"/>
      <c r="AE402" s="210"/>
      <c r="AF402" s="210"/>
      <c r="AG402" s="210" t="s">
        <v>1124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0.399999999999999" outlineLevel="1" x14ac:dyDescent="0.25">
      <c r="A403" s="255">
        <v>307</v>
      </c>
      <c r="B403" s="256" t="s">
        <v>2052</v>
      </c>
      <c r="C403" s="267" t="s">
        <v>2070</v>
      </c>
      <c r="D403" s="257" t="s">
        <v>350</v>
      </c>
      <c r="E403" s="258">
        <v>1</v>
      </c>
      <c r="F403" s="259"/>
      <c r="G403" s="260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7.0000000000000001E-3</v>
      </c>
      <c r="O403" s="230">
        <f>ROUND(E403*N403,2)</f>
        <v>0.01</v>
      </c>
      <c r="P403" s="230">
        <v>0</v>
      </c>
      <c r="Q403" s="230">
        <f>ROUND(E403*P403,2)</f>
        <v>0</v>
      </c>
      <c r="R403" s="231"/>
      <c r="S403" s="231" t="s">
        <v>378</v>
      </c>
      <c r="T403" s="231" t="s">
        <v>379</v>
      </c>
      <c r="U403" s="231">
        <v>0</v>
      </c>
      <c r="V403" s="231">
        <f>ROUND(E403*U403,2)</f>
        <v>0</v>
      </c>
      <c r="W403" s="231"/>
      <c r="X403" s="231" t="s">
        <v>1517</v>
      </c>
      <c r="Y403" s="231" t="s">
        <v>240</v>
      </c>
      <c r="Z403" s="210"/>
      <c r="AA403" s="210"/>
      <c r="AB403" s="210"/>
      <c r="AC403" s="210"/>
      <c r="AD403" s="210"/>
      <c r="AE403" s="210"/>
      <c r="AF403" s="210"/>
      <c r="AG403" s="210" t="s">
        <v>1578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ht="20.399999999999999" outlineLevel="1" x14ac:dyDescent="0.25">
      <c r="A404" s="255">
        <v>308</v>
      </c>
      <c r="B404" s="256" t="s">
        <v>2071</v>
      </c>
      <c r="C404" s="267" t="s">
        <v>2072</v>
      </c>
      <c r="D404" s="257" t="s">
        <v>350</v>
      </c>
      <c r="E404" s="258">
        <v>1</v>
      </c>
      <c r="F404" s="259"/>
      <c r="G404" s="260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1.184E-2</v>
      </c>
      <c r="O404" s="230">
        <f>ROUND(E404*N404,2)</f>
        <v>0.01</v>
      </c>
      <c r="P404" s="230">
        <v>0</v>
      </c>
      <c r="Q404" s="230">
        <f>ROUND(E404*P404,2)</f>
        <v>0</v>
      </c>
      <c r="R404" s="231"/>
      <c r="S404" s="231" t="s">
        <v>378</v>
      </c>
      <c r="T404" s="231" t="s">
        <v>379</v>
      </c>
      <c r="U404" s="231">
        <v>0</v>
      </c>
      <c r="V404" s="231">
        <f>ROUND(E404*U404,2)</f>
        <v>0</v>
      </c>
      <c r="W404" s="231"/>
      <c r="X404" s="231" t="s">
        <v>252</v>
      </c>
      <c r="Y404" s="231" t="s">
        <v>240</v>
      </c>
      <c r="Z404" s="210"/>
      <c r="AA404" s="210"/>
      <c r="AB404" s="210"/>
      <c r="AC404" s="210"/>
      <c r="AD404" s="210"/>
      <c r="AE404" s="210"/>
      <c r="AF404" s="210"/>
      <c r="AG404" s="210" t="s">
        <v>496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55">
        <v>309</v>
      </c>
      <c r="B405" s="256" t="s">
        <v>2058</v>
      </c>
      <c r="C405" s="267" t="s">
        <v>2073</v>
      </c>
      <c r="D405" s="257" t="s">
        <v>350</v>
      </c>
      <c r="E405" s="258">
        <v>1</v>
      </c>
      <c r="F405" s="259"/>
      <c r="G405" s="260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1.8E-3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378</v>
      </c>
      <c r="T405" s="231" t="s">
        <v>379</v>
      </c>
      <c r="U405" s="231">
        <v>0</v>
      </c>
      <c r="V405" s="231">
        <f>ROUND(E405*U405,2)</f>
        <v>0</v>
      </c>
      <c r="W405" s="231"/>
      <c r="X405" s="231" t="s">
        <v>1517</v>
      </c>
      <c r="Y405" s="231" t="s">
        <v>240</v>
      </c>
      <c r="Z405" s="210"/>
      <c r="AA405" s="210"/>
      <c r="AB405" s="210"/>
      <c r="AC405" s="210"/>
      <c r="AD405" s="210"/>
      <c r="AE405" s="210"/>
      <c r="AF405" s="210"/>
      <c r="AG405" s="210" t="s">
        <v>1578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5">
      <c r="A406" s="255">
        <v>310</v>
      </c>
      <c r="B406" s="256" t="s">
        <v>2060</v>
      </c>
      <c r="C406" s="267" t="s">
        <v>2074</v>
      </c>
      <c r="D406" s="257" t="s">
        <v>350</v>
      </c>
      <c r="E406" s="258">
        <v>1</v>
      </c>
      <c r="F406" s="259"/>
      <c r="G406" s="260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1E-3</v>
      </c>
      <c r="O406" s="230">
        <f>ROUND(E406*N406,2)</f>
        <v>0</v>
      </c>
      <c r="P406" s="230">
        <v>0</v>
      </c>
      <c r="Q406" s="230">
        <f>ROUND(E406*P406,2)</f>
        <v>0</v>
      </c>
      <c r="R406" s="231"/>
      <c r="S406" s="231" t="s">
        <v>378</v>
      </c>
      <c r="T406" s="231" t="s">
        <v>379</v>
      </c>
      <c r="U406" s="231">
        <v>0</v>
      </c>
      <c r="V406" s="231">
        <f>ROUND(E406*U406,2)</f>
        <v>0</v>
      </c>
      <c r="W406" s="231"/>
      <c r="X406" s="231" t="s">
        <v>1517</v>
      </c>
      <c r="Y406" s="231" t="s">
        <v>240</v>
      </c>
      <c r="Z406" s="210"/>
      <c r="AA406" s="210"/>
      <c r="AB406" s="210"/>
      <c r="AC406" s="210"/>
      <c r="AD406" s="210"/>
      <c r="AE406" s="210"/>
      <c r="AF406" s="210"/>
      <c r="AG406" s="210" t="s">
        <v>1578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5">
      <c r="A407" s="255">
        <v>311</v>
      </c>
      <c r="B407" s="256" t="s">
        <v>2062</v>
      </c>
      <c r="C407" s="267" t="s">
        <v>2063</v>
      </c>
      <c r="D407" s="257" t="s">
        <v>350</v>
      </c>
      <c r="E407" s="258">
        <v>1</v>
      </c>
      <c r="F407" s="259"/>
      <c r="G407" s="260">
        <f>ROUND(E407*F407,2)</f>
        <v>0</v>
      </c>
      <c r="H407" s="232"/>
      <c r="I407" s="231">
        <f>ROUND(E407*H407,2)</f>
        <v>0</v>
      </c>
      <c r="J407" s="232"/>
      <c r="K407" s="231">
        <f>ROUND(E407*J407,2)</f>
        <v>0</v>
      </c>
      <c r="L407" s="231">
        <v>21</v>
      </c>
      <c r="M407" s="231">
        <f>G407*(1+L407/100)</f>
        <v>0</v>
      </c>
      <c r="N407" s="230">
        <v>0</v>
      </c>
      <c r="O407" s="230">
        <f>ROUND(E407*N407,2)</f>
        <v>0</v>
      </c>
      <c r="P407" s="230">
        <v>0</v>
      </c>
      <c r="Q407" s="230">
        <f>ROUND(E407*P407,2)</f>
        <v>0</v>
      </c>
      <c r="R407" s="231"/>
      <c r="S407" s="231" t="s">
        <v>378</v>
      </c>
      <c r="T407" s="231" t="s">
        <v>379</v>
      </c>
      <c r="U407" s="231">
        <v>0.65</v>
      </c>
      <c r="V407" s="231">
        <f>ROUND(E407*U407,2)</f>
        <v>0.65</v>
      </c>
      <c r="W407" s="231"/>
      <c r="X407" s="231" t="s">
        <v>239</v>
      </c>
      <c r="Y407" s="231" t="s">
        <v>240</v>
      </c>
      <c r="Z407" s="210"/>
      <c r="AA407" s="210"/>
      <c r="AB407" s="210"/>
      <c r="AC407" s="210"/>
      <c r="AD407" s="210"/>
      <c r="AE407" s="210"/>
      <c r="AF407" s="210"/>
      <c r="AG407" s="210" t="s">
        <v>1124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55">
        <v>312</v>
      </c>
      <c r="B408" s="256" t="s">
        <v>2075</v>
      </c>
      <c r="C408" s="267" t="s">
        <v>2076</v>
      </c>
      <c r="D408" s="257" t="s">
        <v>236</v>
      </c>
      <c r="E408" s="258">
        <v>513</v>
      </c>
      <c r="F408" s="259"/>
      <c r="G408" s="260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0</v>
      </c>
      <c r="O408" s="230">
        <f>ROUND(E408*N408,2)</f>
        <v>0</v>
      </c>
      <c r="P408" s="230">
        <v>0</v>
      </c>
      <c r="Q408" s="230">
        <f>ROUND(E408*P408,2)</f>
        <v>0</v>
      </c>
      <c r="R408" s="231"/>
      <c r="S408" s="231" t="s">
        <v>378</v>
      </c>
      <c r="T408" s="231" t="s">
        <v>379</v>
      </c>
      <c r="U408" s="231">
        <v>0.44550000000000001</v>
      </c>
      <c r="V408" s="231">
        <f>ROUND(E408*U408,2)</f>
        <v>228.54</v>
      </c>
      <c r="W408" s="231"/>
      <c r="X408" s="231" t="s">
        <v>1401</v>
      </c>
      <c r="Y408" s="231" t="s">
        <v>240</v>
      </c>
      <c r="Z408" s="210"/>
      <c r="AA408" s="210"/>
      <c r="AB408" s="210"/>
      <c r="AC408" s="210"/>
      <c r="AD408" s="210"/>
      <c r="AE408" s="210"/>
      <c r="AF408" s="210"/>
      <c r="AG408" s="210" t="s">
        <v>1759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ht="20.399999999999999" outlineLevel="1" x14ac:dyDescent="0.25">
      <c r="A409" s="255">
        <v>313</v>
      </c>
      <c r="B409" s="256" t="s">
        <v>2077</v>
      </c>
      <c r="C409" s="267" t="s">
        <v>2078</v>
      </c>
      <c r="D409" s="257" t="s">
        <v>236</v>
      </c>
      <c r="E409" s="258">
        <v>513</v>
      </c>
      <c r="F409" s="259"/>
      <c r="G409" s="260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0</v>
      </c>
      <c r="O409" s="230">
        <f>ROUND(E409*N409,2)</f>
        <v>0</v>
      </c>
      <c r="P409" s="230">
        <v>0</v>
      </c>
      <c r="Q409" s="230">
        <f>ROUND(E409*P409,2)</f>
        <v>0</v>
      </c>
      <c r="R409" s="231"/>
      <c r="S409" s="231" t="s">
        <v>237</v>
      </c>
      <c r="T409" s="231" t="s">
        <v>379</v>
      </c>
      <c r="U409" s="231">
        <v>2.5910000000000002</v>
      </c>
      <c r="V409" s="231">
        <f>ROUND(E409*U409,2)</f>
        <v>1329.18</v>
      </c>
      <c r="W409" s="231"/>
      <c r="X409" s="231" t="s">
        <v>1401</v>
      </c>
      <c r="Y409" s="231" t="s">
        <v>240</v>
      </c>
      <c r="Z409" s="210"/>
      <c r="AA409" s="210"/>
      <c r="AB409" s="210"/>
      <c r="AC409" s="210"/>
      <c r="AD409" s="210"/>
      <c r="AE409" s="210"/>
      <c r="AF409" s="210"/>
      <c r="AG409" s="210" t="s">
        <v>1759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x14ac:dyDescent="0.25">
      <c r="A410" s="242" t="s">
        <v>232</v>
      </c>
      <c r="B410" s="243" t="s">
        <v>119</v>
      </c>
      <c r="C410" s="264" t="s">
        <v>120</v>
      </c>
      <c r="D410" s="244"/>
      <c r="E410" s="245"/>
      <c r="F410" s="246"/>
      <c r="G410" s="247">
        <f>SUMIF(AG411:AG433,"&lt;&gt;NOR",G411:G433)</f>
        <v>0</v>
      </c>
      <c r="H410" s="241"/>
      <c r="I410" s="241">
        <f>SUM(I411:I433)</f>
        <v>0</v>
      </c>
      <c r="J410" s="241"/>
      <c r="K410" s="241">
        <f>SUM(K411:K433)</f>
        <v>0</v>
      </c>
      <c r="L410" s="241"/>
      <c r="M410" s="241">
        <f>SUM(M411:M433)</f>
        <v>0</v>
      </c>
      <c r="N410" s="240"/>
      <c r="O410" s="240">
        <f>SUM(O411:O433)</f>
        <v>0.81</v>
      </c>
      <c r="P410" s="240"/>
      <c r="Q410" s="240">
        <f>SUM(Q411:Q433)</f>
        <v>0</v>
      </c>
      <c r="R410" s="241"/>
      <c r="S410" s="241"/>
      <c r="T410" s="241"/>
      <c r="U410" s="241"/>
      <c r="V410" s="241">
        <f>SUM(V411:V433)</f>
        <v>201.95999999999998</v>
      </c>
      <c r="W410" s="241"/>
      <c r="X410" s="241"/>
      <c r="Y410" s="241"/>
      <c r="AG410" t="s">
        <v>233</v>
      </c>
    </row>
    <row r="411" spans="1:60" outlineLevel="1" x14ac:dyDescent="0.25">
      <c r="A411" s="255">
        <v>314</v>
      </c>
      <c r="B411" s="256" t="s">
        <v>1678</v>
      </c>
      <c r="C411" s="267" t="s">
        <v>1679</v>
      </c>
      <c r="D411" s="257" t="s">
        <v>350</v>
      </c>
      <c r="E411" s="258">
        <v>118</v>
      </c>
      <c r="F411" s="259"/>
      <c r="G411" s="260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1.08E-3</v>
      </c>
      <c r="O411" s="230">
        <f>ROUND(E411*N411,2)</f>
        <v>0.13</v>
      </c>
      <c r="P411" s="230">
        <v>0</v>
      </c>
      <c r="Q411" s="230">
        <f>ROUND(E411*P411,2)</f>
        <v>0</v>
      </c>
      <c r="R411" s="231"/>
      <c r="S411" s="231" t="s">
        <v>378</v>
      </c>
      <c r="T411" s="231" t="s">
        <v>379</v>
      </c>
      <c r="U411" s="231">
        <v>0</v>
      </c>
      <c r="V411" s="231">
        <f>ROUND(E411*U411,2)</f>
        <v>0</v>
      </c>
      <c r="W411" s="231"/>
      <c r="X411" s="231" t="s">
        <v>252</v>
      </c>
      <c r="Y411" s="231" t="s">
        <v>240</v>
      </c>
      <c r="Z411" s="210"/>
      <c r="AA411" s="210"/>
      <c r="AB411" s="210"/>
      <c r="AC411" s="210"/>
      <c r="AD411" s="210"/>
      <c r="AE411" s="210"/>
      <c r="AF411" s="210"/>
      <c r="AG411" s="210" t="s">
        <v>496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55">
        <v>315</v>
      </c>
      <c r="B412" s="256" t="s">
        <v>1680</v>
      </c>
      <c r="C412" s="267" t="s">
        <v>1681</v>
      </c>
      <c r="D412" s="257" t="s">
        <v>338</v>
      </c>
      <c r="E412" s="258">
        <v>118</v>
      </c>
      <c r="F412" s="259"/>
      <c r="G412" s="260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0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378</v>
      </c>
      <c r="T412" s="231" t="s">
        <v>379</v>
      </c>
      <c r="U412" s="231">
        <v>0.247</v>
      </c>
      <c r="V412" s="231">
        <f>ROUND(E412*U412,2)</f>
        <v>29.15</v>
      </c>
      <c r="W412" s="231"/>
      <c r="X412" s="231" t="s">
        <v>239</v>
      </c>
      <c r="Y412" s="231" t="s">
        <v>240</v>
      </c>
      <c r="Z412" s="210"/>
      <c r="AA412" s="210"/>
      <c r="AB412" s="210"/>
      <c r="AC412" s="210"/>
      <c r="AD412" s="210"/>
      <c r="AE412" s="210"/>
      <c r="AF412" s="210"/>
      <c r="AG412" s="210" t="s">
        <v>1124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55">
        <v>316</v>
      </c>
      <c r="B413" s="256" t="s">
        <v>1678</v>
      </c>
      <c r="C413" s="267" t="s">
        <v>1679</v>
      </c>
      <c r="D413" s="257" t="s">
        <v>350</v>
      </c>
      <c r="E413" s="258">
        <v>5</v>
      </c>
      <c r="F413" s="259"/>
      <c r="G413" s="260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1.08E-3</v>
      </c>
      <c r="O413" s="230">
        <f>ROUND(E413*N413,2)</f>
        <v>0.01</v>
      </c>
      <c r="P413" s="230">
        <v>0</v>
      </c>
      <c r="Q413" s="230">
        <f>ROUND(E413*P413,2)</f>
        <v>0</v>
      </c>
      <c r="R413" s="231"/>
      <c r="S413" s="231" t="s">
        <v>378</v>
      </c>
      <c r="T413" s="231" t="s">
        <v>379</v>
      </c>
      <c r="U413" s="231">
        <v>0</v>
      </c>
      <c r="V413" s="231">
        <f>ROUND(E413*U413,2)</f>
        <v>0</v>
      </c>
      <c r="W413" s="231"/>
      <c r="X413" s="231" t="s">
        <v>252</v>
      </c>
      <c r="Y413" s="231" t="s">
        <v>240</v>
      </c>
      <c r="Z413" s="210"/>
      <c r="AA413" s="210"/>
      <c r="AB413" s="210"/>
      <c r="AC413" s="210"/>
      <c r="AD413" s="210"/>
      <c r="AE413" s="210"/>
      <c r="AF413" s="210"/>
      <c r="AG413" s="210" t="s">
        <v>496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55">
        <v>317</v>
      </c>
      <c r="B414" s="256" t="s">
        <v>1680</v>
      </c>
      <c r="C414" s="267" t="s">
        <v>1681</v>
      </c>
      <c r="D414" s="257" t="s">
        <v>338</v>
      </c>
      <c r="E414" s="258">
        <v>5</v>
      </c>
      <c r="F414" s="259"/>
      <c r="G414" s="260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0</v>
      </c>
      <c r="O414" s="230">
        <f>ROUND(E414*N414,2)</f>
        <v>0</v>
      </c>
      <c r="P414" s="230">
        <v>0</v>
      </c>
      <c r="Q414" s="230">
        <f>ROUND(E414*P414,2)</f>
        <v>0</v>
      </c>
      <c r="R414" s="231"/>
      <c r="S414" s="231" t="s">
        <v>378</v>
      </c>
      <c r="T414" s="231" t="s">
        <v>379</v>
      </c>
      <c r="U414" s="231">
        <v>0.247</v>
      </c>
      <c r="V414" s="231">
        <f>ROUND(E414*U414,2)</f>
        <v>1.24</v>
      </c>
      <c r="W414" s="231"/>
      <c r="X414" s="231" t="s">
        <v>239</v>
      </c>
      <c r="Y414" s="231" t="s">
        <v>240</v>
      </c>
      <c r="Z414" s="210"/>
      <c r="AA414" s="210"/>
      <c r="AB414" s="210"/>
      <c r="AC414" s="210"/>
      <c r="AD414" s="210"/>
      <c r="AE414" s="210"/>
      <c r="AF414" s="210"/>
      <c r="AG414" s="210" t="s">
        <v>1124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318</v>
      </c>
      <c r="B415" s="256" t="s">
        <v>1661</v>
      </c>
      <c r="C415" s="267" t="s">
        <v>1662</v>
      </c>
      <c r="D415" s="257" t="s">
        <v>350</v>
      </c>
      <c r="E415" s="258">
        <v>8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3.8000000000000002E-4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378</v>
      </c>
      <c r="T415" s="231" t="s">
        <v>379</v>
      </c>
      <c r="U415" s="231">
        <v>0</v>
      </c>
      <c r="V415" s="231">
        <f>ROUND(E415*U415,2)</f>
        <v>0</v>
      </c>
      <c r="W415" s="231"/>
      <c r="X415" s="231" t="s">
        <v>252</v>
      </c>
      <c r="Y415" s="231" t="s">
        <v>240</v>
      </c>
      <c r="Z415" s="210"/>
      <c r="AA415" s="210"/>
      <c r="AB415" s="210"/>
      <c r="AC415" s="210"/>
      <c r="AD415" s="210"/>
      <c r="AE415" s="210"/>
      <c r="AF415" s="210"/>
      <c r="AG415" s="210" t="s">
        <v>496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55">
        <v>319</v>
      </c>
      <c r="B416" s="256" t="s">
        <v>1619</v>
      </c>
      <c r="C416" s="267" t="s">
        <v>1620</v>
      </c>
      <c r="D416" s="257" t="s">
        <v>350</v>
      </c>
      <c r="E416" s="258">
        <v>8</v>
      </c>
      <c r="F416" s="259"/>
      <c r="G416" s="260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0</v>
      </c>
      <c r="O416" s="230">
        <f>ROUND(E416*N416,2)</f>
        <v>0</v>
      </c>
      <c r="P416" s="230">
        <v>0</v>
      </c>
      <c r="Q416" s="230">
        <f>ROUND(E416*P416,2)</f>
        <v>0</v>
      </c>
      <c r="R416" s="231"/>
      <c r="S416" s="231" t="s">
        <v>378</v>
      </c>
      <c r="T416" s="231" t="s">
        <v>379</v>
      </c>
      <c r="U416" s="231">
        <v>1.0344</v>
      </c>
      <c r="V416" s="231">
        <f>ROUND(E416*U416,2)</f>
        <v>8.2799999999999994</v>
      </c>
      <c r="W416" s="231"/>
      <c r="X416" s="231" t="s">
        <v>239</v>
      </c>
      <c r="Y416" s="231" t="s">
        <v>240</v>
      </c>
      <c r="Z416" s="210"/>
      <c r="AA416" s="210"/>
      <c r="AB416" s="210"/>
      <c r="AC416" s="210"/>
      <c r="AD416" s="210"/>
      <c r="AE416" s="210"/>
      <c r="AF416" s="210"/>
      <c r="AG416" s="210" t="s">
        <v>1124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5">
      <c r="A417" s="255">
        <v>320</v>
      </c>
      <c r="B417" s="256" t="s">
        <v>1663</v>
      </c>
      <c r="C417" s="267" t="s">
        <v>1664</v>
      </c>
      <c r="D417" s="257" t="s">
        <v>350</v>
      </c>
      <c r="E417" s="258">
        <v>8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5.9999999999999995E-4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378</v>
      </c>
      <c r="T417" s="231" t="s">
        <v>379</v>
      </c>
      <c r="U417" s="231">
        <v>0</v>
      </c>
      <c r="V417" s="231">
        <f>ROUND(E417*U417,2)</f>
        <v>0</v>
      </c>
      <c r="W417" s="231"/>
      <c r="X417" s="231" t="s">
        <v>252</v>
      </c>
      <c r="Y417" s="231" t="s">
        <v>240</v>
      </c>
      <c r="Z417" s="210"/>
      <c r="AA417" s="210"/>
      <c r="AB417" s="210"/>
      <c r="AC417" s="210"/>
      <c r="AD417" s="210"/>
      <c r="AE417" s="210"/>
      <c r="AF417" s="210"/>
      <c r="AG417" s="210" t="s">
        <v>496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5">
      <c r="A418" s="255">
        <v>321</v>
      </c>
      <c r="B418" s="256" t="s">
        <v>1621</v>
      </c>
      <c r="C418" s="267" t="s">
        <v>1665</v>
      </c>
      <c r="D418" s="257" t="s">
        <v>350</v>
      </c>
      <c r="E418" s="258">
        <v>8</v>
      </c>
      <c r="F418" s="259"/>
      <c r="G418" s="260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0</v>
      </c>
      <c r="O418" s="230">
        <f>ROUND(E418*N418,2)</f>
        <v>0</v>
      </c>
      <c r="P418" s="230">
        <v>0</v>
      </c>
      <c r="Q418" s="230">
        <f>ROUND(E418*P418,2)</f>
        <v>0</v>
      </c>
      <c r="R418" s="231"/>
      <c r="S418" s="231" t="s">
        <v>378</v>
      </c>
      <c r="T418" s="231" t="s">
        <v>379</v>
      </c>
      <c r="U418" s="231">
        <v>0.33</v>
      </c>
      <c r="V418" s="231">
        <f>ROUND(E418*U418,2)</f>
        <v>2.64</v>
      </c>
      <c r="W418" s="231"/>
      <c r="X418" s="231" t="s">
        <v>239</v>
      </c>
      <c r="Y418" s="231" t="s">
        <v>240</v>
      </c>
      <c r="Z418" s="210"/>
      <c r="AA418" s="210"/>
      <c r="AB418" s="210"/>
      <c r="AC418" s="210"/>
      <c r="AD418" s="210"/>
      <c r="AE418" s="210"/>
      <c r="AF418" s="210"/>
      <c r="AG418" s="210" t="s">
        <v>1124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5">
      <c r="A419" s="255">
        <v>322</v>
      </c>
      <c r="B419" s="256" t="s">
        <v>1621</v>
      </c>
      <c r="C419" s="267" t="s">
        <v>2079</v>
      </c>
      <c r="D419" s="257" t="s">
        <v>272</v>
      </c>
      <c r="E419" s="258">
        <v>14</v>
      </c>
      <c r="F419" s="259"/>
      <c r="G419" s="260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2.32E-3</v>
      </c>
      <c r="O419" s="230">
        <f>ROUND(E419*N419,2)</f>
        <v>0.03</v>
      </c>
      <c r="P419" s="230">
        <v>0</v>
      </c>
      <c r="Q419" s="230">
        <f>ROUND(E419*P419,2)</f>
        <v>0</v>
      </c>
      <c r="R419" s="231"/>
      <c r="S419" s="231" t="s">
        <v>378</v>
      </c>
      <c r="T419" s="231" t="s">
        <v>379</v>
      </c>
      <c r="U419" s="231">
        <v>0.873</v>
      </c>
      <c r="V419" s="231">
        <f>ROUND(E419*U419,2)</f>
        <v>12.22</v>
      </c>
      <c r="W419" s="231"/>
      <c r="X419" s="231" t="s">
        <v>1517</v>
      </c>
      <c r="Y419" s="231" t="s">
        <v>240</v>
      </c>
      <c r="Z419" s="210"/>
      <c r="AA419" s="210"/>
      <c r="AB419" s="210"/>
      <c r="AC419" s="210"/>
      <c r="AD419" s="210"/>
      <c r="AE419" s="210"/>
      <c r="AF419" s="210"/>
      <c r="AG419" s="210" t="s">
        <v>1518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ht="20.399999999999999" outlineLevel="1" x14ac:dyDescent="0.25">
      <c r="A420" s="255">
        <v>323</v>
      </c>
      <c r="B420" s="256" t="s">
        <v>2080</v>
      </c>
      <c r="C420" s="267" t="s">
        <v>2081</v>
      </c>
      <c r="D420" s="257" t="s">
        <v>350</v>
      </c>
      <c r="E420" s="258">
        <v>8</v>
      </c>
      <c r="F420" s="259"/>
      <c r="G420" s="260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7.5800000000000006E-2</v>
      </c>
      <c r="O420" s="230">
        <f>ROUND(E420*N420,2)</f>
        <v>0.61</v>
      </c>
      <c r="P420" s="230">
        <v>0</v>
      </c>
      <c r="Q420" s="230">
        <f>ROUND(E420*P420,2)</f>
        <v>0</v>
      </c>
      <c r="R420" s="231"/>
      <c r="S420" s="231" t="s">
        <v>378</v>
      </c>
      <c r="T420" s="231" t="s">
        <v>379</v>
      </c>
      <c r="U420" s="231">
        <v>0.5</v>
      </c>
      <c r="V420" s="231">
        <f>ROUND(E420*U420,2)</f>
        <v>4</v>
      </c>
      <c r="W420" s="231"/>
      <c r="X420" s="231" t="s">
        <v>239</v>
      </c>
      <c r="Y420" s="231" t="s">
        <v>240</v>
      </c>
      <c r="Z420" s="210"/>
      <c r="AA420" s="210"/>
      <c r="AB420" s="210"/>
      <c r="AC420" s="210"/>
      <c r="AD420" s="210"/>
      <c r="AE420" s="210"/>
      <c r="AF420" s="210"/>
      <c r="AG420" s="210" t="s">
        <v>1124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ht="20.399999999999999" outlineLevel="1" x14ac:dyDescent="0.25">
      <c r="A421" s="255">
        <v>324</v>
      </c>
      <c r="B421" s="256" t="s">
        <v>2082</v>
      </c>
      <c r="C421" s="267" t="s">
        <v>2083</v>
      </c>
      <c r="D421" s="257" t="s">
        <v>350</v>
      </c>
      <c r="E421" s="258">
        <v>8</v>
      </c>
      <c r="F421" s="259"/>
      <c r="G421" s="260">
        <f>ROUND(E421*F421,2)</f>
        <v>0</v>
      </c>
      <c r="H421" s="232"/>
      <c r="I421" s="231">
        <f>ROUND(E421*H421,2)</f>
        <v>0</v>
      </c>
      <c r="J421" s="232"/>
      <c r="K421" s="231">
        <f>ROUND(E421*J421,2)</f>
        <v>0</v>
      </c>
      <c r="L421" s="231">
        <v>21</v>
      </c>
      <c r="M421" s="231">
        <f>G421*(1+L421/100)</f>
        <v>0</v>
      </c>
      <c r="N421" s="230">
        <v>1.25E-3</v>
      </c>
      <c r="O421" s="230">
        <f>ROUND(E421*N421,2)</f>
        <v>0.01</v>
      </c>
      <c r="P421" s="230">
        <v>0</v>
      </c>
      <c r="Q421" s="230">
        <f>ROUND(E421*P421,2)</f>
        <v>0</v>
      </c>
      <c r="R421" s="231"/>
      <c r="S421" s="231" t="s">
        <v>378</v>
      </c>
      <c r="T421" s="231" t="s">
        <v>379</v>
      </c>
      <c r="U421" s="231">
        <v>0</v>
      </c>
      <c r="V421" s="231">
        <f>ROUND(E421*U421,2)</f>
        <v>0</v>
      </c>
      <c r="W421" s="231"/>
      <c r="X421" s="231" t="s">
        <v>252</v>
      </c>
      <c r="Y421" s="231" t="s">
        <v>240</v>
      </c>
      <c r="Z421" s="210"/>
      <c r="AA421" s="210"/>
      <c r="AB421" s="210"/>
      <c r="AC421" s="210"/>
      <c r="AD421" s="210"/>
      <c r="AE421" s="210"/>
      <c r="AF421" s="210"/>
      <c r="AG421" s="210" t="s">
        <v>496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20.399999999999999" outlineLevel="1" x14ac:dyDescent="0.25">
      <c r="A422" s="255">
        <v>325</v>
      </c>
      <c r="B422" s="256" t="s">
        <v>2084</v>
      </c>
      <c r="C422" s="267" t="s">
        <v>2085</v>
      </c>
      <c r="D422" s="257" t="s">
        <v>350</v>
      </c>
      <c r="E422" s="258">
        <v>4</v>
      </c>
      <c r="F422" s="259"/>
      <c r="G422" s="260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2.2000000000000001E-3</v>
      </c>
      <c r="O422" s="230">
        <f>ROUND(E422*N422,2)</f>
        <v>0.01</v>
      </c>
      <c r="P422" s="230">
        <v>0</v>
      </c>
      <c r="Q422" s="230">
        <f>ROUND(E422*P422,2)</f>
        <v>0</v>
      </c>
      <c r="R422" s="231"/>
      <c r="S422" s="231" t="s">
        <v>378</v>
      </c>
      <c r="T422" s="231" t="s">
        <v>379</v>
      </c>
      <c r="U422" s="231">
        <v>0</v>
      </c>
      <c r="V422" s="231">
        <f>ROUND(E422*U422,2)</f>
        <v>0</v>
      </c>
      <c r="W422" s="231"/>
      <c r="X422" s="231" t="s">
        <v>252</v>
      </c>
      <c r="Y422" s="231" t="s">
        <v>240</v>
      </c>
      <c r="Z422" s="210"/>
      <c r="AA422" s="210"/>
      <c r="AB422" s="210"/>
      <c r="AC422" s="210"/>
      <c r="AD422" s="210"/>
      <c r="AE422" s="210"/>
      <c r="AF422" s="210"/>
      <c r="AG422" s="210" t="s">
        <v>496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5">
      <c r="A423" s="255">
        <v>326</v>
      </c>
      <c r="B423" s="256" t="s">
        <v>1619</v>
      </c>
      <c r="C423" s="267" t="s">
        <v>1620</v>
      </c>
      <c r="D423" s="257" t="s">
        <v>350</v>
      </c>
      <c r="E423" s="258">
        <v>12</v>
      </c>
      <c r="F423" s="259"/>
      <c r="G423" s="260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0</v>
      </c>
      <c r="O423" s="230">
        <f>ROUND(E423*N423,2)</f>
        <v>0</v>
      </c>
      <c r="P423" s="230">
        <v>0</v>
      </c>
      <c r="Q423" s="230">
        <f>ROUND(E423*P423,2)</f>
        <v>0</v>
      </c>
      <c r="R423" s="231"/>
      <c r="S423" s="231" t="s">
        <v>378</v>
      </c>
      <c r="T423" s="231" t="s">
        <v>379</v>
      </c>
      <c r="U423" s="231">
        <v>1.0344</v>
      </c>
      <c r="V423" s="231">
        <f>ROUND(E423*U423,2)</f>
        <v>12.41</v>
      </c>
      <c r="W423" s="231"/>
      <c r="X423" s="231" t="s">
        <v>239</v>
      </c>
      <c r="Y423" s="231" t="s">
        <v>240</v>
      </c>
      <c r="Z423" s="210"/>
      <c r="AA423" s="210"/>
      <c r="AB423" s="210"/>
      <c r="AC423" s="210"/>
      <c r="AD423" s="210"/>
      <c r="AE423" s="210"/>
      <c r="AF423" s="210"/>
      <c r="AG423" s="210" t="s">
        <v>1124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55">
        <v>327</v>
      </c>
      <c r="B424" s="256" t="s">
        <v>1643</v>
      </c>
      <c r="C424" s="267" t="s">
        <v>1644</v>
      </c>
      <c r="D424" s="257" t="s">
        <v>350</v>
      </c>
      <c r="E424" s="258">
        <v>20</v>
      </c>
      <c r="F424" s="259"/>
      <c r="G424" s="260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1.8000000000000001E-4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378</v>
      </c>
      <c r="T424" s="231" t="s">
        <v>379</v>
      </c>
      <c r="U424" s="231">
        <v>0</v>
      </c>
      <c r="V424" s="231">
        <f>ROUND(E424*U424,2)</f>
        <v>0</v>
      </c>
      <c r="W424" s="231"/>
      <c r="X424" s="231" t="s">
        <v>252</v>
      </c>
      <c r="Y424" s="231" t="s">
        <v>240</v>
      </c>
      <c r="Z424" s="210"/>
      <c r="AA424" s="210"/>
      <c r="AB424" s="210"/>
      <c r="AC424" s="210"/>
      <c r="AD424" s="210"/>
      <c r="AE424" s="210"/>
      <c r="AF424" s="210"/>
      <c r="AG424" s="210" t="s">
        <v>496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328</v>
      </c>
      <c r="B425" s="256" t="s">
        <v>1619</v>
      </c>
      <c r="C425" s="267" t="s">
        <v>1620</v>
      </c>
      <c r="D425" s="257" t="s">
        <v>350</v>
      </c>
      <c r="E425" s="258">
        <v>20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0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378</v>
      </c>
      <c r="T425" s="231" t="s">
        <v>379</v>
      </c>
      <c r="U425" s="231">
        <v>1.0344</v>
      </c>
      <c r="V425" s="231">
        <f>ROUND(E425*U425,2)</f>
        <v>20.69</v>
      </c>
      <c r="W425" s="231"/>
      <c r="X425" s="231" t="s">
        <v>239</v>
      </c>
      <c r="Y425" s="231" t="s">
        <v>240</v>
      </c>
      <c r="Z425" s="210"/>
      <c r="AA425" s="210"/>
      <c r="AB425" s="210"/>
      <c r="AC425" s="210"/>
      <c r="AD425" s="210"/>
      <c r="AE425" s="210"/>
      <c r="AF425" s="210"/>
      <c r="AG425" s="210" t="s">
        <v>1124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55">
        <v>329</v>
      </c>
      <c r="B426" s="256" t="s">
        <v>1637</v>
      </c>
      <c r="C426" s="267" t="s">
        <v>1638</v>
      </c>
      <c r="D426" s="257" t="s">
        <v>350</v>
      </c>
      <c r="E426" s="258">
        <v>24</v>
      </c>
      <c r="F426" s="259"/>
      <c r="G426" s="260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2.3000000000000001E-4</v>
      </c>
      <c r="O426" s="230">
        <f>ROUND(E426*N426,2)</f>
        <v>0.01</v>
      </c>
      <c r="P426" s="230">
        <v>0</v>
      </c>
      <c r="Q426" s="230">
        <f>ROUND(E426*P426,2)</f>
        <v>0</v>
      </c>
      <c r="R426" s="231"/>
      <c r="S426" s="231" t="s">
        <v>378</v>
      </c>
      <c r="T426" s="231" t="s">
        <v>379</v>
      </c>
      <c r="U426" s="231">
        <v>0</v>
      </c>
      <c r="V426" s="231">
        <f>ROUND(E426*U426,2)</f>
        <v>0</v>
      </c>
      <c r="W426" s="231"/>
      <c r="X426" s="231" t="s">
        <v>252</v>
      </c>
      <c r="Y426" s="231" t="s">
        <v>240</v>
      </c>
      <c r="Z426" s="210"/>
      <c r="AA426" s="210"/>
      <c r="AB426" s="210"/>
      <c r="AC426" s="210"/>
      <c r="AD426" s="210"/>
      <c r="AE426" s="210"/>
      <c r="AF426" s="210"/>
      <c r="AG426" s="210" t="s">
        <v>496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55">
        <v>330</v>
      </c>
      <c r="B427" s="256" t="s">
        <v>1619</v>
      </c>
      <c r="C427" s="267" t="s">
        <v>1620</v>
      </c>
      <c r="D427" s="257" t="s">
        <v>350</v>
      </c>
      <c r="E427" s="258">
        <v>24</v>
      </c>
      <c r="F427" s="259"/>
      <c r="G427" s="260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0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378</v>
      </c>
      <c r="T427" s="231" t="s">
        <v>379</v>
      </c>
      <c r="U427" s="231">
        <v>1.0344</v>
      </c>
      <c r="V427" s="231">
        <f>ROUND(E427*U427,2)</f>
        <v>24.83</v>
      </c>
      <c r="W427" s="231"/>
      <c r="X427" s="231" t="s">
        <v>239</v>
      </c>
      <c r="Y427" s="231" t="s">
        <v>240</v>
      </c>
      <c r="Z427" s="210"/>
      <c r="AA427" s="210"/>
      <c r="AB427" s="210"/>
      <c r="AC427" s="210"/>
      <c r="AD427" s="210"/>
      <c r="AE427" s="210"/>
      <c r="AF427" s="210"/>
      <c r="AG427" s="210" t="s">
        <v>1124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5">
      <c r="A428" s="255">
        <v>331</v>
      </c>
      <c r="B428" s="256" t="s">
        <v>1655</v>
      </c>
      <c r="C428" s="267" t="s">
        <v>1656</v>
      </c>
      <c r="D428" s="257" t="s">
        <v>350</v>
      </c>
      <c r="E428" s="258">
        <v>8</v>
      </c>
      <c r="F428" s="259"/>
      <c r="G428" s="260">
        <f>ROUND(E428*F428,2)</f>
        <v>0</v>
      </c>
      <c r="H428" s="232"/>
      <c r="I428" s="231">
        <f>ROUND(E428*H428,2)</f>
        <v>0</v>
      </c>
      <c r="J428" s="232"/>
      <c r="K428" s="231">
        <f>ROUND(E428*J428,2)</f>
        <v>0</v>
      </c>
      <c r="L428" s="231">
        <v>21</v>
      </c>
      <c r="M428" s="231">
        <f>G428*(1+L428/100)</f>
        <v>0</v>
      </c>
      <c r="N428" s="230">
        <v>3.2000000000000003E-4</v>
      </c>
      <c r="O428" s="230">
        <f>ROUND(E428*N428,2)</f>
        <v>0</v>
      </c>
      <c r="P428" s="230">
        <v>0</v>
      </c>
      <c r="Q428" s="230">
        <f>ROUND(E428*P428,2)</f>
        <v>0</v>
      </c>
      <c r="R428" s="231"/>
      <c r="S428" s="231" t="s">
        <v>378</v>
      </c>
      <c r="T428" s="231" t="s">
        <v>379</v>
      </c>
      <c r="U428" s="231">
        <v>0</v>
      </c>
      <c r="V428" s="231">
        <f>ROUND(E428*U428,2)</f>
        <v>0</v>
      </c>
      <c r="W428" s="231"/>
      <c r="X428" s="231" t="s">
        <v>252</v>
      </c>
      <c r="Y428" s="231" t="s">
        <v>240</v>
      </c>
      <c r="Z428" s="210"/>
      <c r="AA428" s="210"/>
      <c r="AB428" s="210"/>
      <c r="AC428" s="210"/>
      <c r="AD428" s="210"/>
      <c r="AE428" s="210"/>
      <c r="AF428" s="210"/>
      <c r="AG428" s="210" t="s">
        <v>496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5">
      <c r="A429" s="255">
        <v>332</v>
      </c>
      <c r="B429" s="256" t="s">
        <v>1619</v>
      </c>
      <c r="C429" s="267" t="s">
        <v>1620</v>
      </c>
      <c r="D429" s="257" t="s">
        <v>350</v>
      </c>
      <c r="E429" s="258">
        <v>8</v>
      </c>
      <c r="F429" s="259"/>
      <c r="G429" s="260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378</v>
      </c>
      <c r="T429" s="231" t="s">
        <v>379</v>
      </c>
      <c r="U429" s="231">
        <v>1.0344</v>
      </c>
      <c r="V429" s="231">
        <f>ROUND(E429*U429,2)</f>
        <v>8.2799999999999994</v>
      </c>
      <c r="W429" s="231"/>
      <c r="X429" s="231" t="s">
        <v>239</v>
      </c>
      <c r="Y429" s="231" t="s">
        <v>240</v>
      </c>
      <c r="Z429" s="210"/>
      <c r="AA429" s="210"/>
      <c r="AB429" s="210"/>
      <c r="AC429" s="210"/>
      <c r="AD429" s="210"/>
      <c r="AE429" s="210"/>
      <c r="AF429" s="210"/>
      <c r="AG429" s="210" t="s">
        <v>1124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333</v>
      </c>
      <c r="B430" s="256" t="s">
        <v>2086</v>
      </c>
      <c r="C430" s="267" t="s">
        <v>2087</v>
      </c>
      <c r="D430" s="257" t="s">
        <v>350</v>
      </c>
      <c r="E430" s="258">
        <v>2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2.9999999999999997E-4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378</v>
      </c>
      <c r="T430" s="231" t="s">
        <v>379</v>
      </c>
      <c r="U430" s="231">
        <v>0</v>
      </c>
      <c r="V430" s="231">
        <f>ROUND(E430*U430,2)</f>
        <v>0</v>
      </c>
      <c r="W430" s="231"/>
      <c r="X430" s="231" t="s">
        <v>252</v>
      </c>
      <c r="Y430" s="231" t="s">
        <v>240</v>
      </c>
      <c r="Z430" s="210"/>
      <c r="AA430" s="210"/>
      <c r="AB430" s="210"/>
      <c r="AC430" s="210"/>
      <c r="AD430" s="210"/>
      <c r="AE430" s="210"/>
      <c r="AF430" s="210"/>
      <c r="AG430" s="210" t="s">
        <v>496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5">
      <c r="A431" s="255">
        <v>334</v>
      </c>
      <c r="B431" s="256" t="s">
        <v>1619</v>
      </c>
      <c r="C431" s="267" t="s">
        <v>1620</v>
      </c>
      <c r="D431" s="257" t="s">
        <v>350</v>
      </c>
      <c r="E431" s="258">
        <v>2</v>
      </c>
      <c r="F431" s="259"/>
      <c r="G431" s="260">
        <f>ROUND(E431*F431,2)</f>
        <v>0</v>
      </c>
      <c r="H431" s="232"/>
      <c r="I431" s="231">
        <f>ROUND(E431*H431,2)</f>
        <v>0</v>
      </c>
      <c r="J431" s="232"/>
      <c r="K431" s="231">
        <f>ROUND(E431*J431,2)</f>
        <v>0</v>
      </c>
      <c r="L431" s="231">
        <v>21</v>
      </c>
      <c r="M431" s="231">
        <f>G431*(1+L431/100)</f>
        <v>0</v>
      </c>
      <c r="N431" s="230">
        <v>0</v>
      </c>
      <c r="O431" s="230">
        <f>ROUND(E431*N431,2)</f>
        <v>0</v>
      </c>
      <c r="P431" s="230">
        <v>0</v>
      </c>
      <c r="Q431" s="230">
        <f>ROUND(E431*P431,2)</f>
        <v>0</v>
      </c>
      <c r="R431" s="231"/>
      <c r="S431" s="231" t="s">
        <v>378</v>
      </c>
      <c r="T431" s="231" t="s">
        <v>379</v>
      </c>
      <c r="U431" s="231">
        <v>1.0344</v>
      </c>
      <c r="V431" s="231">
        <f>ROUND(E431*U431,2)</f>
        <v>2.0699999999999998</v>
      </c>
      <c r="W431" s="231"/>
      <c r="X431" s="231" t="s">
        <v>239</v>
      </c>
      <c r="Y431" s="231" t="s">
        <v>240</v>
      </c>
      <c r="Z431" s="210"/>
      <c r="AA431" s="210"/>
      <c r="AB431" s="210"/>
      <c r="AC431" s="210"/>
      <c r="AD431" s="210"/>
      <c r="AE431" s="210"/>
      <c r="AF431" s="210"/>
      <c r="AG431" s="210" t="s">
        <v>1124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55">
        <v>335</v>
      </c>
      <c r="B432" s="256" t="s">
        <v>2088</v>
      </c>
      <c r="C432" s="267" t="s">
        <v>2089</v>
      </c>
      <c r="D432" s="257" t="s">
        <v>0</v>
      </c>
      <c r="E432" s="258">
        <v>50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378</v>
      </c>
      <c r="T432" s="231" t="s">
        <v>379</v>
      </c>
      <c r="U432" s="231">
        <v>1.5229999999999999</v>
      </c>
      <c r="V432" s="231">
        <f>ROUND(E432*U432,2)</f>
        <v>76.150000000000006</v>
      </c>
      <c r="W432" s="231"/>
      <c r="X432" s="231" t="s">
        <v>239</v>
      </c>
      <c r="Y432" s="231" t="s">
        <v>240</v>
      </c>
      <c r="Z432" s="210"/>
      <c r="AA432" s="210"/>
      <c r="AB432" s="210"/>
      <c r="AC432" s="210"/>
      <c r="AD432" s="210"/>
      <c r="AE432" s="210"/>
      <c r="AF432" s="210"/>
      <c r="AG432" s="210" t="s">
        <v>1124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5">
      <c r="A433" s="255">
        <v>336</v>
      </c>
      <c r="B433" s="256" t="s">
        <v>1621</v>
      </c>
      <c r="C433" s="267" t="s">
        <v>1756</v>
      </c>
      <c r="D433" s="257" t="s">
        <v>452</v>
      </c>
      <c r="E433" s="258">
        <v>1</v>
      </c>
      <c r="F433" s="259"/>
      <c r="G433" s="260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2.9999999999999997E-4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378</v>
      </c>
      <c r="T433" s="231" t="s">
        <v>379</v>
      </c>
      <c r="U433" s="231">
        <v>0</v>
      </c>
      <c r="V433" s="231">
        <f>ROUND(E433*U433,2)</f>
        <v>0</v>
      </c>
      <c r="W433" s="231"/>
      <c r="X433" s="231" t="s">
        <v>1517</v>
      </c>
      <c r="Y433" s="231" t="s">
        <v>240</v>
      </c>
      <c r="Z433" s="210"/>
      <c r="AA433" s="210"/>
      <c r="AB433" s="210"/>
      <c r="AC433" s="210"/>
      <c r="AD433" s="210"/>
      <c r="AE433" s="210"/>
      <c r="AF433" s="210"/>
      <c r="AG433" s="210" t="s">
        <v>1578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ht="26.4" x14ac:dyDescent="0.25">
      <c r="A434" s="242" t="s">
        <v>232</v>
      </c>
      <c r="B434" s="243" t="s">
        <v>121</v>
      </c>
      <c r="C434" s="264" t="s">
        <v>122</v>
      </c>
      <c r="D434" s="244"/>
      <c r="E434" s="245"/>
      <c r="F434" s="246"/>
      <c r="G434" s="247">
        <f>SUMIF(AG435:AG457,"&lt;&gt;NOR",G435:G457)</f>
        <v>0</v>
      </c>
      <c r="H434" s="241"/>
      <c r="I434" s="241">
        <f>SUM(I435:I457)</f>
        <v>0</v>
      </c>
      <c r="J434" s="241"/>
      <c r="K434" s="241">
        <f>SUM(K435:K457)</f>
        <v>0</v>
      </c>
      <c r="L434" s="241"/>
      <c r="M434" s="241">
        <f>SUM(M435:M457)</f>
        <v>0</v>
      </c>
      <c r="N434" s="240"/>
      <c r="O434" s="240">
        <f>SUM(O435:O457)</f>
        <v>0.66</v>
      </c>
      <c r="P434" s="240"/>
      <c r="Q434" s="240">
        <f>SUM(Q435:Q457)</f>
        <v>0</v>
      </c>
      <c r="R434" s="241"/>
      <c r="S434" s="241"/>
      <c r="T434" s="241"/>
      <c r="U434" s="241"/>
      <c r="V434" s="241">
        <f>SUM(V435:V457)</f>
        <v>1045.2</v>
      </c>
      <c r="W434" s="241"/>
      <c r="X434" s="241"/>
      <c r="Y434" s="241"/>
      <c r="AG434" t="s">
        <v>233</v>
      </c>
    </row>
    <row r="435" spans="1:60" outlineLevel="1" x14ac:dyDescent="0.25">
      <c r="A435" s="255">
        <v>337</v>
      </c>
      <c r="B435" s="256" t="s">
        <v>2036</v>
      </c>
      <c r="C435" s="267" t="s">
        <v>2037</v>
      </c>
      <c r="D435" s="257" t="s">
        <v>350</v>
      </c>
      <c r="E435" s="258">
        <v>18</v>
      </c>
      <c r="F435" s="259"/>
      <c r="G435" s="260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2.9E-4</v>
      </c>
      <c r="O435" s="230">
        <f>ROUND(E435*N435,2)</f>
        <v>0.01</v>
      </c>
      <c r="P435" s="230">
        <v>0</v>
      </c>
      <c r="Q435" s="230">
        <f>ROUND(E435*P435,2)</f>
        <v>0</v>
      </c>
      <c r="R435" s="231"/>
      <c r="S435" s="231" t="s">
        <v>378</v>
      </c>
      <c r="T435" s="231" t="s">
        <v>379</v>
      </c>
      <c r="U435" s="231">
        <v>0</v>
      </c>
      <c r="V435" s="231">
        <f>ROUND(E435*U435,2)</f>
        <v>0</v>
      </c>
      <c r="W435" s="231"/>
      <c r="X435" s="231" t="s">
        <v>252</v>
      </c>
      <c r="Y435" s="231" t="s">
        <v>240</v>
      </c>
      <c r="Z435" s="210"/>
      <c r="AA435" s="210"/>
      <c r="AB435" s="210"/>
      <c r="AC435" s="210"/>
      <c r="AD435" s="210"/>
      <c r="AE435" s="210"/>
      <c r="AF435" s="210"/>
      <c r="AG435" s="210" t="s">
        <v>496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ht="20.399999999999999" outlineLevel="1" x14ac:dyDescent="0.25">
      <c r="A436" s="255">
        <v>338</v>
      </c>
      <c r="B436" s="256" t="s">
        <v>2038</v>
      </c>
      <c r="C436" s="267" t="s">
        <v>2039</v>
      </c>
      <c r="D436" s="257" t="s">
        <v>350</v>
      </c>
      <c r="E436" s="258">
        <v>18</v>
      </c>
      <c r="F436" s="259"/>
      <c r="G436" s="260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1.0000000000000001E-5</v>
      </c>
      <c r="O436" s="230">
        <f>ROUND(E436*N436,2)</f>
        <v>0</v>
      </c>
      <c r="P436" s="230">
        <v>0</v>
      </c>
      <c r="Q436" s="230">
        <f>ROUND(E436*P436,2)</f>
        <v>0</v>
      </c>
      <c r="R436" s="231"/>
      <c r="S436" s="231" t="s">
        <v>378</v>
      </c>
      <c r="T436" s="231" t="s">
        <v>379</v>
      </c>
      <c r="U436" s="231">
        <v>0.17599999999999999</v>
      </c>
      <c r="V436" s="231">
        <f>ROUND(E436*U436,2)</f>
        <v>3.17</v>
      </c>
      <c r="W436" s="231"/>
      <c r="X436" s="231" t="s">
        <v>239</v>
      </c>
      <c r="Y436" s="231" t="s">
        <v>240</v>
      </c>
      <c r="Z436" s="210"/>
      <c r="AA436" s="210"/>
      <c r="AB436" s="210"/>
      <c r="AC436" s="210"/>
      <c r="AD436" s="210"/>
      <c r="AE436" s="210"/>
      <c r="AF436" s="210"/>
      <c r="AG436" s="210" t="s">
        <v>1124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5">
      <c r="A437" s="255">
        <v>339</v>
      </c>
      <c r="B437" s="256" t="s">
        <v>2090</v>
      </c>
      <c r="C437" s="267" t="s">
        <v>2091</v>
      </c>
      <c r="D437" s="257" t="s">
        <v>350</v>
      </c>
      <c r="E437" s="258">
        <v>12</v>
      </c>
      <c r="F437" s="259"/>
      <c r="G437" s="260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6.6E-4</v>
      </c>
      <c r="O437" s="230">
        <f>ROUND(E437*N437,2)</f>
        <v>0.01</v>
      </c>
      <c r="P437" s="230">
        <v>0</v>
      </c>
      <c r="Q437" s="230">
        <f>ROUND(E437*P437,2)</f>
        <v>0</v>
      </c>
      <c r="R437" s="231"/>
      <c r="S437" s="231" t="s">
        <v>378</v>
      </c>
      <c r="T437" s="231" t="s">
        <v>379</v>
      </c>
      <c r="U437" s="231">
        <v>0</v>
      </c>
      <c r="V437" s="231">
        <f>ROUND(E437*U437,2)</f>
        <v>0</v>
      </c>
      <c r="W437" s="231"/>
      <c r="X437" s="231" t="s">
        <v>252</v>
      </c>
      <c r="Y437" s="231" t="s">
        <v>240</v>
      </c>
      <c r="Z437" s="210"/>
      <c r="AA437" s="210"/>
      <c r="AB437" s="210"/>
      <c r="AC437" s="210"/>
      <c r="AD437" s="210"/>
      <c r="AE437" s="210"/>
      <c r="AF437" s="210"/>
      <c r="AG437" s="210" t="s">
        <v>496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0.399999999999999" outlineLevel="1" x14ac:dyDescent="0.25">
      <c r="A438" s="255">
        <v>340</v>
      </c>
      <c r="B438" s="256" t="s">
        <v>2042</v>
      </c>
      <c r="C438" s="267" t="s">
        <v>2043</v>
      </c>
      <c r="D438" s="257" t="s">
        <v>350</v>
      </c>
      <c r="E438" s="258">
        <v>12</v>
      </c>
      <c r="F438" s="259"/>
      <c r="G438" s="260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2.0000000000000002E-5</v>
      </c>
      <c r="O438" s="230">
        <f>ROUND(E438*N438,2)</f>
        <v>0</v>
      </c>
      <c r="P438" s="230">
        <v>0</v>
      </c>
      <c r="Q438" s="230">
        <f>ROUND(E438*P438,2)</f>
        <v>0</v>
      </c>
      <c r="R438" s="231"/>
      <c r="S438" s="231" t="s">
        <v>378</v>
      </c>
      <c r="T438" s="231" t="s">
        <v>379</v>
      </c>
      <c r="U438" s="231">
        <v>0.20599999999999999</v>
      </c>
      <c r="V438" s="231">
        <f>ROUND(E438*U438,2)</f>
        <v>2.4700000000000002</v>
      </c>
      <c r="W438" s="231"/>
      <c r="X438" s="231" t="s">
        <v>239</v>
      </c>
      <c r="Y438" s="231" t="s">
        <v>240</v>
      </c>
      <c r="Z438" s="210"/>
      <c r="AA438" s="210"/>
      <c r="AB438" s="210"/>
      <c r="AC438" s="210"/>
      <c r="AD438" s="210"/>
      <c r="AE438" s="210"/>
      <c r="AF438" s="210"/>
      <c r="AG438" s="210" t="s">
        <v>1124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55">
        <v>341</v>
      </c>
      <c r="B439" s="256" t="s">
        <v>2046</v>
      </c>
      <c r="C439" s="267" t="s">
        <v>2047</v>
      </c>
      <c r="D439" s="257" t="s">
        <v>350</v>
      </c>
      <c r="E439" s="258">
        <v>6</v>
      </c>
      <c r="F439" s="259"/>
      <c r="G439" s="260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1.1000000000000001E-3</v>
      </c>
      <c r="O439" s="230">
        <f>ROUND(E439*N439,2)</f>
        <v>0.01</v>
      </c>
      <c r="P439" s="230">
        <v>0</v>
      </c>
      <c r="Q439" s="230">
        <f>ROUND(E439*P439,2)</f>
        <v>0</v>
      </c>
      <c r="R439" s="231"/>
      <c r="S439" s="231" t="s">
        <v>378</v>
      </c>
      <c r="T439" s="231" t="s">
        <v>379</v>
      </c>
      <c r="U439" s="231">
        <v>0</v>
      </c>
      <c r="V439" s="231">
        <f>ROUND(E439*U439,2)</f>
        <v>0</v>
      </c>
      <c r="W439" s="231"/>
      <c r="X439" s="231" t="s">
        <v>252</v>
      </c>
      <c r="Y439" s="231" t="s">
        <v>240</v>
      </c>
      <c r="Z439" s="210"/>
      <c r="AA439" s="210"/>
      <c r="AB439" s="210"/>
      <c r="AC439" s="210"/>
      <c r="AD439" s="210"/>
      <c r="AE439" s="210"/>
      <c r="AF439" s="210"/>
      <c r="AG439" s="210" t="s">
        <v>496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0.399999999999999" outlineLevel="1" x14ac:dyDescent="0.25">
      <c r="A440" s="255">
        <v>342</v>
      </c>
      <c r="B440" s="256" t="s">
        <v>2042</v>
      </c>
      <c r="C440" s="267" t="s">
        <v>2043</v>
      </c>
      <c r="D440" s="257" t="s">
        <v>350</v>
      </c>
      <c r="E440" s="258">
        <v>12</v>
      </c>
      <c r="F440" s="259"/>
      <c r="G440" s="260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2.0000000000000002E-5</v>
      </c>
      <c r="O440" s="230">
        <f>ROUND(E440*N440,2)</f>
        <v>0</v>
      </c>
      <c r="P440" s="230">
        <v>0</v>
      </c>
      <c r="Q440" s="230">
        <f>ROUND(E440*P440,2)</f>
        <v>0</v>
      </c>
      <c r="R440" s="231"/>
      <c r="S440" s="231" t="s">
        <v>378</v>
      </c>
      <c r="T440" s="231" t="s">
        <v>379</v>
      </c>
      <c r="U440" s="231">
        <v>0.20599999999999999</v>
      </c>
      <c r="V440" s="231">
        <f>ROUND(E440*U440,2)</f>
        <v>2.4700000000000002</v>
      </c>
      <c r="W440" s="231"/>
      <c r="X440" s="231" t="s">
        <v>239</v>
      </c>
      <c r="Y440" s="231" t="s">
        <v>240</v>
      </c>
      <c r="Z440" s="210"/>
      <c r="AA440" s="210"/>
      <c r="AB440" s="210"/>
      <c r="AC440" s="210"/>
      <c r="AD440" s="210"/>
      <c r="AE440" s="210"/>
      <c r="AF440" s="210"/>
      <c r="AG440" s="210" t="s">
        <v>1124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5">
      <c r="A441" s="255">
        <v>343</v>
      </c>
      <c r="B441" s="256" t="s">
        <v>2030</v>
      </c>
      <c r="C441" s="267" t="s">
        <v>2031</v>
      </c>
      <c r="D441" s="257" t="s">
        <v>338</v>
      </c>
      <c r="E441" s="258">
        <v>26</v>
      </c>
      <c r="F441" s="259"/>
      <c r="G441" s="260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2.0999999999999999E-3</v>
      </c>
      <c r="O441" s="230">
        <f>ROUND(E441*N441,2)</f>
        <v>0.05</v>
      </c>
      <c r="P441" s="230">
        <v>0</v>
      </c>
      <c r="Q441" s="230">
        <f>ROUND(E441*P441,2)</f>
        <v>0</v>
      </c>
      <c r="R441" s="231"/>
      <c r="S441" s="231" t="s">
        <v>378</v>
      </c>
      <c r="T441" s="231" t="s">
        <v>379</v>
      </c>
      <c r="U441" s="231">
        <v>0.8</v>
      </c>
      <c r="V441" s="231">
        <f>ROUND(E441*U441,2)</f>
        <v>20.8</v>
      </c>
      <c r="W441" s="231"/>
      <c r="X441" s="231" t="s">
        <v>239</v>
      </c>
      <c r="Y441" s="231" t="s">
        <v>240</v>
      </c>
      <c r="Z441" s="210"/>
      <c r="AA441" s="210"/>
      <c r="AB441" s="210"/>
      <c r="AC441" s="210"/>
      <c r="AD441" s="210"/>
      <c r="AE441" s="210"/>
      <c r="AF441" s="210"/>
      <c r="AG441" s="210" t="s">
        <v>1124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55">
        <v>344</v>
      </c>
      <c r="B442" s="256" t="s">
        <v>2032</v>
      </c>
      <c r="C442" s="267" t="s">
        <v>2033</v>
      </c>
      <c r="D442" s="257" t="s">
        <v>338</v>
      </c>
      <c r="E442" s="258">
        <v>145</v>
      </c>
      <c r="F442" s="259"/>
      <c r="G442" s="260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3.5699999999999998E-3</v>
      </c>
      <c r="O442" s="230">
        <f>ROUND(E442*N442,2)</f>
        <v>0.52</v>
      </c>
      <c r="P442" s="230">
        <v>0</v>
      </c>
      <c r="Q442" s="230">
        <f>ROUND(E442*P442,2)</f>
        <v>0</v>
      </c>
      <c r="R442" s="231"/>
      <c r="S442" s="231" t="s">
        <v>378</v>
      </c>
      <c r="T442" s="231" t="s">
        <v>379</v>
      </c>
      <c r="U442" s="231">
        <v>0.55000000000000004</v>
      </c>
      <c r="V442" s="231">
        <f>ROUND(E442*U442,2)</f>
        <v>79.75</v>
      </c>
      <c r="W442" s="231"/>
      <c r="X442" s="231" t="s">
        <v>239</v>
      </c>
      <c r="Y442" s="231" t="s">
        <v>240</v>
      </c>
      <c r="Z442" s="210"/>
      <c r="AA442" s="210"/>
      <c r="AB442" s="210"/>
      <c r="AC442" s="210"/>
      <c r="AD442" s="210"/>
      <c r="AE442" s="210"/>
      <c r="AF442" s="210"/>
      <c r="AG442" s="210" t="s">
        <v>1124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ht="20.399999999999999" outlineLevel="1" x14ac:dyDescent="0.25">
      <c r="A443" s="255">
        <v>345</v>
      </c>
      <c r="B443" s="256" t="s">
        <v>2092</v>
      </c>
      <c r="C443" s="267" t="s">
        <v>2093</v>
      </c>
      <c r="D443" s="257" t="s">
        <v>350</v>
      </c>
      <c r="E443" s="258">
        <v>1</v>
      </c>
      <c r="F443" s="259"/>
      <c r="G443" s="260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6.0000000000000001E-3</v>
      </c>
      <c r="O443" s="230">
        <f>ROUND(E443*N443,2)</f>
        <v>0.01</v>
      </c>
      <c r="P443" s="230">
        <v>0</v>
      </c>
      <c r="Q443" s="230">
        <f>ROUND(E443*P443,2)</f>
        <v>0</v>
      </c>
      <c r="R443" s="231"/>
      <c r="S443" s="231" t="s">
        <v>378</v>
      </c>
      <c r="T443" s="231" t="s">
        <v>379</v>
      </c>
      <c r="U443" s="231">
        <v>0</v>
      </c>
      <c r="V443" s="231">
        <f>ROUND(E443*U443,2)</f>
        <v>0</v>
      </c>
      <c r="W443" s="231"/>
      <c r="X443" s="231" t="s">
        <v>252</v>
      </c>
      <c r="Y443" s="231" t="s">
        <v>240</v>
      </c>
      <c r="Z443" s="210"/>
      <c r="AA443" s="210"/>
      <c r="AB443" s="210"/>
      <c r="AC443" s="210"/>
      <c r="AD443" s="210"/>
      <c r="AE443" s="210"/>
      <c r="AF443" s="210"/>
      <c r="AG443" s="210" t="s">
        <v>496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55">
        <v>346</v>
      </c>
      <c r="B444" s="256" t="s">
        <v>2054</v>
      </c>
      <c r="C444" s="267" t="s">
        <v>2094</v>
      </c>
      <c r="D444" s="257" t="s">
        <v>350</v>
      </c>
      <c r="E444" s="258">
        <v>1</v>
      </c>
      <c r="F444" s="259"/>
      <c r="G444" s="260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5.9199999999999999E-3</v>
      </c>
      <c r="O444" s="230">
        <f>ROUND(E444*N444,2)</f>
        <v>0.01</v>
      </c>
      <c r="P444" s="230">
        <v>0</v>
      </c>
      <c r="Q444" s="230">
        <f>ROUND(E444*P444,2)</f>
        <v>0</v>
      </c>
      <c r="R444" s="231"/>
      <c r="S444" s="231" t="s">
        <v>378</v>
      </c>
      <c r="T444" s="231" t="s">
        <v>379</v>
      </c>
      <c r="U444" s="231">
        <v>0</v>
      </c>
      <c r="V444" s="231">
        <f>ROUND(E444*U444,2)</f>
        <v>0</v>
      </c>
      <c r="W444" s="231"/>
      <c r="X444" s="231" t="s">
        <v>1517</v>
      </c>
      <c r="Y444" s="231" t="s">
        <v>240</v>
      </c>
      <c r="Z444" s="210"/>
      <c r="AA444" s="210"/>
      <c r="AB444" s="210"/>
      <c r="AC444" s="210"/>
      <c r="AD444" s="210"/>
      <c r="AE444" s="210"/>
      <c r="AF444" s="210"/>
      <c r="AG444" s="210" t="s">
        <v>1578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5">
      <c r="A445" s="255">
        <v>347</v>
      </c>
      <c r="B445" s="256" t="s">
        <v>2056</v>
      </c>
      <c r="C445" s="267" t="s">
        <v>2095</v>
      </c>
      <c r="D445" s="257" t="s">
        <v>350</v>
      </c>
      <c r="E445" s="258">
        <v>1</v>
      </c>
      <c r="F445" s="259"/>
      <c r="G445" s="260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1.2E-2</v>
      </c>
      <c r="O445" s="230">
        <f>ROUND(E445*N445,2)</f>
        <v>0.01</v>
      </c>
      <c r="P445" s="230">
        <v>0</v>
      </c>
      <c r="Q445" s="230">
        <f>ROUND(E445*P445,2)</f>
        <v>0</v>
      </c>
      <c r="R445" s="231"/>
      <c r="S445" s="231" t="s">
        <v>378</v>
      </c>
      <c r="T445" s="231" t="s">
        <v>379</v>
      </c>
      <c r="U445" s="231">
        <v>0</v>
      </c>
      <c r="V445" s="231">
        <f>ROUND(E445*U445,2)</f>
        <v>0</v>
      </c>
      <c r="W445" s="231"/>
      <c r="X445" s="231" t="s">
        <v>1517</v>
      </c>
      <c r="Y445" s="231" t="s">
        <v>240</v>
      </c>
      <c r="Z445" s="210"/>
      <c r="AA445" s="210"/>
      <c r="AB445" s="210"/>
      <c r="AC445" s="210"/>
      <c r="AD445" s="210"/>
      <c r="AE445" s="210"/>
      <c r="AF445" s="210"/>
      <c r="AG445" s="210" t="s">
        <v>1578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5">
      <c r="A446" s="255">
        <v>348</v>
      </c>
      <c r="B446" s="256" t="s">
        <v>2060</v>
      </c>
      <c r="C446" s="267" t="s">
        <v>2096</v>
      </c>
      <c r="D446" s="257" t="s">
        <v>350</v>
      </c>
      <c r="E446" s="258">
        <v>1</v>
      </c>
      <c r="F446" s="259"/>
      <c r="G446" s="260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1E-3</v>
      </c>
      <c r="O446" s="230">
        <f>ROUND(E446*N446,2)</f>
        <v>0</v>
      </c>
      <c r="P446" s="230">
        <v>0</v>
      </c>
      <c r="Q446" s="230">
        <f>ROUND(E446*P446,2)</f>
        <v>0</v>
      </c>
      <c r="R446" s="231"/>
      <c r="S446" s="231" t="s">
        <v>378</v>
      </c>
      <c r="T446" s="231" t="s">
        <v>379</v>
      </c>
      <c r="U446" s="231">
        <v>0</v>
      </c>
      <c r="V446" s="231">
        <f>ROUND(E446*U446,2)</f>
        <v>0</v>
      </c>
      <c r="W446" s="231"/>
      <c r="X446" s="231" t="s">
        <v>1517</v>
      </c>
      <c r="Y446" s="231" t="s">
        <v>240</v>
      </c>
      <c r="Z446" s="210"/>
      <c r="AA446" s="210"/>
      <c r="AB446" s="210"/>
      <c r="AC446" s="210"/>
      <c r="AD446" s="210"/>
      <c r="AE446" s="210"/>
      <c r="AF446" s="210"/>
      <c r="AG446" s="210" t="s">
        <v>1578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0.399999999999999" outlineLevel="1" x14ac:dyDescent="0.25">
      <c r="A447" s="255">
        <v>349</v>
      </c>
      <c r="B447" s="256" t="s">
        <v>2058</v>
      </c>
      <c r="C447" s="267" t="s">
        <v>2097</v>
      </c>
      <c r="D447" s="257" t="s">
        <v>350</v>
      </c>
      <c r="E447" s="258">
        <v>1</v>
      </c>
      <c r="F447" s="259"/>
      <c r="G447" s="260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1.8E-3</v>
      </c>
      <c r="O447" s="230">
        <f>ROUND(E447*N447,2)</f>
        <v>0</v>
      </c>
      <c r="P447" s="230">
        <v>0</v>
      </c>
      <c r="Q447" s="230">
        <f>ROUND(E447*P447,2)</f>
        <v>0</v>
      </c>
      <c r="R447" s="231"/>
      <c r="S447" s="231" t="s">
        <v>378</v>
      </c>
      <c r="T447" s="231" t="s">
        <v>379</v>
      </c>
      <c r="U447" s="231">
        <v>0</v>
      </c>
      <c r="V447" s="231">
        <f>ROUND(E447*U447,2)</f>
        <v>0</v>
      </c>
      <c r="W447" s="231"/>
      <c r="X447" s="231" t="s">
        <v>1517</v>
      </c>
      <c r="Y447" s="231" t="s">
        <v>240</v>
      </c>
      <c r="Z447" s="210"/>
      <c r="AA447" s="210"/>
      <c r="AB447" s="210"/>
      <c r="AC447" s="210"/>
      <c r="AD447" s="210"/>
      <c r="AE447" s="210"/>
      <c r="AF447" s="210"/>
      <c r="AG447" s="210" t="s">
        <v>1578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55">
        <v>350</v>
      </c>
      <c r="B448" s="256" t="s">
        <v>2062</v>
      </c>
      <c r="C448" s="267" t="s">
        <v>2098</v>
      </c>
      <c r="D448" s="257" t="s">
        <v>350</v>
      </c>
      <c r="E448" s="258">
        <v>1</v>
      </c>
      <c r="F448" s="259"/>
      <c r="G448" s="260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0</v>
      </c>
      <c r="O448" s="230">
        <f>ROUND(E448*N448,2)</f>
        <v>0</v>
      </c>
      <c r="P448" s="230">
        <v>0</v>
      </c>
      <c r="Q448" s="230">
        <f>ROUND(E448*P448,2)</f>
        <v>0</v>
      </c>
      <c r="R448" s="231"/>
      <c r="S448" s="231" t="s">
        <v>378</v>
      </c>
      <c r="T448" s="231" t="s">
        <v>379</v>
      </c>
      <c r="U448" s="231">
        <v>0.65</v>
      </c>
      <c r="V448" s="231">
        <f>ROUND(E448*U448,2)</f>
        <v>0.65</v>
      </c>
      <c r="W448" s="231"/>
      <c r="X448" s="231" t="s">
        <v>1517</v>
      </c>
      <c r="Y448" s="231" t="s">
        <v>240</v>
      </c>
      <c r="Z448" s="210"/>
      <c r="AA448" s="210"/>
      <c r="AB448" s="210"/>
      <c r="AC448" s="210"/>
      <c r="AD448" s="210"/>
      <c r="AE448" s="210"/>
      <c r="AF448" s="210"/>
      <c r="AG448" s="210" t="s">
        <v>1518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ht="20.399999999999999" outlineLevel="1" x14ac:dyDescent="0.25">
      <c r="A449" s="255">
        <v>351</v>
      </c>
      <c r="B449" s="256" t="s">
        <v>2092</v>
      </c>
      <c r="C449" s="267" t="s">
        <v>2099</v>
      </c>
      <c r="D449" s="257" t="s">
        <v>350</v>
      </c>
      <c r="E449" s="258">
        <v>1</v>
      </c>
      <c r="F449" s="259"/>
      <c r="G449" s="260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6.0000000000000001E-3</v>
      </c>
      <c r="O449" s="230">
        <f>ROUND(E449*N449,2)</f>
        <v>0.01</v>
      </c>
      <c r="P449" s="230">
        <v>0</v>
      </c>
      <c r="Q449" s="230">
        <f>ROUND(E449*P449,2)</f>
        <v>0</v>
      </c>
      <c r="R449" s="231"/>
      <c r="S449" s="231" t="s">
        <v>378</v>
      </c>
      <c r="T449" s="231" t="s">
        <v>379</v>
      </c>
      <c r="U449" s="231">
        <v>0</v>
      </c>
      <c r="V449" s="231">
        <f>ROUND(E449*U449,2)</f>
        <v>0</v>
      </c>
      <c r="W449" s="231"/>
      <c r="X449" s="231" t="s">
        <v>1517</v>
      </c>
      <c r="Y449" s="231" t="s">
        <v>240</v>
      </c>
      <c r="Z449" s="210"/>
      <c r="AA449" s="210"/>
      <c r="AB449" s="210"/>
      <c r="AC449" s="210"/>
      <c r="AD449" s="210"/>
      <c r="AE449" s="210"/>
      <c r="AF449" s="210"/>
      <c r="AG449" s="210" t="s">
        <v>1578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0.399999999999999" outlineLevel="1" x14ac:dyDescent="0.25">
      <c r="A450" s="255">
        <v>352</v>
      </c>
      <c r="B450" s="256" t="s">
        <v>2054</v>
      </c>
      <c r="C450" s="267" t="s">
        <v>2100</v>
      </c>
      <c r="D450" s="257" t="s">
        <v>350</v>
      </c>
      <c r="E450" s="258">
        <v>1</v>
      </c>
      <c r="F450" s="259"/>
      <c r="G450" s="260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5.9199999999999999E-3</v>
      </c>
      <c r="O450" s="230">
        <f>ROUND(E450*N450,2)</f>
        <v>0.01</v>
      </c>
      <c r="P450" s="230">
        <v>0</v>
      </c>
      <c r="Q450" s="230">
        <f>ROUND(E450*P450,2)</f>
        <v>0</v>
      </c>
      <c r="R450" s="231"/>
      <c r="S450" s="231" t="s">
        <v>378</v>
      </c>
      <c r="T450" s="231" t="s">
        <v>379</v>
      </c>
      <c r="U450" s="231">
        <v>0</v>
      </c>
      <c r="V450" s="231">
        <f>ROUND(E450*U450,2)</f>
        <v>0</v>
      </c>
      <c r="W450" s="231"/>
      <c r="X450" s="231" t="s">
        <v>1517</v>
      </c>
      <c r="Y450" s="231" t="s">
        <v>240</v>
      </c>
      <c r="Z450" s="210"/>
      <c r="AA450" s="210"/>
      <c r="AB450" s="210"/>
      <c r="AC450" s="210"/>
      <c r="AD450" s="210"/>
      <c r="AE450" s="210"/>
      <c r="AF450" s="210"/>
      <c r="AG450" s="210" t="s">
        <v>1578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55">
        <v>353</v>
      </c>
      <c r="B451" s="256" t="s">
        <v>2056</v>
      </c>
      <c r="C451" s="267" t="s">
        <v>2101</v>
      </c>
      <c r="D451" s="257" t="s">
        <v>350</v>
      </c>
      <c r="E451" s="258">
        <v>1</v>
      </c>
      <c r="F451" s="259"/>
      <c r="G451" s="260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1.2E-2</v>
      </c>
      <c r="O451" s="230">
        <f>ROUND(E451*N451,2)</f>
        <v>0.01</v>
      </c>
      <c r="P451" s="230">
        <v>0</v>
      </c>
      <c r="Q451" s="230">
        <f>ROUND(E451*P451,2)</f>
        <v>0</v>
      </c>
      <c r="R451" s="231"/>
      <c r="S451" s="231" t="s">
        <v>378</v>
      </c>
      <c r="T451" s="231" t="s">
        <v>379</v>
      </c>
      <c r="U451" s="231">
        <v>0</v>
      </c>
      <c r="V451" s="231">
        <f>ROUND(E451*U451,2)</f>
        <v>0</v>
      </c>
      <c r="W451" s="231"/>
      <c r="X451" s="231" t="s">
        <v>1517</v>
      </c>
      <c r="Y451" s="231" t="s">
        <v>240</v>
      </c>
      <c r="Z451" s="210"/>
      <c r="AA451" s="210"/>
      <c r="AB451" s="210"/>
      <c r="AC451" s="210"/>
      <c r="AD451" s="210"/>
      <c r="AE451" s="210"/>
      <c r="AF451" s="210"/>
      <c r="AG451" s="210" t="s">
        <v>1578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55">
        <v>354</v>
      </c>
      <c r="B452" s="256" t="s">
        <v>2060</v>
      </c>
      <c r="C452" s="267" t="s">
        <v>2102</v>
      </c>
      <c r="D452" s="257" t="s">
        <v>350</v>
      </c>
      <c r="E452" s="258">
        <v>1</v>
      </c>
      <c r="F452" s="259"/>
      <c r="G452" s="260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1E-3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378</v>
      </c>
      <c r="T452" s="231" t="s">
        <v>379</v>
      </c>
      <c r="U452" s="231">
        <v>0</v>
      </c>
      <c r="V452" s="231">
        <f>ROUND(E452*U452,2)</f>
        <v>0</v>
      </c>
      <c r="W452" s="231"/>
      <c r="X452" s="231" t="s">
        <v>1517</v>
      </c>
      <c r="Y452" s="231" t="s">
        <v>240</v>
      </c>
      <c r="Z452" s="210"/>
      <c r="AA452" s="210"/>
      <c r="AB452" s="210"/>
      <c r="AC452" s="210"/>
      <c r="AD452" s="210"/>
      <c r="AE452" s="210"/>
      <c r="AF452" s="210"/>
      <c r="AG452" s="210" t="s">
        <v>1578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ht="20.399999999999999" outlineLevel="1" x14ac:dyDescent="0.25">
      <c r="A453" s="255">
        <v>355</v>
      </c>
      <c r="B453" s="256" t="s">
        <v>2058</v>
      </c>
      <c r="C453" s="267" t="s">
        <v>2103</v>
      </c>
      <c r="D453" s="257" t="s">
        <v>350</v>
      </c>
      <c r="E453" s="258">
        <v>1</v>
      </c>
      <c r="F453" s="259"/>
      <c r="G453" s="260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1.8E-3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378</v>
      </c>
      <c r="T453" s="231" t="s">
        <v>379</v>
      </c>
      <c r="U453" s="231">
        <v>0</v>
      </c>
      <c r="V453" s="231">
        <f>ROUND(E453*U453,2)</f>
        <v>0</v>
      </c>
      <c r="W453" s="231"/>
      <c r="X453" s="231" t="s">
        <v>1517</v>
      </c>
      <c r="Y453" s="231" t="s">
        <v>240</v>
      </c>
      <c r="Z453" s="210"/>
      <c r="AA453" s="210"/>
      <c r="AB453" s="210"/>
      <c r="AC453" s="210"/>
      <c r="AD453" s="210"/>
      <c r="AE453" s="210"/>
      <c r="AF453" s="210"/>
      <c r="AG453" s="210" t="s">
        <v>1578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55">
        <v>356</v>
      </c>
      <c r="B454" s="256" t="s">
        <v>2062</v>
      </c>
      <c r="C454" s="267" t="s">
        <v>2104</v>
      </c>
      <c r="D454" s="257" t="s">
        <v>350</v>
      </c>
      <c r="E454" s="258">
        <v>1</v>
      </c>
      <c r="F454" s="259"/>
      <c r="G454" s="260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378</v>
      </c>
      <c r="T454" s="231" t="s">
        <v>379</v>
      </c>
      <c r="U454" s="231">
        <v>0.65</v>
      </c>
      <c r="V454" s="231">
        <f>ROUND(E454*U454,2)</f>
        <v>0.65</v>
      </c>
      <c r="W454" s="231"/>
      <c r="X454" s="231" t="s">
        <v>1517</v>
      </c>
      <c r="Y454" s="231" t="s">
        <v>240</v>
      </c>
      <c r="Z454" s="210"/>
      <c r="AA454" s="210"/>
      <c r="AB454" s="210"/>
      <c r="AC454" s="210"/>
      <c r="AD454" s="210"/>
      <c r="AE454" s="210"/>
      <c r="AF454" s="210"/>
      <c r="AG454" s="210" t="s">
        <v>1518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5">
      <c r="A455" s="255">
        <v>357</v>
      </c>
      <c r="B455" s="256" t="s">
        <v>1621</v>
      </c>
      <c r="C455" s="267" t="s">
        <v>2105</v>
      </c>
      <c r="D455" s="257" t="s">
        <v>350</v>
      </c>
      <c r="E455" s="258">
        <v>1</v>
      </c>
      <c r="F455" s="259"/>
      <c r="G455" s="260">
        <f>ROUND(E455*F455,2)</f>
        <v>0</v>
      </c>
      <c r="H455" s="232"/>
      <c r="I455" s="231">
        <f>ROUND(E455*H455,2)</f>
        <v>0</v>
      </c>
      <c r="J455" s="232"/>
      <c r="K455" s="231">
        <f>ROUND(E455*J455,2)</f>
        <v>0</v>
      </c>
      <c r="L455" s="231">
        <v>21</v>
      </c>
      <c r="M455" s="231">
        <f>G455*(1+L455/100)</f>
        <v>0</v>
      </c>
      <c r="N455" s="230">
        <v>0</v>
      </c>
      <c r="O455" s="230">
        <f>ROUND(E455*N455,2)</f>
        <v>0</v>
      </c>
      <c r="P455" s="230">
        <v>0</v>
      </c>
      <c r="Q455" s="230">
        <f>ROUND(E455*P455,2)</f>
        <v>0</v>
      </c>
      <c r="R455" s="231"/>
      <c r="S455" s="231" t="s">
        <v>378</v>
      </c>
      <c r="T455" s="231" t="s">
        <v>379</v>
      </c>
      <c r="U455" s="231">
        <v>0</v>
      </c>
      <c r="V455" s="231">
        <f>ROUND(E455*U455,2)</f>
        <v>0</v>
      </c>
      <c r="W455" s="231"/>
      <c r="X455" s="231" t="s">
        <v>1517</v>
      </c>
      <c r="Y455" s="231" t="s">
        <v>240</v>
      </c>
      <c r="Z455" s="210"/>
      <c r="AA455" s="210"/>
      <c r="AB455" s="210"/>
      <c r="AC455" s="210"/>
      <c r="AD455" s="210"/>
      <c r="AE455" s="210"/>
      <c r="AF455" s="210"/>
      <c r="AG455" s="210" t="s">
        <v>1578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5">
      <c r="A456" s="255">
        <v>358</v>
      </c>
      <c r="B456" s="256" t="s">
        <v>2075</v>
      </c>
      <c r="C456" s="267" t="s">
        <v>2076</v>
      </c>
      <c r="D456" s="257" t="s">
        <v>236</v>
      </c>
      <c r="E456" s="258">
        <v>308</v>
      </c>
      <c r="F456" s="259"/>
      <c r="G456" s="260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0</v>
      </c>
      <c r="O456" s="230">
        <f>ROUND(E456*N456,2)</f>
        <v>0</v>
      </c>
      <c r="P456" s="230">
        <v>0</v>
      </c>
      <c r="Q456" s="230">
        <f>ROUND(E456*P456,2)</f>
        <v>0</v>
      </c>
      <c r="R456" s="231"/>
      <c r="S456" s="231" t="s">
        <v>378</v>
      </c>
      <c r="T456" s="231" t="s">
        <v>379</v>
      </c>
      <c r="U456" s="231">
        <v>0.44550000000000001</v>
      </c>
      <c r="V456" s="231">
        <f>ROUND(E456*U456,2)</f>
        <v>137.21</v>
      </c>
      <c r="W456" s="231"/>
      <c r="X456" s="231" t="s">
        <v>1401</v>
      </c>
      <c r="Y456" s="231" t="s">
        <v>240</v>
      </c>
      <c r="Z456" s="210"/>
      <c r="AA456" s="210"/>
      <c r="AB456" s="210"/>
      <c r="AC456" s="210"/>
      <c r="AD456" s="210"/>
      <c r="AE456" s="210"/>
      <c r="AF456" s="210"/>
      <c r="AG456" s="210" t="s">
        <v>1759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55">
        <v>359</v>
      </c>
      <c r="B457" s="256" t="s">
        <v>2077</v>
      </c>
      <c r="C457" s="267" t="s">
        <v>2078</v>
      </c>
      <c r="D457" s="257" t="s">
        <v>236</v>
      </c>
      <c r="E457" s="258">
        <v>308</v>
      </c>
      <c r="F457" s="259"/>
      <c r="G457" s="260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0</v>
      </c>
      <c r="O457" s="230">
        <f>ROUND(E457*N457,2)</f>
        <v>0</v>
      </c>
      <c r="P457" s="230">
        <v>0</v>
      </c>
      <c r="Q457" s="230">
        <f>ROUND(E457*P457,2)</f>
        <v>0</v>
      </c>
      <c r="R457" s="231"/>
      <c r="S457" s="231" t="s">
        <v>237</v>
      </c>
      <c r="T457" s="231" t="s">
        <v>379</v>
      </c>
      <c r="U457" s="231">
        <v>2.5910000000000002</v>
      </c>
      <c r="V457" s="231">
        <f>ROUND(E457*U457,2)</f>
        <v>798.03</v>
      </c>
      <c r="W457" s="231"/>
      <c r="X457" s="231" t="s">
        <v>1401</v>
      </c>
      <c r="Y457" s="231" t="s">
        <v>240</v>
      </c>
      <c r="Z457" s="210"/>
      <c r="AA457" s="210"/>
      <c r="AB457" s="210"/>
      <c r="AC457" s="210"/>
      <c r="AD457" s="210"/>
      <c r="AE457" s="210"/>
      <c r="AF457" s="210"/>
      <c r="AG457" s="210" t="s">
        <v>1759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x14ac:dyDescent="0.25">
      <c r="A458" s="242" t="s">
        <v>232</v>
      </c>
      <c r="B458" s="243" t="s">
        <v>123</v>
      </c>
      <c r="C458" s="264" t="s">
        <v>124</v>
      </c>
      <c r="D458" s="244"/>
      <c r="E458" s="245"/>
      <c r="F458" s="246"/>
      <c r="G458" s="247">
        <f>SUMIF(AG459:AG469,"&lt;&gt;NOR",G459:G469)</f>
        <v>0</v>
      </c>
      <c r="H458" s="241"/>
      <c r="I458" s="241">
        <f>SUM(I459:I469)</f>
        <v>0</v>
      </c>
      <c r="J458" s="241"/>
      <c r="K458" s="241">
        <f>SUM(K459:K469)</f>
        <v>0</v>
      </c>
      <c r="L458" s="241"/>
      <c r="M458" s="241">
        <f>SUM(M459:M469)</f>
        <v>0</v>
      </c>
      <c r="N458" s="240"/>
      <c r="O458" s="240">
        <f>SUM(O459:O469)</f>
        <v>3.09</v>
      </c>
      <c r="P458" s="240"/>
      <c r="Q458" s="240">
        <f>SUM(Q459:Q469)</f>
        <v>0</v>
      </c>
      <c r="R458" s="241"/>
      <c r="S458" s="241"/>
      <c r="T458" s="241"/>
      <c r="U458" s="241"/>
      <c r="V458" s="241">
        <f>SUM(V459:V469)</f>
        <v>195.96000000000004</v>
      </c>
      <c r="W458" s="241"/>
      <c r="X458" s="241"/>
      <c r="Y458" s="241"/>
      <c r="AG458" t="s">
        <v>233</v>
      </c>
    </row>
    <row r="459" spans="1:60" ht="20.399999999999999" outlineLevel="1" x14ac:dyDescent="0.25">
      <c r="A459" s="255">
        <v>360</v>
      </c>
      <c r="B459" s="256" t="s">
        <v>2106</v>
      </c>
      <c r="C459" s="267" t="s">
        <v>2107</v>
      </c>
      <c r="D459" s="257" t="s">
        <v>338</v>
      </c>
      <c r="E459" s="258">
        <v>15</v>
      </c>
      <c r="F459" s="259"/>
      <c r="G459" s="260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1.5900000000000001E-2</v>
      </c>
      <c r="O459" s="230">
        <f>ROUND(E459*N459,2)</f>
        <v>0.24</v>
      </c>
      <c r="P459" s="230">
        <v>0</v>
      </c>
      <c r="Q459" s="230">
        <f>ROUND(E459*P459,2)</f>
        <v>0</v>
      </c>
      <c r="R459" s="231"/>
      <c r="S459" s="231" t="s">
        <v>378</v>
      </c>
      <c r="T459" s="231" t="s">
        <v>379</v>
      </c>
      <c r="U459" s="231">
        <v>0.89700000000000002</v>
      </c>
      <c r="V459" s="231">
        <f>ROUND(E459*U459,2)</f>
        <v>13.46</v>
      </c>
      <c r="W459" s="231"/>
      <c r="X459" s="231" t="s">
        <v>239</v>
      </c>
      <c r="Y459" s="231" t="s">
        <v>240</v>
      </c>
      <c r="Z459" s="210"/>
      <c r="AA459" s="210"/>
      <c r="AB459" s="210"/>
      <c r="AC459" s="210"/>
      <c r="AD459" s="210"/>
      <c r="AE459" s="210"/>
      <c r="AF459" s="210"/>
      <c r="AG459" s="210" t="s">
        <v>1124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ht="20.399999999999999" outlineLevel="1" x14ac:dyDescent="0.25">
      <c r="A460" s="255">
        <v>361</v>
      </c>
      <c r="B460" s="256" t="s">
        <v>2108</v>
      </c>
      <c r="C460" s="267" t="s">
        <v>2109</v>
      </c>
      <c r="D460" s="257" t="s">
        <v>338</v>
      </c>
      <c r="E460" s="258">
        <v>192</v>
      </c>
      <c r="F460" s="259"/>
      <c r="G460" s="260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1.387E-2</v>
      </c>
      <c r="O460" s="230">
        <f>ROUND(E460*N460,2)</f>
        <v>2.66</v>
      </c>
      <c r="P460" s="230">
        <v>0</v>
      </c>
      <c r="Q460" s="230">
        <f>ROUND(E460*P460,2)</f>
        <v>0</v>
      </c>
      <c r="R460" s="231"/>
      <c r="S460" s="231" t="s">
        <v>378</v>
      </c>
      <c r="T460" s="231" t="s">
        <v>379</v>
      </c>
      <c r="U460" s="231">
        <v>0.82899999999999996</v>
      </c>
      <c r="V460" s="231">
        <f>ROUND(E460*U460,2)</f>
        <v>159.16999999999999</v>
      </c>
      <c r="W460" s="231"/>
      <c r="X460" s="231" t="s">
        <v>239</v>
      </c>
      <c r="Y460" s="231" t="s">
        <v>240</v>
      </c>
      <c r="Z460" s="210"/>
      <c r="AA460" s="210"/>
      <c r="AB460" s="210"/>
      <c r="AC460" s="210"/>
      <c r="AD460" s="210"/>
      <c r="AE460" s="210"/>
      <c r="AF460" s="210"/>
      <c r="AG460" s="210" t="s">
        <v>1124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55">
        <v>362</v>
      </c>
      <c r="B461" s="256" t="s">
        <v>2110</v>
      </c>
      <c r="C461" s="267" t="s">
        <v>2111</v>
      </c>
      <c r="D461" s="257" t="s">
        <v>350</v>
      </c>
      <c r="E461" s="258">
        <v>1</v>
      </c>
      <c r="F461" s="259"/>
      <c r="G461" s="260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8.0000000000000004E-4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378</v>
      </c>
      <c r="T461" s="231" t="s">
        <v>379</v>
      </c>
      <c r="U461" s="231">
        <v>0.26900000000000002</v>
      </c>
      <c r="V461" s="231">
        <f>ROUND(E461*U461,2)</f>
        <v>0.27</v>
      </c>
      <c r="W461" s="231"/>
      <c r="X461" s="231" t="s">
        <v>239</v>
      </c>
      <c r="Y461" s="231" t="s">
        <v>240</v>
      </c>
      <c r="Z461" s="210"/>
      <c r="AA461" s="210"/>
      <c r="AB461" s="210"/>
      <c r="AC461" s="210"/>
      <c r="AD461" s="210"/>
      <c r="AE461" s="210"/>
      <c r="AF461" s="210"/>
      <c r="AG461" s="210" t="s">
        <v>1124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5">
      <c r="A462" s="255">
        <v>363</v>
      </c>
      <c r="B462" s="256" t="s">
        <v>2112</v>
      </c>
      <c r="C462" s="267" t="s">
        <v>2113</v>
      </c>
      <c r="D462" s="257" t="s">
        <v>350</v>
      </c>
      <c r="E462" s="258">
        <v>1</v>
      </c>
      <c r="F462" s="259"/>
      <c r="G462" s="260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0</v>
      </c>
      <c r="O462" s="230">
        <f>ROUND(E462*N462,2)</f>
        <v>0</v>
      </c>
      <c r="P462" s="230">
        <v>0</v>
      </c>
      <c r="Q462" s="230">
        <f>ROUND(E462*P462,2)</f>
        <v>0</v>
      </c>
      <c r="R462" s="231"/>
      <c r="S462" s="231" t="s">
        <v>378</v>
      </c>
      <c r="T462" s="231" t="s">
        <v>379</v>
      </c>
      <c r="U462" s="231">
        <v>0.26900000000000002</v>
      </c>
      <c r="V462" s="231">
        <f>ROUND(E462*U462,2)</f>
        <v>0.27</v>
      </c>
      <c r="W462" s="231"/>
      <c r="X462" s="231" t="s">
        <v>239</v>
      </c>
      <c r="Y462" s="231" t="s">
        <v>240</v>
      </c>
      <c r="Z462" s="210"/>
      <c r="AA462" s="210"/>
      <c r="AB462" s="210"/>
      <c r="AC462" s="210"/>
      <c r="AD462" s="210"/>
      <c r="AE462" s="210"/>
      <c r="AF462" s="210"/>
      <c r="AG462" s="210" t="s">
        <v>1124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5">
      <c r="A463" s="255">
        <v>364</v>
      </c>
      <c r="B463" s="256" t="s">
        <v>2114</v>
      </c>
      <c r="C463" s="267" t="s">
        <v>2115</v>
      </c>
      <c r="D463" s="257" t="s">
        <v>350</v>
      </c>
      <c r="E463" s="258">
        <v>1</v>
      </c>
      <c r="F463" s="259"/>
      <c r="G463" s="260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6.9999999999999999E-4</v>
      </c>
      <c r="O463" s="230">
        <f>ROUND(E463*N463,2)</f>
        <v>0</v>
      </c>
      <c r="P463" s="230">
        <v>0</v>
      </c>
      <c r="Q463" s="230">
        <f>ROUND(E463*P463,2)</f>
        <v>0</v>
      </c>
      <c r="R463" s="231"/>
      <c r="S463" s="231" t="s">
        <v>378</v>
      </c>
      <c r="T463" s="231" t="s">
        <v>379</v>
      </c>
      <c r="U463" s="231">
        <v>0.26900000000000002</v>
      </c>
      <c r="V463" s="231">
        <f>ROUND(E463*U463,2)</f>
        <v>0.27</v>
      </c>
      <c r="W463" s="231"/>
      <c r="X463" s="231" t="s">
        <v>239</v>
      </c>
      <c r="Y463" s="231" t="s">
        <v>240</v>
      </c>
      <c r="Z463" s="210"/>
      <c r="AA463" s="210"/>
      <c r="AB463" s="210"/>
      <c r="AC463" s="210"/>
      <c r="AD463" s="210"/>
      <c r="AE463" s="210"/>
      <c r="AF463" s="210"/>
      <c r="AG463" s="210" t="s">
        <v>1124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55">
        <v>365</v>
      </c>
      <c r="B464" s="256" t="s">
        <v>1621</v>
      </c>
      <c r="C464" s="267" t="s">
        <v>2116</v>
      </c>
      <c r="D464" s="257" t="s">
        <v>350</v>
      </c>
      <c r="E464" s="258">
        <v>1</v>
      </c>
      <c r="F464" s="259"/>
      <c r="G464" s="260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4.0000000000000002E-4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378</v>
      </c>
      <c r="T464" s="231" t="s">
        <v>379</v>
      </c>
      <c r="U464" s="231">
        <v>0.20699999999999999</v>
      </c>
      <c r="V464" s="231">
        <f>ROUND(E464*U464,2)</f>
        <v>0.21</v>
      </c>
      <c r="W464" s="231"/>
      <c r="X464" s="231" t="s">
        <v>1517</v>
      </c>
      <c r="Y464" s="231" t="s">
        <v>240</v>
      </c>
      <c r="Z464" s="210"/>
      <c r="AA464" s="210"/>
      <c r="AB464" s="210"/>
      <c r="AC464" s="210"/>
      <c r="AD464" s="210"/>
      <c r="AE464" s="210"/>
      <c r="AF464" s="210"/>
      <c r="AG464" s="210" t="s">
        <v>1518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0.399999999999999" outlineLevel="1" x14ac:dyDescent="0.25">
      <c r="A465" s="255">
        <v>366</v>
      </c>
      <c r="B465" s="256" t="s">
        <v>2117</v>
      </c>
      <c r="C465" s="267" t="s">
        <v>2118</v>
      </c>
      <c r="D465" s="257" t="s">
        <v>350</v>
      </c>
      <c r="E465" s="258">
        <v>5</v>
      </c>
      <c r="F465" s="259"/>
      <c r="G465" s="260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0.03</v>
      </c>
      <c r="O465" s="230">
        <f>ROUND(E465*N465,2)</f>
        <v>0.15</v>
      </c>
      <c r="P465" s="230">
        <v>0</v>
      </c>
      <c r="Q465" s="230">
        <f>ROUND(E465*P465,2)</f>
        <v>0</v>
      </c>
      <c r="R465" s="231"/>
      <c r="S465" s="231" t="s">
        <v>378</v>
      </c>
      <c r="T465" s="231" t="s">
        <v>379</v>
      </c>
      <c r="U465" s="231">
        <v>0</v>
      </c>
      <c r="V465" s="231">
        <f>ROUND(E465*U465,2)</f>
        <v>0</v>
      </c>
      <c r="W465" s="231"/>
      <c r="X465" s="231" t="s">
        <v>252</v>
      </c>
      <c r="Y465" s="231" t="s">
        <v>240</v>
      </c>
      <c r="Z465" s="210"/>
      <c r="AA465" s="210"/>
      <c r="AB465" s="210"/>
      <c r="AC465" s="210"/>
      <c r="AD465" s="210"/>
      <c r="AE465" s="210"/>
      <c r="AF465" s="210"/>
      <c r="AG465" s="210" t="s">
        <v>496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55">
        <v>367</v>
      </c>
      <c r="B466" s="256" t="s">
        <v>2119</v>
      </c>
      <c r="C466" s="267" t="s">
        <v>2120</v>
      </c>
      <c r="D466" s="257" t="s">
        <v>350</v>
      </c>
      <c r="E466" s="258">
        <v>5</v>
      </c>
      <c r="F466" s="259"/>
      <c r="G466" s="260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2.7799999999999999E-3</v>
      </c>
      <c r="O466" s="230">
        <f>ROUND(E466*N466,2)</f>
        <v>0.01</v>
      </c>
      <c r="P466" s="230">
        <v>0</v>
      </c>
      <c r="Q466" s="230">
        <f>ROUND(E466*P466,2)</f>
        <v>0</v>
      </c>
      <c r="R466" s="231"/>
      <c r="S466" s="231" t="s">
        <v>378</v>
      </c>
      <c r="T466" s="231" t="s">
        <v>379</v>
      </c>
      <c r="U466" s="231">
        <v>1.895</v>
      </c>
      <c r="V466" s="231">
        <f>ROUND(E466*U466,2)</f>
        <v>9.48</v>
      </c>
      <c r="W466" s="231"/>
      <c r="X466" s="231" t="s">
        <v>239</v>
      </c>
      <c r="Y466" s="231" t="s">
        <v>240</v>
      </c>
      <c r="Z466" s="210"/>
      <c r="AA466" s="210"/>
      <c r="AB466" s="210"/>
      <c r="AC466" s="210"/>
      <c r="AD466" s="210"/>
      <c r="AE466" s="210"/>
      <c r="AF466" s="210"/>
      <c r="AG466" s="210" t="s">
        <v>1124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5">
      <c r="A467" s="255">
        <v>368</v>
      </c>
      <c r="B467" s="256" t="s">
        <v>1754</v>
      </c>
      <c r="C467" s="267" t="s">
        <v>2121</v>
      </c>
      <c r="D467" s="257" t="s">
        <v>338</v>
      </c>
      <c r="E467" s="258">
        <v>207</v>
      </c>
      <c r="F467" s="259"/>
      <c r="G467" s="260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1.0000000000000001E-5</v>
      </c>
      <c r="O467" s="230">
        <f>ROUND(E467*N467,2)</f>
        <v>0</v>
      </c>
      <c r="P467" s="230">
        <v>0</v>
      </c>
      <c r="Q467" s="230">
        <f>ROUND(E467*P467,2)</f>
        <v>0</v>
      </c>
      <c r="R467" s="231"/>
      <c r="S467" s="231" t="s">
        <v>378</v>
      </c>
      <c r="T467" s="231" t="s">
        <v>379</v>
      </c>
      <c r="U467" s="231">
        <v>6.2E-2</v>
      </c>
      <c r="V467" s="231">
        <f>ROUND(E467*U467,2)</f>
        <v>12.83</v>
      </c>
      <c r="W467" s="231"/>
      <c r="X467" s="231" t="s">
        <v>1517</v>
      </c>
      <c r="Y467" s="231" t="s">
        <v>240</v>
      </c>
      <c r="Z467" s="210"/>
      <c r="AA467" s="210"/>
      <c r="AB467" s="210"/>
      <c r="AC467" s="210"/>
      <c r="AD467" s="210"/>
      <c r="AE467" s="210"/>
      <c r="AF467" s="210"/>
      <c r="AG467" s="210" t="s">
        <v>1518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5">
      <c r="A468" s="255">
        <v>369</v>
      </c>
      <c r="B468" s="256" t="s">
        <v>378</v>
      </c>
      <c r="C468" s="267" t="s">
        <v>201</v>
      </c>
      <c r="D468" s="257" t="s">
        <v>452</v>
      </c>
      <c r="E468" s="258">
        <v>1</v>
      </c>
      <c r="F468" s="259"/>
      <c r="G468" s="260">
        <f>ROUND(E468*F468,2)</f>
        <v>0</v>
      </c>
      <c r="H468" s="232"/>
      <c r="I468" s="231">
        <f>ROUND(E468*H468,2)</f>
        <v>0</v>
      </c>
      <c r="J468" s="232"/>
      <c r="K468" s="231">
        <f>ROUND(E468*J468,2)</f>
        <v>0</v>
      </c>
      <c r="L468" s="231">
        <v>21</v>
      </c>
      <c r="M468" s="231">
        <f>G468*(1+L468/100)</f>
        <v>0</v>
      </c>
      <c r="N468" s="230">
        <v>0</v>
      </c>
      <c r="O468" s="230">
        <f>ROUND(E468*N468,2)</f>
        <v>0</v>
      </c>
      <c r="P468" s="230">
        <v>0</v>
      </c>
      <c r="Q468" s="230">
        <f>ROUND(E468*P468,2)</f>
        <v>0</v>
      </c>
      <c r="R468" s="231"/>
      <c r="S468" s="231" t="s">
        <v>378</v>
      </c>
      <c r="T468" s="231" t="s">
        <v>379</v>
      </c>
      <c r="U468" s="231">
        <v>0</v>
      </c>
      <c r="V468" s="231">
        <f>ROUND(E468*U468,2)</f>
        <v>0</v>
      </c>
      <c r="W468" s="231"/>
      <c r="X468" s="231" t="s">
        <v>1517</v>
      </c>
      <c r="Y468" s="231" t="s">
        <v>240</v>
      </c>
      <c r="Z468" s="210"/>
      <c r="AA468" s="210"/>
      <c r="AB468" s="210"/>
      <c r="AC468" s="210"/>
      <c r="AD468" s="210"/>
      <c r="AE468" s="210"/>
      <c r="AF468" s="210"/>
      <c r="AG468" s="210" t="s">
        <v>1518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370</v>
      </c>
      <c r="B469" s="256" t="s">
        <v>1621</v>
      </c>
      <c r="C469" s="267" t="s">
        <v>1756</v>
      </c>
      <c r="D469" s="257" t="s">
        <v>452</v>
      </c>
      <c r="E469" s="258">
        <v>1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0.03</v>
      </c>
      <c r="O469" s="230">
        <f>ROUND(E469*N469,2)</f>
        <v>0.03</v>
      </c>
      <c r="P469" s="230">
        <v>0</v>
      </c>
      <c r="Q469" s="230">
        <f>ROUND(E469*P469,2)</f>
        <v>0</v>
      </c>
      <c r="R469" s="231"/>
      <c r="S469" s="231" t="s">
        <v>378</v>
      </c>
      <c r="T469" s="231" t="s">
        <v>379</v>
      </c>
      <c r="U469" s="231">
        <v>0</v>
      </c>
      <c r="V469" s="231">
        <f>ROUND(E469*U469,2)</f>
        <v>0</v>
      </c>
      <c r="W469" s="231"/>
      <c r="X469" s="231" t="s">
        <v>1517</v>
      </c>
      <c r="Y469" s="231" t="s">
        <v>240</v>
      </c>
      <c r="Z469" s="210"/>
      <c r="AA469" s="210"/>
      <c r="AB469" s="210"/>
      <c r="AC469" s="210"/>
      <c r="AD469" s="210"/>
      <c r="AE469" s="210"/>
      <c r="AF469" s="210"/>
      <c r="AG469" s="210" t="s">
        <v>1578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x14ac:dyDescent="0.25">
      <c r="A470" s="242" t="s">
        <v>232</v>
      </c>
      <c r="B470" s="243" t="s">
        <v>125</v>
      </c>
      <c r="C470" s="264" t="s">
        <v>126</v>
      </c>
      <c r="D470" s="244"/>
      <c r="E470" s="245"/>
      <c r="F470" s="246"/>
      <c r="G470" s="247">
        <f>SUMIF(AG471:AG488,"&lt;&gt;NOR",G471:G488)</f>
        <v>0</v>
      </c>
      <c r="H470" s="241"/>
      <c r="I470" s="241">
        <f>SUM(I471:I488)</f>
        <v>0</v>
      </c>
      <c r="J470" s="241"/>
      <c r="K470" s="241">
        <f>SUM(K471:K488)</f>
        <v>0</v>
      </c>
      <c r="L470" s="241"/>
      <c r="M470" s="241">
        <f>SUM(M471:M488)</f>
        <v>0</v>
      </c>
      <c r="N470" s="240"/>
      <c r="O470" s="240">
        <f>SUM(O471:O488)</f>
        <v>0.21000000000000002</v>
      </c>
      <c r="P470" s="240"/>
      <c r="Q470" s="240">
        <f>SUM(Q471:Q488)</f>
        <v>0</v>
      </c>
      <c r="R470" s="241"/>
      <c r="S470" s="241"/>
      <c r="T470" s="241"/>
      <c r="U470" s="241"/>
      <c r="V470" s="241">
        <f>SUM(V471:V488)</f>
        <v>393.66</v>
      </c>
      <c r="W470" s="241"/>
      <c r="X470" s="241"/>
      <c r="Y470" s="241"/>
      <c r="AG470" t="s">
        <v>233</v>
      </c>
    </row>
    <row r="471" spans="1:60" ht="20.399999999999999" outlineLevel="1" x14ac:dyDescent="0.25">
      <c r="A471" s="255">
        <v>371</v>
      </c>
      <c r="B471" s="256" t="s">
        <v>2122</v>
      </c>
      <c r="C471" s="267" t="s">
        <v>2123</v>
      </c>
      <c r="D471" s="257" t="s">
        <v>338</v>
      </c>
      <c r="E471" s="258">
        <v>66</v>
      </c>
      <c r="F471" s="259"/>
      <c r="G471" s="260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1.48E-3</v>
      </c>
      <c r="O471" s="230">
        <f>ROUND(E471*N471,2)</f>
        <v>0.1</v>
      </c>
      <c r="P471" s="230">
        <v>0</v>
      </c>
      <c r="Q471" s="230">
        <f>ROUND(E471*P471,2)</f>
        <v>0</v>
      </c>
      <c r="R471" s="231"/>
      <c r="S471" s="231" t="s">
        <v>378</v>
      </c>
      <c r="T471" s="231" t="s">
        <v>379</v>
      </c>
      <c r="U471" s="231">
        <v>0</v>
      </c>
      <c r="V471" s="231">
        <f>ROUND(E471*U471,2)</f>
        <v>0</v>
      </c>
      <c r="W471" s="231"/>
      <c r="X471" s="231" t="s">
        <v>252</v>
      </c>
      <c r="Y471" s="231" t="s">
        <v>240</v>
      </c>
      <c r="Z471" s="210"/>
      <c r="AA471" s="210"/>
      <c r="AB471" s="210"/>
      <c r="AC471" s="210"/>
      <c r="AD471" s="210"/>
      <c r="AE471" s="210"/>
      <c r="AF471" s="210"/>
      <c r="AG471" s="210" t="s">
        <v>496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55">
        <v>372</v>
      </c>
      <c r="B472" s="256" t="s">
        <v>1676</v>
      </c>
      <c r="C472" s="267" t="s">
        <v>1677</v>
      </c>
      <c r="D472" s="257" t="s">
        <v>338</v>
      </c>
      <c r="E472" s="258">
        <v>66</v>
      </c>
      <c r="F472" s="259"/>
      <c r="G472" s="260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0</v>
      </c>
      <c r="O472" s="230">
        <f>ROUND(E472*N472,2)</f>
        <v>0</v>
      </c>
      <c r="P472" s="230">
        <v>0</v>
      </c>
      <c r="Q472" s="230">
        <f>ROUND(E472*P472,2)</f>
        <v>0</v>
      </c>
      <c r="R472" s="231"/>
      <c r="S472" s="231" t="s">
        <v>378</v>
      </c>
      <c r="T472" s="231" t="s">
        <v>379</v>
      </c>
      <c r="U472" s="231">
        <v>0.12</v>
      </c>
      <c r="V472" s="231">
        <f>ROUND(E472*U472,2)</f>
        <v>7.92</v>
      </c>
      <c r="W472" s="231"/>
      <c r="X472" s="231" t="s">
        <v>239</v>
      </c>
      <c r="Y472" s="231" t="s">
        <v>240</v>
      </c>
      <c r="Z472" s="210"/>
      <c r="AA472" s="210"/>
      <c r="AB472" s="210"/>
      <c r="AC472" s="210"/>
      <c r="AD472" s="210"/>
      <c r="AE472" s="210"/>
      <c r="AF472" s="210"/>
      <c r="AG472" s="210" t="s">
        <v>1124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5">
      <c r="A473" s="255">
        <v>373</v>
      </c>
      <c r="B473" s="256" t="s">
        <v>2124</v>
      </c>
      <c r="C473" s="267" t="s">
        <v>2125</v>
      </c>
      <c r="D473" s="257" t="s">
        <v>350</v>
      </c>
      <c r="E473" s="258">
        <v>66</v>
      </c>
      <c r="F473" s="259"/>
      <c r="G473" s="260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9.6000000000000002E-4</v>
      </c>
      <c r="O473" s="230">
        <f>ROUND(E473*N473,2)</f>
        <v>0.06</v>
      </c>
      <c r="P473" s="230">
        <v>0</v>
      </c>
      <c r="Q473" s="230">
        <f>ROUND(E473*P473,2)</f>
        <v>0</v>
      </c>
      <c r="R473" s="231"/>
      <c r="S473" s="231" t="s">
        <v>378</v>
      </c>
      <c r="T473" s="231" t="s">
        <v>379</v>
      </c>
      <c r="U473" s="231">
        <v>0</v>
      </c>
      <c r="V473" s="231">
        <f>ROUND(E473*U473,2)</f>
        <v>0</v>
      </c>
      <c r="W473" s="231"/>
      <c r="X473" s="231" t="s">
        <v>252</v>
      </c>
      <c r="Y473" s="231" t="s">
        <v>240</v>
      </c>
      <c r="Z473" s="210"/>
      <c r="AA473" s="210"/>
      <c r="AB473" s="210"/>
      <c r="AC473" s="210"/>
      <c r="AD473" s="210"/>
      <c r="AE473" s="210"/>
      <c r="AF473" s="210"/>
      <c r="AG473" s="210" t="s">
        <v>496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5">
      <c r="A474" s="255">
        <v>374</v>
      </c>
      <c r="B474" s="256" t="s">
        <v>1680</v>
      </c>
      <c r="C474" s="267" t="s">
        <v>2126</v>
      </c>
      <c r="D474" s="257" t="s">
        <v>338</v>
      </c>
      <c r="E474" s="258">
        <v>66</v>
      </c>
      <c r="F474" s="259"/>
      <c r="G474" s="260">
        <f>ROUND(E474*F474,2)</f>
        <v>0</v>
      </c>
      <c r="H474" s="232"/>
      <c r="I474" s="231">
        <f>ROUND(E474*H474,2)</f>
        <v>0</v>
      </c>
      <c r="J474" s="232"/>
      <c r="K474" s="231">
        <f>ROUND(E474*J474,2)</f>
        <v>0</v>
      </c>
      <c r="L474" s="231">
        <v>21</v>
      </c>
      <c r="M474" s="231">
        <f>G474*(1+L474/100)</f>
        <v>0</v>
      </c>
      <c r="N474" s="230">
        <v>0</v>
      </c>
      <c r="O474" s="230">
        <f>ROUND(E474*N474,2)</f>
        <v>0</v>
      </c>
      <c r="P474" s="230">
        <v>0</v>
      </c>
      <c r="Q474" s="230">
        <f>ROUND(E474*P474,2)</f>
        <v>0</v>
      </c>
      <c r="R474" s="231"/>
      <c r="S474" s="231" t="s">
        <v>378</v>
      </c>
      <c r="T474" s="231" t="s">
        <v>379</v>
      </c>
      <c r="U474" s="231">
        <v>0.247</v>
      </c>
      <c r="V474" s="231">
        <f>ROUND(E474*U474,2)</f>
        <v>16.3</v>
      </c>
      <c r="W474" s="231"/>
      <c r="X474" s="231" t="s">
        <v>1517</v>
      </c>
      <c r="Y474" s="231" t="s">
        <v>240</v>
      </c>
      <c r="Z474" s="210"/>
      <c r="AA474" s="210"/>
      <c r="AB474" s="210"/>
      <c r="AC474" s="210"/>
      <c r="AD474" s="210"/>
      <c r="AE474" s="210"/>
      <c r="AF474" s="210"/>
      <c r="AG474" s="210" t="s">
        <v>1518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375</v>
      </c>
      <c r="B475" s="256" t="s">
        <v>2127</v>
      </c>
      <c r="C475" s="267" t="s">
        <v>2128</v>
      </c>
      <c r="D475" s="257" t="s">
        <v>350</v>
      </c>
      <c r="E475" s="258">
        <v>2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1.2999999999999999E-3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378</v>
      </c>
      <c r="T475" s="231" t="s">
        <v>379</v>
      </c>
      <c r="U475" s="231">
        <v>0</v>
      </c>
      <c r="V475" s="231">
        <f>ROUND(E475*U475,2)</f>
        <v>0</v>
      </c>
      <c r="W475" s="231"/>
      <c r="X475" s="231" t="s">
        <v>252</v>
      </c>
      <c r="Y475" s="231" t="s">
        <v>240</v>
      </c>
      <c r="Z475" s="210"/>
      <c r="AA475" s="210"/>
      <c r="AB475" s="210"/>
      <c r="AC475" s="210"/>
      <c r="AD475" s="210"/>
      <c r="AE475" s="210"/>
      <c r="AF475" s="210"/>
      <c r="AG475" s="210" t="s">
        <v>496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55">
        <v>376</v>
      </c>
      <c r="B476" s="256" t="s">
        <v>2129</v>
      </c>
      <c r="C476" s="267" t="s">
        <v>2130</v>
      </c>
      <c r="D476" s="257" t="s">
        <v>350</v>
      </c>
      <c r="E476" s="258">
        <v>2</v>
      </c>
      <c r="F476" s="259"/>
      <c r="G476" s="260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0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378</v>
      </c>
      <c r="T476" s="231" t="s">
        <v>379</v>
      </c>
      <c r="U476" s="231">
        <v>0.26800000000000002</v>
      </c>
      <c r="V476" s="231">
        <f>ROUND(E476*U476,2)</f>
        <v>0.54</v>
      </c>
      <c r="W476" s="231"/>
      <c r="X476" s="231" t="s">
        <v>239</v>
      </c>
      <c r="Y476" s="231" t="s">
        <v>240</v>
      </c>
      <c r="Z476" s="210"/>
      <c r="AA476" s="210"/>
      <c r="AB476" s="210"/>
      <c r="AC476" s="210"/>
      <c r="AD476" s="210"/>
      <c r="AE476" s="210"/>
      <c r="AF476" s="210"/>
      <c r="AG476" s="210" t="s">
        <v>1124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55">
        <v>377</v>
      </c>
      <c r="B477" s="256" t="s">
        <v>1621</v>
      </c>
      <c r="C477" s="267" t="s">
        <v>2131</v>
      </c>
      <c r="D477" s="257" t="s">
        <v>350</v>
      </c>
      <c r="E477" s="258">
        <v>1</v>
      </c>
      <c r="F477" s="259"/>
      <c r="G477" s="260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5.1999999999999998E-3</v>
      </c>
      <c r="O477" s="230">
        <f>ROUND(E477*N477,2)</f>
        <v>0.01</v>
      </c>
      <c r="P477" s="230">
        <v>0</v>
      </c>
      <c r="Q477" s="230">
        <f>ROUND(E477*P477,2)</f>
        <v>0</v>
      </c>
      <c r="R477" s="231"/>
      <c r="S477" s="231" t="s">
        <v>378</v>
      </c>
      <c r="T477" s="231" t="s">
        <v>379</v>
      </c>
      <c r="U477" s="231">
        <v>0</v>
      </c>
      <c r="V477" s="231">
        <f>ROUND(E477*U477,2)</f>
        <v>0</v>
      </c>
      <c r="W477" s="231"/>
      <c r="X477" s="231" t="s">
        <v>1517</v>
      </c>
      <c r="Y477" s="231" t="s">
        <v>240</v>
      </c>
      <c r="Z477" s="210"/>
      <c r="AA477" s="210"/>
      <c r="AB477" s="210"/>
      <c r="AC477" s="210"/>
      <c r="AD477" s="210"/>
      <c r="AE477" s="210"/>
      <c r="AF477" s="210"/>
      <c r="AG477" s="210" t="s">
        <v>1578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5">
      <c r="A478" s="255">
        <v>378</v>
      </c>
      <c r="B478" s="256" t="s">
        <v>2129</v>
      </c>
      <c r="C478" s="267" t="s">
        <v>2130</v>
      </c>
      <c r="D478" s="257" t="s">
        <v>350</v>
      </c>
      <c r="E478" s="258">
        <v>1</v>
      </c>
      <c r="F478" s="259"/>
      <c r="G478" s="260">
        <f>ROUND(E478*F478,2)</f>
        <v>0</v>
      </c>
      <c r="H478" s="232"/>
      <c r="I478" s="231">
        <f>ROUND(E478*H478,2)</f>
        <v>0</v>
      </c>
      <c r="J478" s="232"/>
      <c r="K478" s="231">
        <f>ROUND(E478*J478,2)</f>
        <v>0</v>
      </c>
      <c r="L478" s="231">
        <v>21</v>
      </c>
      <c r="M478" s="231">
        <f>G478*(1+L478/100)</f>
        <v>0</v>
      </c>
      <c r="N478" s="230">
        <v>0</v>
      </c>
      <c r="O478" s="230">
        <f>ROUND(E478*N478,2)</f>
        <v>0</v>
      </c>
      <c r="P478" s="230">
        <v>0</v>
      </c>
      <c r="Q478" s="230">
        <f>ROUND(E478*P478,2)</f>
        <v>0</v>
      </c>
      <c r="R478" s="231"/>
      <c r="S478" s="231" t="s">
        <v>378</v>
      </c>
      <c r="T478" s="231" t="s">
        <v>379</v>
      </c>
      <c r="U478" s="231">
        <v>0.26800000000000002</v>
      </c>
      <c r="V478" s="231">
        <f>ROUND(E478*U478,2)</f>
        <v>0.27</v>
      </c>
      <c r="W478" s="231"/>
      <c r="X478" s="231" t="s">
        <v>239</v>
      </c>
      <c r="Y478" s="231" t="s">
        <v>240</v>
      </c>
      <c r="Z478" s="210"/>
      <c r="AA478" s="210"/>
      <c r="AB478" s="210"/>
      <c r="AC478" s="210"/>
      <c r="AD478" s="210"/>
      <c r="AE478" s="210"/>
      <c r="AF478" s="210"/>
      <c r="AG478" s="210" t="s">
        <v>1124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5">
      <c r="A479" s="255">
        <v>379</v>
      </c>
      <c r="B479" s="256" t="s">
        <v>2132</v>
      </c>
      <c r="C479" s="267" t="s">
        <v>2133</v>
      </c>
      <c r="D479" s="257" t="s">
        <v>350</v>
      </c>
      <c r="E479" s="258">
        <v>1</v>
      </c>
      <c r="F479" s="259"/>
      <c r="G479" s="260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9.0000000000000006E-5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378</v>
      </c>
      <c r="T479" s="231" t="s">
        <v>379</v>
      </c>
      <c r="U479" s="231">
        <v>0</v>
      </c>
      <c r="V479" s="231">
        <f>ROUND(E479*U479,2)</f>
        <v>0</v>
      </c>
      <c r="W479" s="231"/>
      <c r="X479" s="231" t="s">
        <v>252</v>
      </c>
      <c r="Y479" s="231" t="s">
        <v>240</v>
      </c>
      <c r="Z479" s="210"/>
      <c r="AA479" s="210"/>
      <c r="AB479" s="210"/>
      <c r="AC479" s="210"/>
      <c r="AD479" s="210"/>
      <c r="AE479" s="210"/>
      <c r="AF479" s="210"/>
      <c r="AG479" s="210" t="s">
        <v>496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5">
      <c r="A480" s="255">
        <v>380</v>
      </c>
      <c r="B480" s="256" t="s">
        <v>2129</v>
      </c>
      <c r="C480" s="267" t="s">
        <v>2130</v>
      </c>
      <c r="D480" s="257" t="s">
        <v>350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378</v>
      </c>
      <c r="T480" s="231" t="s">
        <v>379</v>
      </c>
      <c r="U480" s="231">
        <v>0.26800000000000002</v>
      </c>
      <c r="V480" s="231">
        <f>ROUND(E480*U480,2)</f>
        <v>0.27</v>
      </c>
      <c r="W480" s="231"/>
      <c r="X480" s="231" t="s">
        <v>239</v>
      </c>
      <c r="Y480" s="231" t="s">
        <v>240</v>
      </c>
      <c r="Z480" s="210"/>
      <c r="AA480" s="210"/>
      <c r="AB480" s="210"/>
      <c r="AC480" s="210"/>
      <c r="AD480" s="210"/>
      <c r="AE480" s="210"/>
      <c r="AF480" s="210"/>
      <c r="AG480" s="210" t="s">
        <v>1124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ht="20.399999999999999" outlineLevel="1" x14ac:dyDescent="0.25">
      <c r="A481" s="255">
        <v>381</v>
      </c>
      <c r="B481" s="256" t="s">
        <v>1621</v>
      </c>
      <c r="C481" s="267" t="s">
        <v>2134</v>
      </c>
      <c r="D481" s="257" t="s">
        <v>350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2.9219999999999999E-2</v>
      </c>
      <c r="O481" s="230">
        <f>ROUND(E481*N481,2)</f>
        <v>0.03</v>
      </c>
      <c r="P481" s="230">
        <v>0</v>
      </c>
      <c r="Q481" s="230">
        <f>ROUND(E481*P481,2)</f>
        <v>0</v>
      </c>
      <c r="R481" s="231"/>
      <c r="S481" s="231" t="s">
        <v>378</v>
      </c>
      <c r="T481" s="231" t="s">
        <v>379</v>
      </c>
      <c r="U481" s="231">
        <v>1.7889999999999999</v>
      </c>
      <c r="V481" s="231">
        <f>ROUND(E481*U481,2)</f>
        <v>1.79</v>
      </c>
      <c r="W481" s="231"/>
      <c r="X481" s="231" t="s">
        <v>1517</v>
      </c>
      <c r="Y481" s="231" t="s">
        <v>240</v>
      </c>
      <c r="Z481" s="210"/>
      <c r="AA481" s="210"/>
      <c r="AB481" s="210"/>
      <c r="AC481" s="210"/>
      <c r="AD481" s="210"/>
      <c r="AE481" s="210"/>
      <c r="AF481" s="210"/>
      <c r="AG481" s="210" t="s">
        <v>1518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55">
        <v>382</v>
      </c>
      <c r="B482" s="256" t="s">
        <v>2135</v>
      </c>
      <c r="C482" s="267" t="s">
        <v>2136</v>
      </c>
      <c r="D482" s="257" t="s">
        <v>350</v>
      </c>
      <c r="E482" s="258">
        <v>1</v>
      </c>
      <c r="F482" s="259"/>
      <c r="G482" s="260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1.8E-3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378</v>
      </c>
      <c r="T482" s="231" t="s">
        <v>379</v>
      </c>
      <c r="U482" s="231">
        <v>0.64100000000000001</v>
      </c>
      <c r="V482" s="231">
        <f>ROUND(E482*U482,2)</f>
        <v>0.64</v>
      </c>
      <c r="W482" s="231"/>
      <c r="X482" s="231" t="s">
        <v>239</v>
      </c>
      <c r="Y482" s="231" t="s">
        <v>240</v>
      </c>
      <c r="Z482" s="210"/>
      <c r="AA482" s="210"/>
      <c r="AB482" s="210"/>
      <c r="AC482" s="210"/>
      <c r="AD482" s="210"/>
      <c r="AE482" s="210"/>
      <c r="AF482" s="210"/>
      <c r="AG482" s="210" t="s">
        <v>1124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55">
        <v>383</v>
      </c>
      <c r="B483" s="256" t="s">
        <v>2137</v>
      </c>
      <c r="C483" s="267" t="s">
        <v>2138</v>
      </c>
      <c r="D483" s="257" t="s">
        <v>350</v>
      </c>
      <c r="E483" s="258">
        <v>1</v>
      </c>
      <c r="F483" s="259"/>
      <c r="G483" s="260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5.6499999999999996E-3</v>
      </c>
      <c r="O483" s="230">
        <f>ROUND(E483*N483,2)</f>
        <v>0.01</v>
      </c>
      <c r="P483" s="230">
        <v>0</v>
      </c>
      <c r="Q483" s="230">
        <f>ROUND(E483*P483,2)</f>
        <v>0</v>
      </c>
      <c r="R483" s="231"/>
      <c r="S483" s="231" t="s">
        <v>378</v>
      </c>
      <c r="T483" s="231" t="s">
        <v>379</v>
      </c>
      <c r="U483" s="231">
        <v>0.64100000000000001</v>
      </c>
      <c r="V483" s="231">
        <f>ROUND(E483*U483,2)</f>
        <v>0.64</v>
      </c>
      <c r="W483" s="231"/>
      <c r="X483" s="231" t="s">
        <v>239</v>
      </c>
      <c r="Y483" s="231" t="s">
        <v>240</v>
      </c>
      <c r="Z483" s="210"/>
      <c r="AA483" s="210"/>
      <c r="AB483" s="210"/>
      <c r="AC483" s="210"/>
      <c r="AD483" s="210"/>
      <c r="AE483" s="210"/>
      <c r="AF483" s="210"/>
      <c r="AG483" s="210" t="s">
        <v>1124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55">
        <v>384</v>
      </c>
      <c r="B484" s="256" t="s">
        <v>2139</v>
      </c>
      <c r="C484" s="267" t="s">
        <v>2140</v>
      </c>
      <c r="D484" s="257" t="s">
        <v>350</v>
      </c>
      <c r="E484" s="258">
        <v>1</v>
      </c>
      <c r="F484" s="259"/>
      <c r="G484" s="260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4.6999999999999999E-4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378</v>
      </c>
      <c r="T484" s="231" t="s">
        <v>379</v>
      </c>
      <c r="U484" s="231">
        <v>0.64100000000000001</v>
      </c>
      <c r="V484" s="231">
        <f>ROUND(E484*U484,2)</f>
        <v>0.64</v>
      </c>
      <c r="W484" s="231"/>
      <c r="X484" s="231" t="s">
        <v>239</v>
      </c>
      <c r="Y484" s="231" t="s">
        <v>240</v>
      </c>
      <c r="Z484" s="210"/>
      <c r="AA484" s="210"/>
      <c r="AB484" s="210"/>
      <c r="AC484" s="210"/>
      <c r="AD484" s="210"/>
      <c r="AE484" s="210"/>
      <c r="AF484" s="210"/>
      <c r="AG484" s="210" t="s">
        <v>1124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5">
      <c r="A485" s="255">
        <v>385</v>
      </c>
      <c r="B485" s="256" t="s">
        <v>1621</v>
      </c>
      <c r="C485" s="267" t="s">
        <v>2141</v>
      </c>
      <c r="D485" s="257" t="s">
        <v>350</v>
      </c>
      <c r="E485" s="258">
        <v>1</v>
      </c>
      <c r="F485" s="259"/>
      <c r="G485" s="260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378</v>
      </c>
      <c r="T485" s="231" t="s">
        <v>379</v>
      </c>
      <c r="U485" s="231">
        <v>0</v>
      </c>
      <c r="V485" s="231">
        <f>ROUND(E485*U485,2)</f>
        <v>0</v>
      </c>
      <c r="W485" s="231"/>
      <c r="X485" s="231" t="s">
        <v>1517</v>
      </c>
      <c r="Y485" s="231" t="s">
        <v>240</v>
      </c>
      <c r="Z485" s="210"/>
      <c r="AA485" s="210"/>
      <c r="AB485" s="210"/>
      <c r="AC485" s="210"/>
      <c r="AD485" s="210"/>
      <c r="AE485" s="210"/>
      <c r="AF485" s="210"/>
      <c r="AG485" s="210" t="s">
        <v>1578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5">
      <c r="A486" s="255">
        <v>386</v>
      </c>
      <c r="B486" s="256" t="s">
        <v>1621</v>
      </c>
      <c r="C486" s="267" t="s">
        <v>2142</v>
      </c>
      <c r="D486" s="257" t="s">
        <v>350</v>
      </c>
      <c r="E486" s="258">
        <v>1</v>
      </c>
      <c r="F486" s="259"/>
      <c r="G486" s="260">
        <f>ROUND(E486*F486,2)</f>
        <v>0</v>
      </c>
      <c r="H486" s="232"/>
      <c r="I486" s="231">
        <f>ROUND(E486*H486,2)</f>
        <v>0</v>
      </c>
      <c r="J486" s="232"/>
      <c r="K486" s="231">
        <f>ROUND(E486*J486,2)</f>
        <v>0</v>
      </c>
      <c r="L486" s="231">
        <v>21</v>
      </c>
      <c r="M486" s="231">
        <f>G486*(1+L486/100)</f>
        <v>0</v>
      </c>
      <c r="N486" s="230">
        <v>0</v>
      </c>
      <c r="O486" s="230">
        <f>ROUND(E486*N486,2)</f>
        <v>0</v>
      </c>
      <c r="P486" s="230">
        <v>0</v>
      </c>
      <c r="Q486" s="230">
        <f>ROUND(E486*P486,2)</f>
        <v>0</v>
      </c>
      <c r="R486" s="231"/>
      <c r="S486" s="231" t="s">
        <v>378</v>
      </c>
      <c r="T486" s="231" t="s">
        <v>379</v>
      </c>
      <c r="U486" s="231">
        <v>0.26800000000000002</v>
      </c>
      <c r="V486" s="231">
        <f>ROUND(E486*U486,2)</f>
        <v>0.27</v>
      </c>
      <c r="W486" s="231"/>
      <c r="X486" s="231" t="s">
        <v>1517</v>
      </c>
      <c r="Y486" s="231" t="s">
        <v>240</v>
      </c>
      <c r="Z486" s="210"/>
      <c r="AA486" s="210"/>
      <c r="AB486" s="210"/>
      <c r="AC486" s="210"/>
      <c r="AD486" s="210"/>
      <c r="AE486" s="210"/>
      <c r="AF486" s="210"/>
      <c r="AG486" s="210" t="s">
        <v>1518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5">
      <c r="A487" s="255">
        <v>387</v>
      </c>
      <c r="B487" s="256" t="s">
        <v>2075</v>
      </c>
      <c r="C487" s="267" t="s">
        <v>2076</v>
      </c>
      <c r="D487" s="257" t="s">
        <v>236</v>
      </c>
      <c r="E487" s="258">
        <v>120</v>
      </c>
      <c r="F487" s="259"/>
      <c r="G487" s="260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</v>
      </c>
      <c r="O487" s="230">
        <f>ROUND(E487*N487,2)</f>
        <v>0</v>
      </c>
      <c r="P487" s="230">
        <v>0</v>
      </c>
      <c r="Q487" s="230">
        <f>ROUND(E487*P487,2)</f>
        <v>0</v>
      </c>
      <c r="R487" s="231"/>
      <c r="S487" s="231" t="s">
        <v>378</v>
      </c>
      <c r="T487" s="231" t="s">
        <v>379</v>
      </c>
      <c r="U487" s="231">
        <v>0.44550000000000001</v>
      </c>
      <c r="V487" s="231">
        <f>ROUND(E487*U487,2)</f>
        <v>53.46</v>
      </c>
      <c r="W487" s="231"/>
      <c r="X487" s="231" t="s">
        <v>1401</v>
      </c>
      <c r="Y487" s="231" t="s">
        <v>240</v>
      </c>
      <c r="Z487" s="210"/>
      <c r="AA487" s="210"/>
      <c r="AB487" s="210"/>
      <c r="AC487" s="210"/>
      <c r="AD487" s="210"/>
      <c r="AE487" s="210"/>
      <c r="AF487" s="210"/>
      <c r="AG487" s="210" t="s">
        <v>1759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0.399999999999999" outlineLevel="1" x14ac:dyDescent="0.25">
      <c r="A488" s="255">
        <v>388</v>
      </c>
      <c r="B488" s="256" t="s">
        <v>2077</v>
      </c>
      <c r="C488" s="267" t="s">
        <v>2078</v>
      </c>
      <c r="D488" s="257" t="s">
        <v>236</v>
      </c>
      <c r="E488" s="258">
        <v>120</v>
      </c>
      <c r="F488" s="259"/>
      <c r="G488" s="260">
        <f>ROUND(E488*F488,2)</f>
        <v>0</v>
      </c>
      <c r="H488" s="232"/>
      <c r="I488" s="231">
        <f>ROUND(E488*H488,2)</f>
        <v>0</v>
      </c>
      <c r="J488" s="232"/>
      <c r="K488" s="231">
        <f>ROUND(E488*J488,2)</f>
        <v>0</v>
      </c>
      <c r="L488" s="231">
        <v>21</v>
      </c>
      <c r="M488" s="231">
        <f>G488*(1+L488/100)</f>
        <v>0</v>
      </c>
      <c r="N488" s="230">
        <v>0</v>
      </c>
      <c r="O488" s="230">
        <f>ROUND(E488*N488,2)</f>
        <v>0</v>
      </c>
      <c r="P488" s="230">
        <v>0</v>
      </c>
      <c r="Q488" s="230">
        <f>ROUND(E488*P488,2)</f>
        <v>0</v>
      </c>
      <c r="R488" s="231"/>
      <c r="S488" s="231" t="s">
        <v>237</v>
      </c>
      <c r="T488" s="231" t="s">
        <v>379</v>
      </c>
      <c r="U488" s="231">
        <v>2.5910000000000002</v>
      </c>
      <c r="V488" s="231">
        <f>ROUND(E488*U488,2)</f>
        <v>310.92</v>
      </c>
      <c r="W488" s="231"/>
      <c r="X488" s="231" t="s">
        <v>1401</v>
      </c>
      <c r="Y488" s="231" t="s">
        <v>240</v>
      </c>
      <c r="Z488" s="210"/>
      <c r="AA488" s="210"/>
      <c r="AB488" s="210"/>
      <c r="AC488" s="210"/>
      <c r="AD488" s="210"/>
      <c r="AE488" s="210"/>
      <c r="AF488" s="210"/>
      <c r="AG488" s="210" t="s">
        <v>1759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x14ac:dyDescent="0.25">
      <c r="A489" s="242" t="s">
        <v>232</v>
      </c>
      <c r="B489" s="243" t="s">
        <v>127</v>
      </c>
      <c r="C489" s="264" t="s">
        <v>128</v>
      </c>
      <c r="D489" s="244"/>
      <c r="E489" s="245"/>
      <c r="F489" s="246"/>
      <c r="G489" s="247">
        <f>SUMIF(AG490:AG493,"&lt;&gt;NOR",G490:G493)</f>
        <v>0</v>
      </c>
      <c r="H489" s="241"/>
      <c r="I489" s="241">
        <f>SUM(I490:I493)</f>
        <v>0</v>
      </c>
      <c r="J489" s="241"/>
      <c r="K489" s="241">
        <f>SUM(K490:K493)</f>
        <v>0</v>
      </c>
      <c r="L489" s="241"/>
      <c r="M489" s="241">
        <f>SUM(M490:M493)</f>
        <v>0</v>
      </c>
      <c r="N489" s="240"/>
      <c r="O489" s="240">
        <f>SUM(O490:O493)</f>
        <v>4.1899999999999995</v>
      </c>
      <c r="P489" s="240"/>
      <c r="Q489" s="240">
        <f>SUM(Q490:Q493)</f>
        <v>0</v>
      </c>
      <c r="R489" s="241"/>
      <c r="S489" s="241"/>
      <c r="T489" s="241"/>
      <c r="U489" s="241"/>
      <c r="V489" s="241">
        <f>SUM(V490:V493)</f>
        <v>60.930000000000007</v>
      </c>
      <c r="W489" s="241"/>
      <c r="X489" s="241"/>
      <c r="Y489" s="241"/>
      <c r="AG489" t="s">
        <v>233</v>
      </c>
    </row>
    <row r="490" spans="1:60" ht="20.399999999999999" outlineLevel="1" x14ac:dyDescent="0.25">
      <c r="A490" s="255">
        <v>389</v>
      </c>
      <c r="B490" s="256" t="s">
        <v>2143</v>
      </c>
      <c r="C490" s="267" t="s">
        <v>2144</v>
      </c>
      <c r="D490" s="257" t="s">
        <v>338</v>
      </c>
      <c r="E490" s="258">
        <v>5</v>
      </c>
      <c r="F490" s="259"/>
      <c r="G490" s="260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0.65095000000000003</v>
      </c>
      <c r="O490" s="230">
        <f>ROUND(E490*N490,2)</f>
        <v>3.25</v>
      </c>
      <c r="P490" s="230">
        <v>0</v>
      </c>
      <c r="Q490" s="230">
        <f>ROUND(E490*P490,2)</f>
        <v>0</v>
      </c>
      <c r="R490" s="231"/>
      <c r="S490" s="231" t="s">
        <v>378</v>
      </c>
      <c r="T490" s="231" t="s">
        <v>379</v>
      </c>
      <c r="U490" s="231">
        <v>3.6848299999999998</v>
      </c>
      <c r="V490" s="231">
        <f>ROUND(E490*U490,2)</f>
        <v>18.420000000000002</v>
      </c>
      <c r="W490" s="231"/>
      <c r="X490" s="231" t="s">
        <v>1401</v>
      </c>
      <c r="Y490" s="231" t="s">
        <v>240</v>
      </c>
      <c r="Z490" s="210"/>
      <c r="AA490" s="210"/>
      <c r="AB490" s="210"/>
      <c r="AC490" s="210"/>
      <c r="AD490" s="210"/>
      <c r="AE490" s="210"/>
      <c r="AF490" s="210"/>
      <c r="AG490" s="210" t="s">
        <v>1759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ht="20.399999999999999" outlineLevel="1" x14ac:dyDescent="0.25">
      <c r="A491" s="255">
        <v>390</v>
      </c>
      <c r="B491" s="256" t="s">
        <v>378</v>
      </c>
      <c r="C491" s="267" t="s">
        <v>2145</v>
      </c>
      <c r="D491" s="257" t="s">
        <v>350</v>
      </c>
      <c r="E491" s="258">
        <v>1</v>
      </c>
      <c r="F491" s="259"/>
      <c r="G491" s="260">
        <f>ROUND(E491*F491,2)</f>
        <v>0</v>
      </c>
      <c r="H491" s="232"/>
      <c r="I491" s="231">
        <f>ROUND(E491*H491,2)</f>
        <v>0</v>
      </c>
      <c r="J491" s="232"/>
      <c r="K491" s="231">
        <f>ROUND(E491*J491,2)</f>
        <v>0</v>
      </c>
      <c r="L491" s="231">
        <v>21</v>
      </c>
      <c r="M491" s="231">
        <f>G491*(1+L491/100)</f>
        <v>0</v>
      </c>
      <c r="N491" s="230">
        <v>0.94</v>
      </c>
      <c r="O491" s="230">
        <f>ROUND(E491*N491,2)</f>
        <v>0.94</v>
      </c>
      <c r="P491" s="230">
        <v>0</v>
      </c>
      <c r="Q491" s="230">
        <f>ROUND(E491*P491,2)</f>
        <v>0</v>
      </c>
      <c r="R491" s="231"/>
      <c r="S491" s="231" t="s">
        <v>378</v>
      </c>
      <c r="T491" s="231" t="s">
        <v>379</v>
      </c>
      <c r="U491" s="231">
        <v>0</v>
      </c>
      <c r="V491" s="231">
        <f>ROUND(E491*U491,2)</f>
        <v>0</v>
      </c>
      <c r="W491" s="231"/>
      <c r="X491" s="231" t="s">
        <v>1517</v>
      </c>
      <c r="Y491" s="231" t="s">
        <v>240</v>
      </c>
      <c r="Z491" s="210"/>
      <c r="AA491" s="210"/>
      <c r="AB491" s="210"/>
      <c r="AC491" s="210"/>
      <c r="AD491" s="210"/>
      <c r="AE491" s="210"/>
      <c r="AF491" s="210"/>
      <c r="AG491" s="210" t="s">
        <v>1578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5">
      <c r="A492" s="255">
        <v>391</v>
      </c>
      <c r="B492" s="256" t="s">
        <v>2075</v>
      </c>
      <c r="C492" s="267" t="s">
        <v>2076</v>
      </c>
      <c r="D492" s="257" t="s">
        <v>236</v>
      </c>
      <c r="E492" s="258">
        <v>14</v>
      </c>
      <c r="F492" s="259"/>
      <c r="G492" s="260">
        <f>ROUND(E492*F492,2)</f>
        <v>0</v>
      </c>
      <c r="H492" s="232"/>
      <c r="I492" s="231">
        <f>ROUND(E492*H492,2)</f>
        <v>0</v>
      </c>
      <c r="J492" s="232"/>
      <c r="K492" s="231">
        <f>ROUND(E492*J492,2)</f>
        <v>0</v>
      </c>
      <c r="L492" s="231">
        <v>21</v>
      </c>
      <c r="M492" s="231">
        <f>G492*(1+L492/100)</f>
        <v>0</v>
      </c>
      <c r="N492" s="230">
        <v>0</v>
      </c>
      <c r="O492" s="230">
        <f>ROUND(E492*N492,2)</f>
        <v>0</v>
      </c>
      <c r="P492" s="230">
        <v>0</v>
      </c>
      <c r="Q492" s="230">
        <f>ROUND(E492*P492,2)</f>
        <v>0</v>
      </c>
      <c r="R492" s="231"/>
      <c r="S492" s="231" t="s">
        <v>378</v>
      </c>
      <c r="T492" s="231" t="s">
        <v>379</v>
      </c>
      <c r="U492" s="231">
        <v>0.44550000000000001</v>
      </c>
      <c r="V492" s="231">
        <f>ROUND(E492*U492,2)</f>
        <v>6.24</v>
      </c>
      <c r="W492" s="231"/>
      <c r="X492" s="231" t="s">
        <v>1401</v>
      </c>
      <c r="Y492" s="231" t="s">
        <v>240</v>
      </c>
      <c r="Z492" s="210"/>
      <c r="AA492" s="210"/>
      <c r="AB492" s="210"/>
      <c r="AC492" s="210"/>
      <c r="AD492" s="210"/>
      <c r="AE492" s="210"/>
      <c r="AF492" s="210"/>
      <c r="AG492" s="210" t="s">
        <v>1759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ht="20.399999999999999" outlineLevel="1" x14ac:dyDescent="0.25">
      <c r="A493" s="249">
        <v>392</v>
      </c>
      <c r="B493" s="250" t="s">
        <v>2077</v>
      </c>
      <c r="C493" s="265" t="s">
        <v>2078</v>
      </c>
      <c r="D493" s="251" t="s">
        <v>236</v>
      </c>
      <c r="E493" s="252">
        <v>14</v>
      </c>
      <c r="F493" s="253"/>
      <c r="G493" s="254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237</v>
      </c>
      <c r="T493" s="231" t="s">
        <v>379</v>
      </c>
      <c r="U493" s="231">
        <v>2.5910000000000002</v>
      </c>
      <c r="V493" s="231">
        <f>ROUND(E493*U493,2)</f>
        <v>36.270000000000003</v>
      </c>
      <c r="W493" s="231"/>
      <c r="X493" s="231" t="s">
        <v>1401</v>
      </c>
      <c r="Y493" s="231" t="s">
        <v>240</v>
      </c>
      <c r="Z493" s="210"/>
      <c r="AA493" s="210"/>
      <c r="AB493" s="210"/>
      <c r="AC493" s="210"/>
      <c r="AD493" s="210"/>
      <c r="AE493" s="210"/>
      <c r="AF493" s="210"/>
      <c r="AG493" s="210" t="s">
        <v>1759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x14ac:dyDescent="0.25">
      <c r="A494" s="3"/>
      <c r="B494" s="4"/>
      <c r="C494" s="274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AE494">
        <v>12</v>
      </c>
      <c r="AF494">
        <v>21</v>
      </c>
      <c r="AG494" t="s">
        <v>218</v>
      </c>
    </row>
    <row r="495" spans="1:60" x14ac:dyDescent="0.25">
      <c r="A495" s="213"/>
      <c r="B495" s="214" t="s">
        <v>31</v>
      </c>
      <c r="C495" s="275"/>
      <c r="D495" s="215"/>
      <c r="E495" s="216"/>
      <c r="F495" s="216"/>
      <c r="G495" s="248">
        <f>G8+G70+G112+G124+G280+G375+G410+G434+G458+G470+G489</f>
        <v>0</v>
      </c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AE495">
        <f>SUMIF(L7:L493,AE494,G7:G493)</f>
        <v>0</v>
      </c>
      <c r="AF495">
        <f>SUMIF(L7:L493,AF494,G7:G493)</f>
        <v>0</v>
      </c>
      <c r="AG495" t="s">
        <v>1084</v>
      </c>
    </row>
    <row r="496" spans="1:60" x14ac:dyDescent="0.25">
      <c r="A496" s="3"/>
      <c r="B496" s="4"/>
      <c r="C496" s="274"/>
      <c r="D496" s="6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33" x14ac:dyDescent="0.25">
      <c r="A497" s="3"/>
      <c r="B497" s="4"/>
      <c r="C497" s="274"/>
      <c r="D497" s="6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17" t="s">
        <v>1085</v>
      </c>
      <c r="B498" s="217"/>
      <c r="C498" s="276"/>
      <c r="D498" s="6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18"/>
      <c r="B499" s="219"/>
      <c r="C499" s="277"/>
      <c r="D499" s="219"/>
      <c r="E499" s="219"/>
      <c r="F499" s="219"/>
      <c r="G499" s="220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AG499" t="s">
        <v>1086</v>
      </c>
    </row>
    <row r="500" spans="1:33" x14ac:dyDescent="0.25">
      <c r="A500" s="221"/>
      <c r="B500" s="222"/>
      <c r="C500" s="278"/>
      <c r="D500" s="222"/>
      <c r="E500" s="222"/>
      <c r="F500" s="222"/>
      <c r="G500" s="22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221"/>
      <c r="B501" s="222"/>
      <c r="C501" s="278"/>
      <c r="D501" s="222"/>
      <c r="E501" s="222"/>
      <c r="F501" s="222"/>
      <c r="G501" s="22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A502" s="221"/>
      <c r="B502" s="222"/>
      <c r="C502" s="278"/>
      <c r="D502" s="222"/>
      <c r="E502" s="222"/>
      <c r="F502" s="222"/>
      <c r="G502" s="22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33" x14ac:dyDescent="0.25">
      <c r="A503" s="224"/>
      <c r="B503" s="225"/>
      <c r="C503" s="279"/>
      <c r="D503" s="225"/>
      <c r="E503" s="225"/>
      <c r="F503" s="225"/>
      <c r="G503" s="226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33" x14ac:dyDescent="0.25">
      <c r="A504" s="3"/>
      <c r="B504" s="4"/>
      <c r="C504" s="274"/>
      <c r="D504" s="6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33" x14ac:dyDescent="0.25">
      <c r="C505" s="280"/>
      <c r="D505" s="10"/>
      <c r="AG505" t="s">
        <v>1087</v>
      </c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rJpQRLnq6Y2f6+fvB1bdw9GkRR5EcERmEt6/RZlxtFm/P8qsP9M42a+0JA0Aw96CcpZoOI+CfuGrT34q/Cd8g==" saltValue="LqQ/fDLK4bbjQz7DLR7fXw==" spinCount="100000" sheet="1" formatRows="0"/>
  <mergeCells count="87">
    <mergeCell ref="C334:G334"/>
    <mergeCell ref="C349:G349"/>
    <mergeCell ref="C351:G351"/>
    <mergeCell ref="C353:G353"/>
    <mergeCell ref="C356:G356"/>
    <mergeCell ref="C322:G322"/>
    <mergeCell ref="C324:G324"/>
    <mergeCell ref="C326:G326"/>
    <mergeCell ref="C328:G328"/>
    <mergeCell ref="C330:G330"/>
    <mergeCell ref="C332:G332"/>
    <mergeCell ref="C276:G276"/>
    <mergeCell ref="C282:G282"/>
    <mergeCell ref="C286:G286"/>
    <mergeCell ref="C316:G316"/>
    <mergeCell ref="C318:G318"/>
    <mergeCell ref="C320:G320"/>
    <mergeCell ref="C218:G218"/>
    <mergeCell ref="C266:G266"/>
    <mergeCell ref="C267:G267"/>
    <mergeCell ref="C268:G268"/>
    <mergeCell ref="C269:G269"/>
    <mergeCell ref="C274:G274"/>
    <mergeCell ref="C202:G202"/>
    <mergeCell ref="C203:G203"/>
    <mergeCell ref="C204:G204"/>
    <mergeCell ref="C214:G214"/>
    <mergeCell ref="C215:G215"/>
    <mergeCell ref="C216:G216"/>
    <mergeCell ref="C192:G192"/>
    <mergeCell ref="C193:G193"/>
    <mergeCell ref="C194:G194"/>
    <mergeCell ref="C197:G197"/>
    <mergeCell ref="C198:G198"/>
    <mergeCell ref="C201:G201"/>
    <mergeCell ref="C183:G183"/>
    <mergeCell ref="C184:G184"/>
    <mergeCell ref="C185:G185"/>
    <mergeCell ref="C186:G186"/>
    <mergeCell ref="C188:G188"/>
    <mergeCell ref="C189:G189"/>
    <mergeCell ref="C174:G174"/>
    <mergeCell ref="C177:G177"/>
    <mergeCell ref="C178:G178"/>
    <mergeCell ref="C179:G179"/>
    <mergeCell ref="C180:G180"/>
    <mergeCell ref="C182:G182"/>
    <mergeCell ref="C167:G167"/>
    <mergeCell ref="C168:G168"/>
    <mergeCell ref="C169:G169"/>
    <mergeCell ref="C170:G170"/>
    <mergeCell ref="C172:G172"/>
    <mergeCell ref="C173:G173"/>
    <mergeCell ref="C158:G158"/>
    <mergeCell ref="C162:G162"/>
    <mergeCell ref="C163:G163"/>
    <mergeCell ref="C164:G164"/>
    <mergeCell ref="C165:G165"/>
    <mergeCell ref="C166:G166"/>
    <mergeCell ref="C147:G147"/>
    <mergeCell ref="C152:G152"/>
    <mergeCell ref="C153:G153"/>
    <mergeCell ref="C154:G154"/>
    <mergeCell ref="C156:G156"/>
    <mergeCell ref="C157:G157"/>
    <mergeCell ref="C139:G139"/>
    <mergeCell ref="C140:G140"/>
    <mergeCell ref="C143:G143"/>
    <mergeCell ref="C144:G144"/>
    <mergeCell ref="C145:G145"/>
    <mergeCell ref="C146:G146"/>
    <mergeCell ref="C131:G131"/>
    <mergeCell ref="C132:G132"/>
    <mergeCell ref="C133:G133"/>
    <mergeCell ref="C136:G136"/>
    <mergeCell ref="C137:G137"/>
    <mergeCell ref="C138:G138"/>
    <mergeCell ref="A1:G1"/>
    <mergeCell ref="C2:G2"/>
    <mergeCell ref="C3:G3"/>
    <mergeCell ref="C4:G4"/>
    <mergeCell ref="A498:C498"/>
    <mergeCell ref="A499:G503"/>
    <mergeCell ref="C127:G127"/>
    <mergeCell ref="C128:G128"/>
    <mergeCell ref="C129:G129"/>
    <mergeCell ref="C130:G13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CC1B4-216B-473A-B737-10DE47833AA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SUMIF(AG9:AG75,"&lt;&gt;NOR",G9:G75)</f>
        <v>0</v>
      </c>
      <c r="H8" s="241"/>
      <c r="I8" s="241">
        <f>SUM(I9:I75)</f>
        <v>0</v>
      </c>
      <c r="J8" s="241"/>
      <c r="K8" s="241">
        <f>SUM(K9:K75)</f>
        <v>0</v>
      </c>
      <c r="L8" s="241"/>
      <c r="M8" s="241">
        <f>SUM(M9:M75)</f>
        <v>0</v>
      </c>
      <c r="N8" s="240"/>
      <c r="O8" s="240">
        <f>SUM(O9:O75)</f>
        <v>0</v>
      </c>
      <c r="P8" s="240"/>
      <c r="Q8" s="240">
        <f>SUM(Q9:Q75)</f>
        <v>0</v>
      </c>
      <c r="R8" s="241"/>
      <c r="S8" s="241"/>
      <c r="T8" s="241"/>
      <c r="U8" s="241"/>
      <c r="V8" s="241">
        <f>SUM(V9:V75)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2146</v>
      </c>
      <c r="C9" s="267" t="s">
        <v>2147</v>
      </c>
      <c r="D9" s="257" t="s">
        <v>338</v>
      </c>
      <c r="E9" s="258">
        <v>950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2148</v>
      </c>
      <c r="C10" s="267" t="s">
        <v>2149</v>
      </c>
      <c r="D10" s="257" t="s">
        <v>338</v>
      </c>
      <c r="E10" s="258">
        <v>900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2148</v>
      </c>
      <c r="C11" s="267" t="s">
        <v>2150</v>
      </c>
      <c r="D11" s="257" t="s">
        <v>338</v>
      </c>
      <c r="E11" s="258">
        <v>750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1517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1518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2151</v>
      </c>
      <c r="C12" s="267" t="s">
        <v>2152</v>
      </c>
      <c r="D12" s="257" t="s">
        <v>338</v>
      </c>
      <c r="E12" s="258">
        <v>740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453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2151</v>
      </c>
      <c r="C13" s="267" t="s">
        <v>2153</v>
      </c>
      <c r="D13" s="257" t="s">
        <v>338</v>
      </c>
      <c r="E13" s="258">
        <v>500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1517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1518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2146</v>
      </c>
      <c r="C14" s="267" t="s">
        <v>2154</v>
      </c>
      <c r="D14" s="257" t="s">
        <v>338</v>
      </c>
      <c r="E14" s="258">
        <v>300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1517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1518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2148</v>
      </c>
      <c r="C15" s="267" t="s">
        <v>2155</v>
      </c>
      <c r="D15" s="257" t="s">
        <v>338</v>
      </c>
      <c r="E15" s="258">
        <v>200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1517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1518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2148</v>
      </c>
      <c r="C16" s="267" t="s">
        <v>2156</v>
      </c>
      <c r="D16" s="257" t="s">
        <v>949</v>
      </c>
      <c r="E16" s="258">
        <v>5000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1517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1518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9</v>
      </c>
      <c r="B17" s="256" t="s">
        <v>2157</v>
      </c>
      <c r="C17" s="267" t="s">
        <v>2158</v>
      </c>
      <c r="D17" s="257" t="s">
        <v>949</v>
      </c>
      <c r="E17" s="258">
        <v>320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453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10</v>
      </c>
      <c r="B18" s="256" t="s">
        <v>2159</v>
      </c>
      <c r="C18" s="267" t="s">
        <v>2160</v>
      </c>
      <c r="D18" s="257" t="s">
        <v>949</v>
      </c>
      <c r="E18" s="258">
        <v>280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453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2161</v>
      </c>
      <c r="C19" s="267" t="s">
        <v>2162</v>
      </c>
      <c r="D19" s="257" t="s">
        <v>949</v>
      </c>
      <c r="E19" s="258">
        <v>30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453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2161</v>
      </c>
      <c r="C20" s="267" t="s">
        <v>2163</v>
      </c>
      <c r="D20" s="257" t="s">
        <v>949</v>
      </c>
      <c r="E20" s="258">
        <v>10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1517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1518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55">
        <v>13</v>
      </c>
      <c r="B21" s="256" t="s">
        <v>1506</v>
      </c>
      <c r="C21" s="267" t="s">
        <v>1507</v>
      </c>
      <c r="D21" s="257" t="s">
        <v>949</v>
      </c>
      <c r="E21" s="258">
        <v>900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239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453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55">
        <v>14</v>
      </c>
      <c r="B22" s="256" t="s">
        <v>1508</v>
      </c>
      <c r="C22" s="267" t="s">
        <v>1509</v>
      </c>
      <c r="D22" s="257" t="s">
        <v>949</v>
      </c>
      <c r="E22" s="258">
        <v>20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</v>
      </c>
      <c r="V22" s="231">
        <f>ROUND(E22*U22,2)</f>
        <v>0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453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55">
        <v>15</v>
      </c>
      <c r="B23" s="256" t="s">
        <v>1508</v>
      </c>
      <c r="C23" s="267" t="s">
        <v>1511</v>
      </c>
      <c r="D23" s="257" t="s">
        <v>949</v>
      </c>
      <c r="E23" s="258">
        <v>140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1517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1518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2164</v>
      </c>
      <c r="C24" s="267" t="s">
        <v>2165</v>
      </c>
      <c r="D24" s="257" t="s">
        <v>949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453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2166</v>
      </c>
      <c r="C25" s="267" t="s">
        <v>2167</v>
      </c>
      <c r="D25" s="257" t="s">
        <v>949</v>
      </c>
      <c r="E25" s="258">
        <v>5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378</v>
      </c>
      <c r="T25" s="231" t="s">
        <v>379</v>
      </c>
      <c r="U25" s="231">
        <v>0</v>
      </c>
      <c r="V25" s="231">
        <f>ROUND(E25*U25,2)</f>
        <v>0</v>
      </c>
      <c r="W25" s="231"/>
      <c r="X25" s="231" t="s">
        <v>239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453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2168</v>
      </c>
      <c r="C26" s="267" t="s">
        <v>2169</v>
      </c>
      <c r="D26" s="257" t="s">
        <v>949</v>
      </c>
      <c r="E26" s="258">
        <v>16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239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453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2170</v>
      </c>
      <c r="C27" s="267" t="s">
        <v>2171</v>
      </c>
      <c r="D27" s="257" t="s">
        <v>949</v>
      </c>
      <c r="E27" s="258">
        <v>75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239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453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2170</v>
      </c>
      <c r="C28" s="267" t="s">
        <v>2172</v>
      </c>
      <c r="D28" s="257" t="s">
        <v>949</v>
      </c>
      <c r="E28" s="258">
        <v>13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1517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1518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2170</v>
      </c>
      <c r="C29" s="267" t="s">
        <v>2173</v>
      </c>
      <c r="D29" s="257" t="s">
        <v>949</v>
      </c>
      <c r="E29" s="258">
        <v>6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1517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1518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2174</v>
      </c>
      <c r="C30" s="267" t="s">
        <v>2175</v>
      </c>
      <c r="D30" s="257" t="s">
        <v>949</v>
      </c>
      <c r="E30" s="258">
        <v>3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0</v>
      </c>
      <c r="V30" s="231">
        <f>ROUND(E30*U30,2)</f>
        <v>0</v>
      </c>
      <c r="W30" s="231"/>
      <c r="X30" s="231" t="s">
        <v>252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496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2174</v>
      </c>
      <c r="C31" s="267" t="s">
        <v>2176</v>
      </c>
      <c r="D31" s="257" t="s">
        <v>949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1517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1578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2174</v>
      </c>
      <c r="C32" s="267" t="s">
        <v>2177</v>
      </c>
      <c r="D32" s="257" t="s">
        <v>949</v>
      </c>
      <c r="E32" s="258">
        <v>14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378</v>
      </c>
      <c r="T32" s="231" t="s">
        <v>379</v>
      </c>
      <c r="U32" s="231">
        <v>0</v>
      </c>
      <c r="V32" s="231">
        <f>ROUND(E32*U32,2)</f>
        <v>0</v>
      </c>
      <c r="W32" s="231"/>
      <c r="X32" s="231" t="s">
        <v>1517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1578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2174</v>
      </c>
      <c r="C33" s="267" t="s">
        <v>2178</v>
      </c>
      <c r="D33" s="257" t="s">
        <v>949</v>
      </c>
      <c r="E33" s="258">
        <v>24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1517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1578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2174</v>
      </c>
      <c r="C34" s="267" t="s">
        <v>2179</v>
      </c>
      <c r="D34" s="257" t="s">
        <v>949</v>
      </c>
      <c r="E34" s="258">
        <v>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378</v>
      </c>
      <c r="T34" s="231" t="s">
        <v>379</v>
      </c>
      <c r="U34" s="231">
        <v>0</v>
      </c>
      <c r="V34" s="231">
        <f>ROUND(E34*U34,2)</f>
        <v>0</v>
      </c>
      <c r="W34" s="231"/>
      <c r="X34" s="231" t="s">
        <v>1517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1578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2174</v>
      </c>
      <c r="C35" s="267" t="s">
        <v>2180</v>
      </c>
      <c r="D35" s="257" t="s">
        <v>949</v>
      </c>
      <c r="E35" s="258">
        <v>9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1517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1578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2174</v>
      </c>
      <c r="C36" s="267" t="s">
        <v>2181</v>
      </c>
      <c r="D36" s="257" t="s">
        <v>949</v>
      </c>
      <c r="E36" s="258">
        <v>2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0</v>
      </c>
      <c r="V36" s="231">
        <f>ROUND(E36*U36,2)</f>
        <v>0</v>
      </c>
      <c r="W36" s="231"/>
      <c r="X36" s="231" t="s">
        <v>1517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1578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2174</v>
      </c>
      <c r="C37" s="267" t="s">
        <v>2182</v>
      </c>
      <c r="D37" s="257" t="s">
        <v>949</v>
      </c>
      <c r="E37" s="258">
        <v>2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</v>
      </c>
      <c r="V37" s="231">
        <f>ROUND(E37*U37,2)</f>
        <v>0</v>
      </c>
      <c r="W37" s="231"/>
      <c r="X37" s="231" t="s">
        <v>1517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1578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2183</v>
      </c>
      <c r="C38" s="267" t="s">
        <v>2184</v>
      </c>
      <c r="D38" s="257" t="s">
        <v>949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378</v>
      </c>
      <c r="T38" s="231" t="s">
        <v>379</v>
      </c>
      <c r="U38" s="231">
        <v>0</v>
      </c>
      <c r="V38" s="231">
        <f>ROUND(E38*U38,2)</f>
        <v>0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453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2185</v>
      </c>
      <c r="C39" s="267" t="s">
        <v>2186</v>
      </c>
      <c r="D39" s="257" t="s">
        <v>949</v>
      </c>
      <c r="E39" s="258">
        <v>44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</v>
      </c>
      <c r="V39" s="231">
        <f>ROUND(E39*U39,2)</f>
        <v>0</v>
      </c>
      <c r="W39" s="231"/>
      <c r="X39" s="231" t="s">
        <v>239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453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2187</v>
      </c>
      <c r="C40" s="267" t="s">
        <v>1515</v>
      </c>
      <c r="D40" s="257" t="s">
        <v>949</v>
      </c>
      <c r="E40" s="258">
        <v>205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378</v>
      </c>
      <c r="T40" s="231" t="s">
        <v>379</v>
      </c>
      <c r="U40" s="231">
        <v>0</v>
      </c>
      <c r="V40" s="231">
        <f>ROUND(E40*U40,2)</f>
        <v>0</v>
      </c>
      <c r="W40" s="231"/>
      <c r="X40" s="231" t="s">
        <v>239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453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2187</v>
      </c>
      <c r="C41" s="267" t="s">
        <v>2188</v>
      </c>
      <c r="D41" s="257" t="s">
        <v>338</v>
      </c>
      <c r="E41" s="258">
        <v>50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378</v>
      </c>
      <c r="T41" s="231" t="s">
        <v>379</v>
      </c>
      <c r="U41" s="231">
        <v>0</v>
      </c>
      <c r="V41" s="231">
        <f>ROUND(E41*U41,2)</f>
        <v>0</v>
      </c>
      <c r="W41" s="231"/>
      <c r="X41" s="231" t="s">
        <v>1517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1518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2189</v>
      </c>
      <c r="C42" s="267" t="s">
        <v>2190</v>
      </c>
      <c r="D42" s="257" t="s">
        <v>338</v>
      </c>
      <c r="E42" s="258">
        <v>900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378</v>
      </c>
      <c r="T42" s="231" t="s">
        <v>379</v>
      </c>
      <c r="U42" s="231">
        <v>0</v>
      </c>
      <c r="V42" s="231">
        <f>ROUND(E42*U42,2)</f>
        <v>0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453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2191</v>
      </c>
      <c r="C43" s="267" t="s">
        <v>2192</v>
      </c>
      <c r="D43" s="257" t="s">
        <v>338</v>
      </c>
      <c r="E43" s="258">
        <v>2300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378</v>
      </c>
      <c r="T43" s="231" t="s">
        <v>379</v>
      </c>
      <c r="U43" s="231">
        <v>0</v>
      </c>
      <c r="V43" s="231">
        <f>ROUND(E43*U43,2)</f>
        <v>0</v>
      </c>
      <c r="W43" s="231"/>
      <c r="X43" s="231" t="s">
        <v>239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453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2193</v>
      </c>
      <c r="C44" s="267" t="s">
        <v>2194</v>
      </c>
      <c r="D44" s="257" t="s">
        <v>338</v>
      </c>
      <c r="E44" s="258">
        <v>3200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378</v>
      </c>
      <c r="T44" s="231" t="s">
        <v>379</v>
      </c>
      <c r="U44" s="231">
        <v>0</v>
      </c>
      <c r="V44" s="231">
        <f>ROUND(E44*U44,2)</f>
        <v>0</v>
      </c>
      <c r="W44" s="231"/>
      <c r="X44" s="231" t="s">
        <v>239</v>
      </c>
      <c r="Y44" s="231" t="s">
        <v>240</v>
      </c>
      <c r="Z44" s="210"/>
      <c r="AA44" s="210"/>
      <c r="AB44" s="210"/>
      <c r="AC44" s="210"/>
      <c r="AD44" s="210"/>
      <c r="AE44" s="210"/>
      <c r="AF44" s="210"/>
      <c r="AG44" s="210" t="s">
        <v>453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2195</v>
      </c>
      <c r="C45" s="267" t="s">
        <v>2196</v>
      </c>
      <c r="D45" s="257" t="s">
        <v>338</v>
      </c>
      <c r="E45" s="258">
        <v>2000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453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2193</v>
      </c>
      <c r="C46" s="267" t="s">
        <v>2197</v>
      </c>
      <c r="D46" s="257" t="s">
        <v>338</v>
      </c>
      <c r="E46" s="258">
        <v>200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378</v>
      </c>
      <c r="T46" s="231" t="s">
        <v>379</v>
      </c>
      <c r="U46" s="231">
        <v>0</v>
      </c>
      <c r="V46" s="231">
        <f>ROUND(E46*U46,2)</f>
        <v>0</v>
      </c>
      <c r="W46" s="231"/>
      <c r="X46" s="231" t="s">
        <v>1517</v>
      </c>
      <c r="Y46" s="231" t="s">
        <v>240</v>
      </c>
      <c r="Z46" s="210"/>
      <c r="AA46" s="210"/>
      <c r="AB46" s="210"/>
      <c r="AC46" s="210"/>
      <c r="AD46" s="210"/>
      <c r="AE46" s="210"/>
      <c r="AF46" s="210"/>
      <c r="AG46" s="210" t="s">
        <v>1518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2195</v>
      </c>
      <c r="C47" s="267" t="s">
        <v>2198</v>
      </c>
      <c r="D47" s="257" t="s">
        <v>338</v>
      </c>
      <c r="E47" s="258">
        <v>600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378</v>
      </c>
      <c r="T47" s="231" t="s">
        <v>379</v>
      </c>
      <c r="U47" s="231">
        <v>0</v>
      </c>
      <c r="V47" s="231">
        <f>ROUND(E47*U47,2)</f>
        <v>0</v>
      </c>
      <c r="W47" s="231"/>
      <c r="X47" s="231" t="s">
        <v>1517</v>
      </c>
      <c r="Y47" s="231" t="s">
        <v>240</v>
      </c>
      <c r="Z47" s="210"/>
      <c r="AA47" s="210"/>
      <c r="AB47" s="210"/>
      <c r="AC47" s="210"/>
      <c r="AD47" s="210"/>
      <c r="AE47" s="210"/>
      <c r="AF47" s="210"/>
      <c r="AG47" s="210" t="s">
        <v>1518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2193</v>
      </c>
      <c r="C48" s="267" t="s">
        <v>2199</v>
      </c>
      <c r="D48" s="257" t="s">
        <v>338</v>
      </c>
      <c r="E48" s="258">
        <v>350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378</v>
      </c>
      <c r="T48" s="231" t="s">
        <v>379</v>
      </c>
      <c r="U48" s="231">
        <v>0</v>
      </c>
      <c r="V48" s="231">
        <f>ROUND(E48*U48,2)</f>
        <v>0</v>
      </c>
      <c r="W48" s="231"/>
      <c r="X48" s="231" t="s">
        <v>1517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1518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2195</v>
      </c>
      <c r="C49" s="267" t="s">
        <v>2200</v>
      </c>
      <c r="D49" s="257" t="s">
        <v>338</v>
      </c>
      <c r="E49" s="258">
        <v>250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378</v>
      </c>
      <c r="T49" s="231" t="s">
        <v>379</v>
      </c>
      <c r="U49" s="231">
        <v>0</v>
      </c>
      <c r="V49" s="231">
        <f>ROUND(E49*U49,2)</f>
        <v>0</v>
      </c>
      <c r="W49" s="231"/>
      <c r="X49" s="231" t="s">
        <v>1517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1518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2195</v>
      </c>
      <c r="C50" s="267" t="s">
        <v>2201</v>
      </c>
      <c r="D50" s="257" t="s">
        <v>338</v>
      </c>
      <c r="E50" s="258">
        <v>45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0</v>
      </c>
      <c r="V50" s="231">
        <f>ROUND(E50*U50,2)</f>
        <v>0</v>
      </c>
      <c r="W50" s="231"/>
      <c r="X50" s="231" t="s">
        <v>1517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1518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2195</v>
      </c>
      <c r="C51" s="267" t="s">
        <v>2202</v>
      </c>
      <c r="D51" s="257" t="s">
        <v>338</v>
      </c>
      <c r="E51" s="258">
        <v>50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378</v>
      </c>
      <c r="T51" s="231" t="s">
        <v>379</v>
      </c>
      <c r="U51" s="231">
        <v>0</v>
      </c>
      <c r="V51" s="231">
        <f>ROUND(E51*U51,2)</f>
        <v>0</v>
      </c>
      <c r="W51" s="231"/>
      <c r="X51" s="231" t="s">
        <v>1517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1518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2203</v>
      </c>
      <c r="C52" s="267" t="s">
        <v>2204</v>
      </c>
      <c r="D52" s="257" t="s">
        <v>338</v>
      </c>
      <c r="E52" s="258">
        <v>950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0</v>
      </c>
      <c r="V52" s="231">
        <f>ROUND(E52*U52,2)</f>
        <v>0</v>
      </c>
      <c r="W52" s="231"/>
      <c r="X52" s="231" t="s">
        <v>239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453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2203</v>
      </c>
      <c r="C53" s="267" t="s">
        <v>2205</v>
      </c>
      <c r="D53" s="257" t="s">
        <v>338</v>
      </c>
      <c r="E53" s="258">
        <v>120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378</v>
      </c>
      <c r="T53" s="231" t="s">
        <v>379</v>
      </c>
      <c r="U53" s="231">
        <v>0</v>
      </c>
      <c r="V53" s="231">
        <f>ROUND(E53*U53,2)</f>
        <v>0</v>
      </c>
      <c r="W53" s="231"/>
      <c r="X53" s="231" t="s">
        <v>1517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1518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2203</v>
      </c>
      <c r="C54" s="267" t="s">
        <v>2206</v>
      </c>
      <c r="D54" s="257" t="s">
        <v>338</v>
      </c>
      <c r="E54" s="258">
        <v>60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0</v>
      </c>
      <c r="V54" s="231">
        <f>ROUND(E54*U54,2)</f>
        <v>0</v>
      </c>
      <c r="W54" s="231"/>
      <c r="X54" s="231" t="s">
        <v>1517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1518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2203</v>
      </c>
      <c r="C55" s="267" t="s">
        <v>2207</v>
      </c>
      <c r="D55" s="257" t="s">
        <v>338</v>
      </c>
      <c r="E55" s="258">
        <v>2200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378</v>
      </c>
      <c r="T55" s="231" t="s">
        <v>379</v>
      </c>
      <c r="U55" s="231">
        <v>0</v>
      </c>
      <c r="V55" s="231">
        <f>ROUND(E55*U55,2)</f>
        <v>0</v>
      </c>
      <c r="W55" s="231"/>
      <c r="X55" s="231" t="s">
        <v>1517</v>
      </c>
      <c r="Y55" s="231" t="s">
        <v>240</v>
      </c>
      <c r="Z55" s="210"/>
      <c r="AA55" s="210"/>
      <c r="AB55" s="210"/>
      <c r="AC55" s="210"/>
      <c r="AD55" s="210"/>
      <c r="AE55" s="210"/>
      <c r="AF55" s="210"/>
      <c r="AG55" s="210" t="s">
        <v>1518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2208</v>
      </c>
      <c r="C56" s="267" t="s">
        <v>2209</v>
      </c>
      <c r="D56" s="257" t="s">
        <v>338</v>
      </c>
      <c r="E56" s="258">
        <v>100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</v>
      </c>
      <c r="V56" s="231">
        <f>ROUND(E56*U56,2)</f>
        <v>0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453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2210</v>
      </c>
      <c r="C57" s="267" t="s">
        <v>2211</v>
      </c>
      <c r="D57" s="257" t="s">
        <v>338</v>
      </c>
      <c r="E57" s="258">
        <v>350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378</v>
      </c>
      <c r="T57" s="231" t="s">
        <v>379</v>
      </c>
      <c r="U57" s="231">
        <v>0</v>
      </c>
      <c r="V57" s="231">
        <f>ROUND(E57*U57,2)</f>
        <v>0</v>
      </c>
      <c r="W57" s="231"/>
      <c r="X57" s="231" t="s">
        <v>239</v>
      </c>
      <c r="Y57" s="231" t="s">
        <v>240</v>
      </c>
      <c r="Z57" s="210"/>
      <c r="AA57" s="210"/>
      <c r="AB57" s="210"/>
      <c r="AC57" s="210"/>
      <c r="AD57" s="210"/>
      <c r="AE57" s="210"/>
      <c r="AF57" s="210"/>
      <c r="AG57" s="210" t="s">
        <v>453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2210</v>
      </c>
      <c r="C58" s="267" t="s">
        <v>2212</v>
      </c>
      <c r="D58" s="257" t="s">
        <v>338</v>
      </c>
      <c r="E58" s="258">
        <v>400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</v>
      </c>
      <c r="V58" s="231">
        <f>ROUND(E58*U58,2)</f>
        <v>0</v>
      </c>
      <c r="W58" s="231"/>
      <c r="X58" s="231" t="s">
        <v>1517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1518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2213</v>
      </c>
      <c r="C59" s="267" t="s">
        <v>2214</v>
      </c>
      <c r="D59" s="257" t="s">
        <v>338</v>
      </c>
      <c r="E59" s="258">
        <v>500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378</v>
      </c>
      <c r="T59" s="231" t="s">
        <v>379</v>
      </c>
      <c r="U59" s="231">
        <v>0</v>
      </c>
      <c r="V59" s="231">
        <f>ROUND(E59*U59,2)</f>
        <v>0</v>
      </c>
      <c r="W59" s="231"/>
      <c r="X59" s="231" t="s">
        <v>239</v>
      </c>
      <c r="Y59" s="231" t="s">
        <v>240</v>
      </c>
      <c r="Z59" s="210"/>
      <c r="AA59" s="210"/>
      <c r="AB59" s="210"/>
      <c r="AC59" s="210"/>
      <c r="AD59" s="210"/>
      <c r="AE59" s="210"/>
      <c r="AF59" s="210"/>
      <c r="AG59" s="210" t="s">
        <v>453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2215</v>
      </c>
      <c r="C60" s="267" t="s">
        <v>2216</v>
      </c>
      <c r="D60" s="257" t="s">
        <v>338</v>
      </c>
      <c r="E60" s="258">
        <v>16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0</v>
      </c>
      <c r="V60" s="231">
        <f>ROUND(E60*U60,2)</f>
        <v>0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453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53</v>
      </c>
      <c r="B61" s="256" t="s">
        <v>2189</v>
      </c>
      <c r="C61" s="267" t="s">
        <v>2217</v>
      </c>
      <c r="D61" s="257" t="s">
        <v>338</v>
      </c>
      <c r="E61" s="258">
        <v>120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378</v>
      </c>
      <c r="T61" s="231" t="s">
        <v>379</v>
      </c>
      <c r="U61" s="231">
        <v>0</v>
      </c>
      <c r="V61" s="231">
        <f>ROUND(E61*U61,2)</f>
        <v>0</v>
      </c>
      <c r="W61" s="231"/>
      <c r="X61" s="231" t="s">
        <v>1517</v>
      </c>
      <c r="Y61" s="231" t="s">
        <v>240</v>
      </c>
      <c r="Z61" s="210"/>
      <c r="AA61" s="210"/>
      <c r="AB61" s="210"/>
      <c r="AC61" s="210"/>
      <c r="AD61" s="210"/>
      <c r="AE61" s="210"/>
      <c r="AF61" s="210"/>
      <c r="AG61" s="210" t="s">
        <v>1518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2191</v>
      </c>
      <c r="C62" s="267" t="s">
        <v>2218</v>
      </c>
      <c r="D62" s="257" t="s">
        <v>338</v>
      </c>
      <c r="E62" s="258">
        <v>100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</v>
      </c>
      <c r="V62" s="231">
        <f>ROUND(E62*U62,2)</f>
        <v>0</v>
      </c>
      <c r="W62" s="231"/>
      <c r="X62" s="231" t="s">
        <v>1517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1518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2193</v>
      </c>
      <c r="C63" s="267" t="s">
        <v>2219</v>
      </c>
      <c r="D63" s="257" t="s">
        <v>338</v>
      </c>
      <c r="E63" s="258">
        <v>100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1517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1518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2195</v>
      </c>
      <c r="C64" s="267" t="s">
        <v>2220</v>
      </c>
      <c r="D64" s="257" t="s">
        <v>338</v>
      </c>
      <c r="E64" s="258">
        <v>100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378</v>
      </c>
      <c r="T64" s="231" t="s">
        <v>379</v>
      </c>
      <c r="U64" s="231">
        <v>0</v>
      </c>
      <c r="V64" s="231">
        <f>ROUND(E64*U64,2)</f>
        <v>0</v>
      </c>
      <c r="W64" s="231"/>
      <c r="X64" s="231" t="s">
        <v>1517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1518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57</v>
      </c>
      <c r="B65" s="256" t="s">
        <v>2221</v>
      </c>
      <c r="C65" s="267" t="s">
        <v>2222</v>
      </c>
      <c r="D65" s="257" t="s">
        <v>338</v>
      </c>
      <c r="E65" s="258">
        <v>305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378</v>
      </c>
      <c r="T65" s="231" t="s">
        <v>379</v>
      </c>
      <c r="U65" s="231">
        <v>0</v>
      </c>
      <c r="V65" s="231">
        <f>ROUND(E65*U65,2)</f>
        <v>0</v>
      </c>
      <c r="W65" s="231"/>
      <c r="X65" s="231" t="s">
        <v>239</v>
      </c>
      <c r="Y65" s="231" t="s">
        <v>240</v>
      </c>
      <c r="Z65" s="210"/>
      <c r="AA65" s="210"/>
      <c r="AB65" s="210"/>
      <c r="AC65" s="210"/>
      <c r="AD65" s="210"/>
      <c r="AE65" s="210"/>
      <c r="AF65" s="210"/>
      <c r="AG65" s="210" t="s">
        <v>453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2223</v>
      </c>
      <c r="C66" s="267" t="s">
        <v>2224</v>
      </c>
      <c r="D66" s="257" t="s">
        <v>492</v>
      </c>
      <c r="E66" s="258">
        <v>7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0</v>
      </c>
      <c r="V66" s="231">
        <f>ROUND(E66*U66,2)</f>
        <v>0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2225</v>
      </c>
      <c r="C67" s="267" t="s">
        <v>2226</v>
      </c>
      <c r="D67" s="257" t="s">
        <v>492</v>
      </c>
      <c r="E67" s="258">
        <v>7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378</v>
      </c>
      <c r="T67" s="231" t="s">
        <v>379</v>
      </c>
      <c r="U67" s="231">
        <v>0</v>
      </c>
      <c r="V67" s="231">
        <f>ROUND(E67*U67,2)</f>
        <v>0</v>
      </c>
      <c r="W67" s="231"/>
      <c r="X67" s="231" t="s">
        <v>239</v>
      </c>
      <c r="Y67" s="231" t="s">
        <v>240</v>
      </c>
      <c r="Z67" s="210"/>
      <c r="AA67" s="210"/>
      <c r="AB67" s="210"/>
      <c r="AC67" s="210"/>
      <c r="AD67" s="210"/>
      <c r="AE67" s="210"/>
      <c r="AF67" s="210"/>
      <c r="AG67" s="210" t="s">
        <v>241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2227</v>
      </c>
      <c r="C68" s="267" t="s">
        <v>2228</v>
      </c>
      <c r="D68" s="257" t="s">
        <v>492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</v>
      </c>
      <c r="V68" s="231">
        <f>ROUND(E68*U68,2)</f>
        <v>0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0.399999999999999" outlineLevel="1" x14ac:dyDescent="0.25">
      <c r="A69" s="255">
        <v>61</v>
      </c>
      <c r="B69" s="256" t="s">
        <v>2229</v>
      </c>
      <c r="C69" s="267" t="s">
        <v>2230</v>
      </c>
      <c r="D69" s="257" t="s">
        <v>492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378</v>
      </c>
      <c r="T69" s="231" t="s">
        <v>379</v>
      </c>
      <c r="U69" s="231">
        <v>0</v>
      </c>
      <c r="V69" s="231">
        <f>ROUND(E69*U69,2)</f>
        <v>0</v>
      </c>
      <c r="W69" s="231"/>
      <c r="X69" s="231" t="s">
        <v>239</v>
      </c>
      <c r="Y69" s="231" t="s">
        <v>240</v>
      </c>
      <c r="Z69" s="210"/>
      <c r="AA69" s="210"/>
      <c r="AB69" s="210"/>
      <c r="AC69" s="210"/>
      <c r="AD69" s="210"/>
      <c r="AE69" s="210"/>
      <c r="AF69" s="210"/>
      <c r="AG69" s="210" t="s">
        <v>241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55">
        <v>62</v>
      </c>
      <c r="B70" s="256" t="s">
        <v>2221</v>
      </c>
      <c r="C70" s="267" t="s">
        <v>2231</v>
      </c>
      <c r="D70" s="257" t="s">
        <v>949</v>
      </c>
      <c r="E70" s="258">
        <v>32</v>
      </c>
      <c r="F70" s="259"/>
      <c r="G70" s="260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</v>
      </c>
      <c r="V70" s="231">
        <f>ROUND(E70*U70,2)</f>
        <v>0</v>
      </c>
      <c r="W70" s="231"/>
      <c r="X70" s="231" t="s">
        <v>1517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1518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55">
        <v>63</v>
      </c>
      <c r="B71" s="256" t="s">
        <v>2221</v>
      </c>
      <c r="C71" s="267" t="s">
        <v>2232</v>
      </c>
      <c r="D71" s="257" t="s">
        <v>949</v>
      </c>
      <c r="E71" s="258">
        <v>35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378</v>
      </c>
      <c r="T71" s="231" t="s">
        <v>379</v>
      </c>
      <c r="U71" s="231">
        <v>0</v>
      </c>
      <c r="V71" s="231">
        <f>ROUND(E71*U71,2)</f>
        <v>0</v>
      </c>
      <c r="W71" s="231"/>
      <c r="X71" s="231" t="s">
        <v>1517</v>
      </c>
      <c r="Y71" s="231" t="s">
        <v>240</v>
      </c>
      <c r="Z71" s="210"/>
      <c r="AA71" s="210"/>
      <c r="AB71" s="210"/>
      <c r="AC71" s="210"/>
      <c r="AD71" s="210"/>
      <c r="AE71" s="210"/>
      <c r="AF71" s="210"/>
      <c r="AG71" s="210" t="s">
        <v>1518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55">
        <v>64</v>
      </c>
      <c r="B72" s="256" t="s">
        <v>2221</v>
      </c>
      <c r="C72" s="267" t="s">
        <v>2233</v>
      </c>
      <c r="D72" s="257" t="s">
        <v>949</v>
      </c>
      <c r="E72" s="258">
        <v>12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378</v>
      </c>
      <c r="T72" s="231" t="s">
        <v>379</v>
      </c>
      <c r="U72" s="231">
        <v>0</v>
      </c>
      <c r="V72" s="231">
        <f>ROUND(E72*U72,2)</f>
        <v>0</v>
      </c>
      <c r="W72" s="231"/>
      <c r="X72" s="231" t="s">
        <v>1517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1518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55">
        <v>65</v>
      </c>
      <c r="B73" s="256" t="s">
        <v>2221</v>
      </c>
      <c r="C73" s="267" t="s">
        <v>2234</v>
      </c>
      <c r="D73" s="257" t="s">
        <v>627</v>
      </c>
      <c r="E73" s="258">
        <v>1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378</v>
      </c>
      <c r="T73" s="231" t="s">
        <v>379</v>
      </c>
      <c r="U73" s="231">
        <v>0</v>
      </c>
      <c r="V73" s="231">
        <f>ROUND(E73*U73,2)</f>
        <v>0</v>
      </c>
      <c r="W73" s="231"/>
      <c r="X73" s="231" t="s">
        <v>1517</v>
      </c>
      <c r="Y73" s="231" t="s">
        <v>240</v>
      </c>
      <c r="Z73" s="210"/>
      <c r="AA73" s="210"/>
      <c r="AB73" s="210"/>
      <c r="AC73" s="210"/>
      <c r="AD73" s="210"/>
      <c r="AE73" s="210"/>
      <c r="AF73" s="210"/>
      <c r="AG73" s="210" t="s">
        <v>1518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55">
        <v>66</v>
      </c>
      <c r="B74" s="256" t="s">
        <v>2221</v>
      </c>
      <c r="C74" s="267" t="s">
        <v>2235</v>
      </c>
      <c r="D74" s="257" t="s">
        <v>1559</v>
      </c>
      <c r="E74" s="258">
        <v>1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378</v>
      </c>
      <c r="T74" s="231" t="s">
        <v>379</v>
      </c>
      <c r="U74" s="231">
        <v>0</v>
      </c>
      <c r="V74" s="231">
        <f>ROUND(E74*U74,2)</f>
        <v>0</v>
      </c>
      <c r="W74" s="231"/>
      <c r="X74" s="231" t="s">
        <v>1517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1518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55">
        <v>67</v>
      </c>
      <c r="B75" s="256" t="s">
        <v>2236</v>
      </c>
      <c r="C75" s="267" t="s">
        <v>2237</v>
      </c>
      <c r="D75" s="257" t="s">
        <v>630</v>
      </c>
      <c r="E75" s="258">
        <v>1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1"/>
      <c r="S75" s="231" t="s">
        <v>378</v>
      </c>
      <c r="T75" s="231" t="s">
        <v>379</v>
      </c>
      <c r="U75" s="231">
        <v>0</v>
      </c>
      <c r="V75" s="231">
        <f>ROUND(E75*U75,2)</f>
        <v>0</v>
      </c>
      <c r="W75" s="231"/>
      <c r="X75" s="231" t="s">
        <v>239</v>
      </c>
      <c r="Y75" s="231" t="s">
        <v>240</v>
      </c>
      <c r="Z75" s="210"/>
      <c r="AA75" s="210"/>
      <c r="AB75" s="210"/>
      <c r="AC75" s="210"/>
      <c r="AD75" s="210"/>
      <c r="AE75" s="210"/>
      <c r="AF75" s="210"/>
      <c r="AG75" s="210" t="s">
        <v>241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x14ac:dyDescent="0.25">
      <c r="A76" s="242" t="s">
        <v>232</v>
      </c>
      <c r="B76" s="243" t="s">
        <v>101</v>
      </c>
      <c r="C76" s="264" t="s">
        <v>102</v>
      </c>
      <c r="D76" s="244"/>
      <c r="E76" s="245"/>
      <c r="F76" s="246"/>
      <c r="G76" s="247">
        <f>SUMIF(AG77:AG85,"&lt;&gt;NOR",G77:G85)</f>
        <v>0</v>
      </c>
      <c r="H76" s="241"/>
      <c r="I76" s="241">
        <f>SUM(I77:I85)</f>
        <v>0</v>
      </c>
      <c r="J76" s="241"/>
      <c r="K76" s="241">
        <f>SUM(K77:K85)</f>
        <v>0</v>
      </c>
      <c r="L76" s="241"/>
      <c r="M76" s="241">
        <f>SUM(M77:M85)</f>
        <v>0</v>
      </c>
      <c r="N76" s="240"/>
      <c r="O76" s="240">
        <f>SUM(O77:O85)</f>
        <v>0</v>
      </c>
      <c r="P76" s="240"/>
      <c r="Q76" s="240">
        <f>SUM(Q77:Q85)</f>
        <v>0</v>
      </c>
      <c r="R76" s="241"/>
      <c r="S76" s="241"/>
      <c r="T76" s="241"/>
      <c r="U76" s="241"/>
      <c r="V76" s="241">
        <f>SUM(V77:V85)</f>
        <v>0</v>
      </c>
      <c r="W76" s="241"/>
      <c r="X76" s="241"/>
      <c r="Y76" s="241"/>
      <c r="AG76" t="s">
        <v>233</v>
      </c>
    </row>
    <row r="77" spans="1:60" ht="20.399999999999999" outlineLevel="1" x14ac:dyDescent="0.25">
      <c r="A77" s="255">
        <v>68</v>
      </c>
      <c r="B77" s="256" t="s">
        <v>1524</v>
      </c>
      <c r="C77" s="267" t="s">
        <v>2238</v>
      </c>
      <c r="D77" s="257" t="s">
        <v>338</v>
      </c>
      <c r="E77" s="258">
        <v>640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378</v>
      </c>
      <c r="T77" s="231" t="s">
        <v>379</v>
      </c>
      <c r="U77" s="231">
        <v>0</v>
      </c>
      <c r="V77" s="231">
        <f>ROUND(E77*U77,2)</f>
        <v>0</v>
      </c>
      <c r="W77" s="231"/>
      <c r="X77" s="231" t="s">
        <v>239</v>
      </c>
      <c r="Y77" s="231" t="s">
        <v>240</v>
      </c>
      <c r="Z77" s="210"/>
      <c r="AA77" s="210"/>
      <c r="AB77" s="210"/>
      <c r="AC77" s="210"/>
      <c r="AD77" s="210"/>
      <c r="AE77" s="210"/>
      <c r="AF77" s="210"/>
      <c r="AG77" s="210" t="s">
        <v>453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2239</v>
      </c>
      <c r="C78" s="267" t="s">
        <v>2240</v>
      </c>
      <c r="D78" s="257" t="s">
        <v>949</v>
      </c>
      <c r="E78" s="258">
        <v>9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378</v>
      </c>
      <c r="T78" s="231" t="s">
        <v>379</v>
      </c>
      <c r="U78" s="231">
        <v>0</v>
      </c>
      <c r="V78" s="231">
        <f>ROUND(E78*U78,2)</f>
        <v>0</v>
      </c>
      <c r="W78" s="231"/>
      <c r="X78" s="231" t="s">
        <v>239</v>
      </c>
      <c r="Y78" s="231" t="s">
        <v>240</v>
      </c>
      <c r="Z78" s="210"/>
      <c r="AA78" s="210"/>
      <c r="AB78" s="210"/>
      <c r="AC78" s="210"/>
      <c r="AD78" s="210"/>
      <c r="AE78" s="210"/>
      <c r="AF78" s="210"/>
      <c r="AG78" s="210" t="s">
        <v>453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55">
        <v>70</v>
      </c>
      <c r="B79" s="256" t="s">
        <v>2241</v>
      </c>
      <c r="C79" s="267" t="s">
        <v>2242</v>
      </c>
      <c r="D79" s="257" t="s">
        <v>949</v>
      </c>
      <c r="E79" s="258">
        <v>60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378</v>
      </c>
      <c r="T79" s="231" t="s">
        <v>379</v>
      </c>
      <c r="U79" s="231">
        <v>0</v>
      </c>
      <c r="V79" s="231">
        <f>ROUND(E79*U79,2)</f>
        <v>0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453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1526</v>
      </c>
      <c r="C80" s="267" t="s">
        <v>1527</v>
      </c>
      <c r="D80" s="257" t="s">
        <v>949</v>
      </c>
      <c r="E80" s="258">
        <v>50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378</v>
      </c>
      <c r="T80" s="231" t="s">
        <v>379</v>
      </c>
      <c r="U80" s="231">
        <v>0</v>
      </c>
      <c r="V80" s="231">
        <f>ROUND(E80*U80,2)</f>
        <v>0</v>
      </c>
      <c r="W80" s="231"/>
      <c r="X80" s="231" t="s">
        <v>239</v>
      </c>
      <c r="Y80" s="231" t="s">
        <v>240</v>
      </c>
      <c r="Z80" s="210"/>
      <c r="AA80" s="210"/>
      <c r="AB80" s="210"/>
      <c r="AC80" s="210"/>
      <c r="AD80" s="210"/>
      <c r="AE80" s="210"/>
      <c r="AF80" s="210"/>
      <c r="AG80" s="210" t="s">
        <v>453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72</v>
      </c>
      <c r="B81" s="256" t="s">
        <v>1526</v>
      </c>
      <c r="C81" s="267" t="s">
        <v>2243</v>
      </c>
      <c r="D81" s="257" t="s">
        <v>949</v>
      </c>
      <c r="E81" s="258">
        <v>6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</v>
      </c>
      <c r="V81" s="231">
        <f>ROUND(E81*U81,2)</f>
        <v>0</v>
      </c>
      <c r="W81" s="231"/>
      <c r="X81" s="231" t="s">
        <v>1517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1518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55">
        <v>73</v>
      </c>
      <c r="B82" s="256" t="s">
        <v>2244</v>
      </c>
      <c r="C82" s="267" t="s">
        <v>2245</v>
      </c>
      <c r="D82" s="257" t="s">
        <v>949</v>
      </c>
      <c r="E82" s="258">
        <v>6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378</v>
      </c>
      <c r="T82" s="231" t="s">
        <v>379</v>
      </c>
      <c r="U82" s="231">
        <v>0</v>
      </c>
      <c r="V82" s="231">
        <f>ROUND(E82*U82,2)</f>
        <v>0</v>
      </c>
      <c r="W82" s="231"/>
      <c r="X82" s="231" t="s">
        <v>239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453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55">
        <v>74</v>
      </c>
      <c r="B83" s="256" t="s">
        <v>2246</v>
      </c>
      <c r="C83" s="267" t="s">
        <v>2247</v>
      </c>
      <c r="D83" s="257" t="s">
        <v>949</v>
      </c>
      <c r="E83" s="258">
        <v>60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378</v>
      </c>
      <c r="T83" s="231" t="s">
        <v>379</v>
      </c>
      <c r="U83" s="231">
        <v>0</v>
      </c>
      <c r="V83" s="231">
        <f>ROUND(E83*U83,2)</f>
        <v>0</v>
      </c>
      <c r="W83" s="231"/>
      <c r="X83" s="231" t="s">
        <v>239</v>
      </c>
      <c r="Y83" s="231" t="s">
        <v>240</v>
      </c>
      <c r="Z83" s="210"/>
      <c r="AA83" s="210"/>
      <c r="AB83" s="210"/>
      <c r="AC83" s="210"/>
      <c r="AD83" s="210"/>
      <c r="AE83" s="210"/>
      <c r="AF83" s="210"/>
      <c r="AG83" s="210" t="s">
        <v>453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55">
        <v>75</v>
      </c>
      <c r="B84" s="256" t="s">
        <v>2248</v>
      </c>
      <c r="C84" s="267" t="s">
        <v>2249</v>
      </c>
      <c r="D84" s="257" t="s">
        <v>338</v>
      </c>
      <c r="E84" s="258">
        <v>430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378</v>
      </c>
      <c r="T84" s="231" t="s">
        <v>379</v>
      </c>
      <c r="U84" s="231">
        <v>0</v>
      </c>
      <c r="V84" s="231">
        <f>ROUND(E84*U84,2)</f>
        <v>0</v>
      </c>
      <c r="W84" s="231"/>
      <c r="X84" s="231" t="s">
        <v>239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453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0.399999999999999" outlineLevel="1" x14ac:dyDescent="0.25">
      <c r="A85" s="255">
        <v>76</v>
      </c>
      <c r="B85" s="256" t="s">
        <v>2248</v>
      </c>
      <c r="C85" s="267" t="s">
        <v>2250</v>
      </c>
      <c r="D85" s="257" t="s">
        <v>338</v>
      </c>
      <c r="E85" s="258">
        <v>180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378</v>
      </c>
      <c r="T85" s="231" t="s">
        <v>379</v>
      </c>
      <c r="U85" s="231">
        <v>0</v>
      </c>
      <c r="V85" s="231">
        <f>ROUND(E85*U85,2)</f>
        <v>0</v>
      </c>
      <c r="W85" s="231"/>
      <c r="X85" s="231" t="s">
        <v>1517</v>
      </c>
      <c r="Y85" s="231" t="s">
        <v>240</v>
      </c>
      <c r="Z85" s="210"/>
      <c r="AA85" s="210"/>
      <c r="AB85" s="210"/>
      <c r="AC85" s="210"/>
      <c r="AD85" s="210"/>
      <c r="AE85" s="210"/>
      <c r="AF85" s="210"/>
      <c r="AG85" s="210" t="s">
        <v>1518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5">
      <c r="A86" s="242" t="s">
        <v>232</v>
      </c>
      <c r="B86" s="243" t="s">
        <v>105</v>
      </c>
      <c r="C86" s="264" t="s">
        <v>108</v>
      </c>
      <c r="D86" s="244"/>
      <c r="E86" s="245"/>
      <c r="F86" s="246"/>
      <c r="G86" s="247">
        <f>SUMIF(AG87:AG91,"&lt;&gt;NOR",G87:G91)</f>
        <v>0</v>
      </c>
      <c r="H86" s="241"/>
      <c r="I86" s="241">
        <f>SUM(I87:I91)</f>
        <v>0</v>
      </c>
      <c r="J86" s="241"/>
      <c r="K86" s="241">
        <f>SUM(K87:K91)</f>
        <v>0</v>
      </c>
      <c r="L86" s="241"/>
      <c r="M86" s="241">
        <f>SUM(M87:M91)</f>
        <v>0</v>
      </c>
      <c r="N86" s="240"/>
      <c r="O86" s="240">
        <f>SUM(O87:O91)</f>
        <v>0</v>
      </c>
      <c r="P86" s="240"/>
      <c r="Q86" s="240">
        <f>SUM(Q87:Q91)</f>
        <v>0</v>
      </c>
      <c r="R86" s="241"/>
      <c r="S86" s="241"/>
      <c r="T86" s="241"/>
      <c r="U86" s="241"/>
      <c r="V86" s="241">
        <f>SUM(V87:V91)</f>
        <v>0</v>
      </c>
      <c r="W86" s="241"/>
      <c r="X86" s="241"/>
      <c r="Y86" s="241"/>
      <c r="AG86" t="s">
        <v>233</v>
      </c>
    </row>
    <row r="87" spans="1:60" outlineLevel="1" x14ac:dyDescent="0.25">
      <c r="A87" s="255">
        <v>77</v>
      </c>
      <c r="B87" s="256" t="s">
        <v>2251</v>
      </c>
      <c r="C87" s="267" t="s">
        <v>2252</v>
      </c>
      <c r="D87" s="257" t="s">
        <v>338</v>
      </c>
      <c r="E87" s="258">
        <v>150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378</v>
      </c>
      <c r="T87" s="231" t="s">
        <v>379</v>
      </c>
      <c r="U87" s="231">
        <v>0</v>
      </c>
      <c r="V87" s="231">
        <f>ROUND(E87*U87,2)</f>
        <v>0</v>
      </c>
      <c r="W87" s="231"/>
      <c r="X87" s="231" t="s">
        <v>239</v>
      </c>
      <c r="Y87" s="231" t="s">
        <v>240</v>
      </c>
      <c r="Z87" s="210"/>
      <c r="AA87" s="210"/>
      <c r="AB87" s="210"/>
      <c r="AC87" s="210"/>
      <c r="AD87" s="210"/>
      <c r="AE87" s="210"/>
      <c r="AF87" s="210"/>
      <c r="AG87" s="210" t="s">
        <v>453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78</v>
      </c>
      <c r="B88" s="256" t="s">
        <v>2251</v>
      </c>
      <c r="C88" s="267" t="s">
        <v>2253</v>
      </c>
      <c r="D88" s="257" t="s">
        <v>949</v>
      </c>
      <c r="E88" s="258">
        <v>640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378</v>
      </c>
      <c r="T88" s="231" t="s">
        <v>379</v>
      </c>
      <c r="U88" s="231">
        <v>0</v>
      </c>
      <c r="V88" s="231">
        <f>ROUND(E88*U88,2)</f>
        <v>0</v>
      </c>
      <c r="W88" s="231"/>
      <c r="X88" s="231" t="s">
        <v>252</v>
      </c>
      <c r="Y88" s="231" t="s">
        <v>240</v>
      </c>
      <c r="Z88" s="210"/>
      <c r="AA88" s="210"/>
      <c r="AB88" s="210"/>
      <c r="AC88" s="210"/>
      <c r="AD88" s="210"/>
      <c r="AE88" s="210"/>
      <c r="AF88" s="210"/>
      <c r="AG88" s="210" t="s">
        <v>496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79</v>
      </c>
      <c r="B89" s="256" t="s">
        <v>2254</v>
      </c>
      <c r="C89" s="267" t="s">
        <v>2255</v>
      </c>
      <c r="D89" s="257" t="s">
        <v>236</v>
      </c>
      <c r="E89" s="258">
        <v>2.4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378</v>
      </c>
      <c r="T89" s="231" t="s">
        <v>379</v>
      </c>
      <c r="U89" s="231">
        <v>0</v>
      </c>
      <c r="V89" s="231">
        <f>ROUND(E89*U89,2)</f>
        <v>0</v>
      </c>
      <c r="W89" s="231"/>
      <c r="X89" s="231" t="s">
        <v>239</v>
      </c>
      <c r="Y89" s="231" t="s">
        <v>240</v>
      </c>
      <c r="Z89" s="210"/>
      <c r="AA89" s="210"/>
      <c r="AB89" s="210"/>
      <c r="AC89" s="210"/>
      <c r="AD89" s="210"/>
      <c r="AE89" s="210"/>
      <c r="AF89" s="210"/>
      <c r="AG89" s="210" t="s">
        <v>453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80</v>
      </c>
      <c r="B90" s="256" t="s">
        <v>2254</v>
      </c>
      <c r="C90" s="267" t="s">
        <v>2256</v>
      </c>
      <c r="D90" s="257" t="s">
        <v>236</v>
      </c>
      <c r="E90" s="258">
        <v>2.4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378</v>
      </c>
      <c r="T90" s="231" t="s">
        <v>379</v>
      </c>
      <c r="U90" s="231">
        <v>0</v>
      </c>
      <c r="V90" s="231">
        <f>ROUND(E90*U90,2)</f>
        <v>0</v>
      </c>
      <c r="W90" s="231"/>
      <c r="X90" s="231" t="s">
        <v>1517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1518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81</v>
      </c>
      <c r="B91" s="256" t="s">
        <v>2251</v>
      </c>
      <c r="C91" s="267" t="s">
        <v>2257</v>
      </c>
      <c r="D91" s="257" t="s">
        <v>949</v>
      </c>
      <c r="E91" s="258">
        <v>50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1"/>
      <c r="S91" s="231" t="s">
        <v>378</v>
      </c>
      <c r="T91" s="231" t="s">
        <v>379</v>
      </c>
      <c r="U91" s="231">
        <v>0</v>
      </c>
      <c r="V91" s="231">
        <f>ROUND(E91*U91,2)</f>
        <v>0</v>
      </c>
      <c r="W91" s="231"/>
      <c r="X91" s="231" t="s">
        <v>1517</v>
      </c>
      <c r="Y91" s="231" t="s">
        <v>240</v>
      </c>
      <c r="Z91" s="210"/>
      <c r="AA91" s="210"/>
      <c r="AB91" s="210"/>
      <c r="AC91" s="210"/>
      <c r="AD91" s="210"/>
      <c r="AE91" s="210"/>
      <c r="AF91" s="210"/>
      <c r="AG91" s="210" t="s">
        <v>1578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232</v>
      </c>
      <c r="B92" s="243" t="s">
        <v>109</v>
      </c>
      <c r="C92" s="264" t="s">
        <v>112</v>
      </c>
      <c r="D92" s="244"/>
      <c r="E92" s="245"/>
      <c r="F92" s="246"/>
      <c r="G92" s="247">
        <f>SUMIF(AG93:AG102,"&lt;&gt;NOR",G93:G102)</f>
        <v>0</v>
      </c>
      <c r="H92" s="241"/>
      <c r="I92" s="241">
        <f>SUM(I93:I102)</f>
        <v>0</v>
      </c>
      <c r="J92" s="241"/>
      <c r="K92" s="241">
        <f>SUM(K93:K102)</f>
        <v>0</v>
      </c>
      <c r="L92" s="241"/>
      <c r="M92" s="241">
        <f>SUM(M93:M102)</f>
        <v>0</v>
      </c>
      <c r="N92" s="240"/>
      <c r="O92" s="240">
        <f>SUM(O93:O102)</f>
        <v>0</v>
      </c>
      <c r="P92" s="240"/>
      <c r="Q92" s="240">
        <f>SUM(Q93:Q102)</f>
        <v>0</v>
      </c>
      <c r="R92" s="241"/>
      <c r="S92" s="241"/>
      <c r="T92" s="241"/>
      <c r="U92" s="241"/>
      <c r="V92" s="241">
        <f>SUM(V93:V102)</f>
        <v>0</v>
      </c>
      <c r="W92" s="241"/>
      <c r="X92" s="241"/>
      <c r="Y92" s="241"/>
      <c r="AG92" t="s">
        <v>233</v>
      </c>
    </row>
    <row r="93" spans="1:60" outlineLevel="1" x14ac:dyDescent="0.25">
      <c r="A93" s="255">
        <v>82</v>
      </c>
      <c r="B93" s="256" t="s">
        <v>1557</v>
      </c>
      <c r="C93" s="267" t="s">
        <v>2258</v>
      </c>
      <c r="D93" s="257" t="s">
        <v>949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378</v>
      </c>
      <c r="T93" s="231" t="s">
        <v>379</v>
      </c>
      <c r="U93" s="231">
        <v>0</v>
      </c>
      <c r="V93" s="231">
        <f>ROUND(E93*U93,2)</f>
        <v>0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453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0.399999999999999" outlineLevel="1" x14ac:dyDescent="0.25">
      <c r="A94" s="255">
        <v>83</v>
      </c>
      <c r="B94" s="256" t="s">
        <v>1557</v>
      </c>
      <c r="C94" s="267" t="s">
        <v>2259</v>
      </c>
      <c r="D94" s="257" t="s">
        <v>949</v>
      </c>
      <c r="E94" s="258">
        <v>2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378</v>
      </c>
      <c r="T94" s="231" t="s">
        <v>379</v>
      </c>
      <c r="U94" s="231">
        <v>0</v>
      </c>
      <c r="V94" s="231">
        <f>ROUND(E94*U94,2)</f>
        <v>0</v>
      </c>
      <c r="W94" s="231"/>
      <c r="X94" s="231" t="s">
        <v>1517</v>
      </c>
      <c r="Y94" s="231" t="s">
        <v>240</v>
      </c>
      <c r="Z94" s="210"/>
      <c r="AA94" s="210"/>
      <c r="AB94" s="210"/>
      <c r="AC94" s="210"/>
      <c r="AD94" s="210"/>
      <c r="AE94" s="210"/>
      <c r="AF94" s="210"/>
      <c r="AG94" s="210" t="s">
        <v>1518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84</v>
      </c>
      <c r="B95" s="256" t="s">
        <v>2260</v>
      </c>
      <c r="C95" s="267" t="s">
        <v>2261</v>
      </c>
      <c r="D95" s="257" t="s">
        <v>1559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378</v>
      </c>
      <c r="T95" s="231" t="s">
        <v>379</v>
      </c>
      <c r="U95" s="231">
        <v>0</v>
      </c>
      <c r="V95" s="231">
        <f>ROUND(E95*U95,2)</f>
        <v>0</v>
      </c>
      <c r="W95" s="231"/>
      <c r="X95" s="231" t="s">
        <v>239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453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85</v>
      </c>
      <c r="B96" s="256" t="s">
        <v>2260</v>
      </c>
      <c r="C96" s="267" t="s">
        <v>2262</v>
      </c>
      <c r="D96" s="257" t="s">
        <v>1559</v>
      </c>
      <c r="E96" s="258">
        <v>1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378</v>
      </c>
      <c r="T96" s="231" t="s">
        <v>379</v>
      </c>
      <c r="U96" s="231">
        <v>0</v>
      </c>
      <c r="V96" s="231">
        <f>ROUND(E96*U96,2)</f>
        <v>0</v>
      </c>
      <c r="W96" s="231"/>
      <c r="X96" s="231" t="s">
        <v>1517</v>
      </c>
      <c r="Y96" s="231" t="s">
        <v>240</v>
      </c>
      <c r="Z96" s="210"/>
      <c r="AA96" s="210"/>
      <c r="AB96" s="210"/>
      <c r="AC96" s="210"/>
      <c r="AD96" s="210"/>
      <c r="AE96" s="210"/>
      <c r="AF96" s="210"/>
      <c r="AG96" s="210" t="s">
        <v>1518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86</v>
      </c>
      <c r="B97" s="256" t="s">
        <v>2260</v>
      </c>
      <c r="C97" s="267" t="s">
        <v>2263</v>
      </c>
      <c r="D97" s="257" t="s">
        <v>1559</v>
      </c>
      <c r="E97" s="258">
        <v>1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378</v>
      </c>
      <c r="T97" s="231" t="s">
        <v>379</v>
      </c>
      <c r="U97" s="231">
        <v>0</v>
      </c>
      <c r="V97" s="231">
        <f>ROUND(E97*U97,2)</f>
        <v>0</v>
      </c>
      <c r="W97" s="231"/>
      <c r="X97" s="231" t="s">
        <v>1517</v>
      </c>
      <c r="Y97" s="231" t="s">
        <v>240</v>
      </c>
      <c r="Z97" s="210"/>
      <c r="AA97" s="210"/>
      <c r="AB97" s="210"/>
      <c r="AC97" s="210"/>
      <c r="AD97" s="210"/>
      <c r="AE97" s="210"/>
      <c r="AF97" s="210"/>
      <c r="AG97" s="210" t="s">
        <v>1518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87</v>
      </c>
      <c r="B98" s="256" t="s">
        <v>2260</v>
      </c>
      <c r="C98" s="267" t="s">
        <v>2264</v>
      </c>
      <c r="D98" s="257" t="s">
        <v>1559</v>
      </c>
      <c r="E98" s="258">
        <v>1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378</v>
      </c>
      <c r="T98" s="231" t="s">
        <v>379</v>
      </c>
      <c r="U98" s="231">
        <v>0</v>
      </c>
      <c r="V98" s="231">
        <f>ROUND(E98*U98,2)</f>
        <v>0</v>
      </c>
      <c r="W98" s="231"/>
      <c r="X98" s="231" t="s">
        <v>1517</v>
      </c>
      <c r="Y98" s="231" t="s">
        <v>240</v>
      </c>
      <c r="Z98" s="210"/>
      <c r="AA98" s="210"/>
      <c r="AB98" s="210"/>
      <c r="AC98" s="210"/>
      <c r="AD98" s="210"/>
      <c r="AE98" s="210"/>
      <c r="AF98" s="210"/>
      <c r="AG98" s="210" t="s">
        <v>1518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88</v>
      </c>
      <c r="B99" s="256" t="s">
        <v>2260</v>
      </c>
      <c r="C99" s="267" t="s">
        <v>2265</v>
      </c>
      <c r="D99" s="257" t="s">
        <v>949</v>
      </c>
      <c r="E99" s="258">
        <v>29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</v>
      </c>
      <c r="V99" s="231">
        <f>ROUND(E99*U99,2)</f>
        <v>0</v>
      </c>
      <c r="W99" s="231"/>
      <c r="X99" s="231" t="s">
        <v>1517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1518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89</v>
      </c>
      <c r="B100" s="256" t="s">
        <v>2260</v>
      </c>
      <c r="C100" s="267" t="s">
        <v>2266</v>
      </c>
      <c r="D100" s="257" t="s">
        <v>1559</v>
      </c>
      <c r="E100" s="258">
        <v>1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378</v>
      </c>
      <c r="T100" s="231" t="s">
        <v>379</v>
      </c>
      <c r="U100" s="231">
        <v>0</v>
      </c>
      <c r="V100" s="231">
        <f>ROUND(E100*U100,2)</f>
        <v>0</v>
      </c>
      <c r="W100" s="231"/>
      <c r="X100" s="231" t="s">
        <v>1517</v>
      </c>
      <c r="Y100" s="231" t="s">
        <v>240</v>
      </c>
      <c r="Z100" s="210"/>
      <c r="AA100" s="210"/>
      <c r="AB100" s="210"/>
      <c r="AC100" s="210"/>
      <c r="AD100" s="210"/>
      <c r="AE100" s="210"/>
      <c r="AF100" s="210"/>
      <c r="AG100" s="210" t="s">
        <v>1518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90</v>
      </c>
      <c r="B101" s="256" t="s">
        <v>2267</v>
      </c>
      <c r="C101" s="267" t="s">
        <v>2268</v>
      </c>
      <c r="D101" s="257" t="s">
        <v>1559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239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453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91</v>
      </c>
      <c r="B102" s="256" t="s">
        <v>2267</v>
      </c>
      <c r="C102" s="267" t="s">
        <v>2269</v>
      </c>
      <c r="D102" s="257" t="s">
        <v>2270</v>
      </c>
      <c r="E102" s="258">
        <v>10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378</v>
      </c>
      <c r="T102" s="231" t="s">
        <v>379</v>
      </c>
      <c r="U102" s="231">
        <v>0</v>
      </c>
      <c r="V102" s="231">
        <f>ROUND(E102*U102,2)</f>
        <v>0</v>
      </c>
      <c r="W102" s="231"/>
      <c r="X102" s="231" t="s">
        <v>1517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1518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5">
      <c r="A103" s="242" t="s">
        <v>232</v>
      </c>
      <c r="B103" s="243" t="s">
        <v>113</v>
      </c>
      <c r="C103" s="264" t="s">
        <v>106</v>
      </c>
      <c r="D103" s="244"/>
      <c r="E103" s="245"/>
      <c r="F103" s="246"/>
      <c r="G103" s="247">
        <f>SUMIF(AG104:AG230,"&lt;&gt;NOR",G104:G230)</f>
        <v>0</v>
      </c>
      <c r="H103" s="241"/>
      <c r="I103" s="241">
        <f>SUM(I104:I230)</f>
        <v>0</v>
      </c>
      <c r="J103" s="241"/>
      <c r="K103" s="241">
        <f>SUM(K104:K230)</f>
        <v>0</v>
      </c>
      <c r="L103" s="241"/>
      <c r="M103" s="241">
        <f>SUM(M104:M230)</f>
        <v>0</v>
      </c>
      <c r="N103" s="240"/>
      <c r="O103" s="240">
        <f>SUM(O104:O230)</f>
        <v>0</v>
      </c>
      <c r="P103" s="240"/>
      <c r="Q103" s="240">
        <f>SUM(Q104:Q230)</f>
        <v>0</v>
      </c>
      <c r="R103" s="241"/>
      <c r="S103" s="241"/>
      <c r="T103" s="241"/>
      <c r="U103" s="241"/>
      <c r="V103" s="241">
        <f>SUM(V104:V230)</f>
        <v>0</v>
      </c>
      <c r="W103" s="241"/>
      <c r="X103" s="241"/>
      <c r="Y103" s="241"/>
      <c r="AG103" t="s">
        <v>233</v>
      </c>
    </row>
    <row r="104" spans="1:60" outlineLevel="1" x14ac:dyDescent="0.25">
      <c r="A104" s="255">
        <v>92</v>
      </c>
      <c r="B104" s="256" t="s">
        <v>2271</v>
      </c>
      <c r="C104" s="267" t="s">
        <v>2272</v>
      </c>
      <c r="D104" s="257" t="s">
        <v>949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378</v>
      </c>
      <c r="T104" s="231" t="s">
        <v>379</v>
      </c>
      <c r="U104" s="231">
        <v>0</v>
      </c>
      <c r="V104" s="231">
        <f>ROUND(E104*U104,2)</f>
        <v>0</v>
      </c>
      <c r="W104" s="231"/>
      <c r="X104" s="231" t="s">
        <v>239</v>
      </c>
      <c r="Y104" s="231" t="s">
        <v>240</v>
      </c>
      <c r="Z104" s="210"/>
      <c r="AA104" s="210"/>
      <c r="AB104" s="210"/>
      <c r="AC104" s="210"/>
      <c r="AD104" s="210"/>
      <c r="AE104" s="210"/>
      <c r="AF104" s="210"/>
      <c r="AG104" s="210" t="s">
        <v>453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55">
        <v>93</v>
      </c>
      <c r="B105" s="256" t="s">
        <v>2273</v>
      </c>
      <c r="C105" s="267" t="s">
        <v>2274</v>
      </c>
      <c r="D105" s="257" t="s">
        <v>949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378</v>
      </c>
      <c r="T105" s="231" t="s">
        <v>379</v>
      </c>
      <c r="U105" s="231">
        <v>0</v>
      </c>
      <c r="V105" s="231">
        <f>ROUND(E105*U105,2)</f>
        <v>0</v>
      </c>
      <c r="W105" s="231"/>
      <c r="X105" s="231" t="s">
        <v>239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453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94</v>
      </c>
      <c r="B106" s="256" t="s">
        <v>2275</v>
      </c>
      <c r="C106" s="267" t="s">
        <v>2276</v>
      </c>
      <c r="D106" s="257" t="s">
        <v>949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378</v>
      </c>
      <c r="T106" s="231" t="s">
        <v>379</v>
      </c>
      <c r="U106" s="231">
        <v>0</v>
      </c>
      <c r="V106" s="231">
        <f>ROUND(E106*U106,2)</f>
        <v>0</v>
      </c>
      <c r="W106" s="231"/>
      <c r="X106" s="231" t="s">
        <v>239</v>
      </c>
      <c r="Y106" s="231" t="s">
        <v>240</v>
      </c>
      <c r="Z106" s="210"/>
      <c r="AA106" s="210"/>
      <c r="AB106" s="210"/>
      <c r="AC106" s="210"/>
      <c r="AD106" s="210"/>
      <c r="AE106" s="210"/>
      <c r="AF106" s="210"/>
      <c r="AG106" s="210" t="s">
        <v>453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95</v>
      </c>
      <c r="B107" s="256" t="s">
        <v>2277</v>
      </c>
      <c r="C107" s="267" t="s">
        <v>2278</v>
      </c>
      <c r="D107" s="257" t="s">
        <v>949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378</v>
      </c>
      <c r="T107" s="231" t="s">
        <v>379</v>
      </c>
      <c r="U107" s="231">
        <v>0</v>
      </c>
      <c r="V107" s="231">
        <f>ROUND(E107*U107,2)</f>
        <v>0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453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55">
        <v>96</v>
      </c>
      <c r="B108" s="256" t="s">
        <v>2279</v>
      </c>
      <c r="C108" s="267" t="s">
        <v>2280</v>
      </c>
      <c r="D108" s="257" t="s">
        <v>949</v>
      </c>
      <c r="E108" s="258">
        <v>3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378</v>
      </c>
      <c r="T108" s="231" t="s">
        <v>379</v>
      </c>
      <c r="U108" s="231">
        <v>0</v>
      </c>
      <c r="V108" s="231">
        <f>ROUND(E108*U108,2)</f>
        <v>0</v>
      </c>
      <c r="W108" s="231"/>
      <c r="X108" s="231" t="s">
        <v>239</v>
      </c>
      <c r="Y108" s="231" t="s">
        <v>240</v>
      </c>
      <c r="Z108" s="210"/>
      <c r="AA108" s="210"/>
      <c r="AB108" s="210"/>
      <c r="AC108" s="210"/>
      <c r="AD108" s="210"/>
      <c r="AE108" s="210"/>
      <c r="AF108" s="210"/>
      <c r="AG108" s="210" t="s">
        <v>453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97</v>
      </c>
      <c r="B109" s="256" t="s">
        <v>2281</v>
      </c>
      <c r="C109" s="267" t="s">
        <v>2282</v>
      </c>
      <c r="D109" s="257" t="s">
        <v>949</v>
      </c>
      <c r="E109" s="258">
        <v>1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378</v>
      </c>
      <c r="T109" s="231" t="s">
        <v>379</v>
      </c>
      <c r="U109" s="231">
        <v>0</v>
      </c>
      <c r="V109" s="231">
        <f>ROUND(E109*U109,2)</f>
        <v>0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453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98</v>
      </c>
      <c r="B110" s="256" t="s">
        <v>2283</v>
      </c>
      <c r="C110" s="267" t="s">
        <v>2284</v>
      </c>
      <c r="D110" s="257" t="s">
        <v>949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378</v>
      </c>
      <c r="T110" s="231" t="s">
        <v>379</v>
      </c>
      <c r="U110" s="231">
        <v>0</v>
      </c>
      <c r="V110" s="231">
        <f>ROUND(E110*U110,2)</f>
        <v>0</v>
      </c>
      <c r="W110" s="231"/>
      <c r="X110" s="231" t="s">
        <v>239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453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30.6" outlineLevel="1" x14ac:dyDescent="0.25">
      <c r="A111" s="255">
        <v>99</v>
      </c>
      <c r="B111" s="256" t="s">
        <v>2285</v>
      </c>
      <c r="C111" s="267" t="s">
        <v>2286</v>
      </c>
      <c r="D111" s="257" t="s">
        <v>949</v>
      </c>
      <c r="E111" s="258">
        <v>4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378</v>
      </c>
      <c r="T111" s="231" t="s">
        <v>379</v>
      </c>
      <c r="U111" s="231">
        <v>0</v>
      </c>
      <c r="V111" s="231">
        <f>ROUND(E111*U111,2)</f>
        <v>0</v>
      </c>
      <c r="W111" s="231"/>
      <c r="X111" s="231" t="s">
        <v>239</v>
      </c>
      <c r="Y111" s="231" t="s">
        <v>240</v>
      </c>
      <c r="Z111" s="210"/>
      <c r="AA111" s="210"/>
      <c r="AB111" s="210"/>
      <c r="AC111" s="210"/>
      <c r="AD111" s="210"/>
      <c r="AE111" s="210"/>
      <c r="AF111" s="210"/>
      <c r="AG111" s="210" t="s">
        <v>453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0.399999999999999" outlineLevel="1" x14ac:dyDescent="0.25">
      <c r="A112" s="255">
        <v>100</v>
      </c>
      <c r="B112" s="256" t="s">
        <v>2287</v>
      </c>
      <c r="C112" s="267" t="s">
        <v>2288</v>
      </c>
      <c r="D112" s="257" t="s">
        <v>949</v>
      </c>
      <c r="E112" s="258">
        <v>1</v>
      </c>
      <c r="F112" s="259"/>
      <c r="G112" s="260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378</v>
      </c>
      <c r="T112" s="231" t="s">
        <v>379</v>
      </c>
      <c r="U112" s="231">
        <v>0</v>
      </c>
      <c r="V112" s="231">
        <f>ROUND(E112*U112,2)</f>
        <v>0</v>
      </c>
      <c r="W112" s="231"/>
      <c r="X112" s="231" t="s">
        <v>239</v>
      </c>
      <c r="Y112" s="231" t="s">
        <v>240</v>
      </c>
      <c r="Z112" s="210"/>
      <c r="AA112" s="210"/>
      <c r="AB112" s="210"/>
      <c r="AC112" s="210"/>
      <c r="AD112" s="210"/>
      <c r="AE112" s="210"/>
      <c r="AF112" s="210"/>
      <c r="AG112" s="210" t="s">
        <v>453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55">
        <v>101</v>
      </c>
      <c r="B113" s="256" t="s">
        <v>2289</v>
      </c>
      <c r="C113" s="267" t="s">
        <v>2290</v>
      </c>
      <c r="D113" s="257" t="s">
        <v>949</v>
      </c>
      <c r="E113" s="258">
        <v>16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1"/>
      <c r="S113" s="231" t="s">
        <v>378</v>
      </c>
      <c r="T113" s="231" t="s">
        <v>379</v>
      </c>
      <c r="U113" s="231">
        <v>0</v>
      </c>
      <c r="V113" s="231">
        <f>ROUND(E113*U113,2)</f>
        <v>0</v>
      </c>
      <c r="W113" s="231"/>
      <c r="X113" s="231" t="s">
        <v>239</v>
      </c>
      <c r="Y113" s="231" t="s">
        <v>240</v>
      </c>
      <c r="Z113" s="210"/>
      <c r="AA113" s="210"/>
      <c r="AB113" s="210"/>
      <c r="AC113" s="210"/>
      <c r="AD113" s="210"/>
      <c r="AE113" s="210"/>
      <c r="AF113" s="210"/>
      <c r="AG113" s="210" t="s">
        <v>453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102</v>
      </c>
      <c r="B114" s="256" t="s">
        <v>2291</v>
      </c>
      <c r="C114" s="267" t="s">
        <v>2292</v>
      </c>
      <c r="D114" s="257" t="s">
        <v>492</v>
      </c>
      <c r="E114" s="258">
        <v>250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378</v>
      </c>
      <c r="T114" s="231" t="s">
        <v>379</v>
      </c>
      <c r="U114" s="231">
        <v>0</v>
      </c>
      <c r="V114" s="231">
        <f>ROUND(E114*U114,2)</f>
        <v>0</v>
      </c>
      <c r="W114" s="231"/>
      <c r="X114" s="231" t="s">
        <v>239</v>
      </c>
      <c r="Y114" s="231" t="s">
        <v>240</v>
      </c>
      <c r="Z114" s="210"/>
      <c r="AA114" s="210"/>
      <c r="AB114" s="210"/>
      <c r="AC114" s="210"/>
      <c r="AD114" s="210"/>
      <c r="AE114" s="210"/>
      <c r="AF114" s="210"/>
      <c r="AG114" s="210" t="s">
        <v>241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103</v>
      </c>
      <c r="B115" s="256" t="s">
        <v>2293</v>
      </c>
      <c r="C115" s="267" t="s">
        <v>2294</v>
      </c>
      <c r="D115" s="257" t="s">
        <v>949</v>
      </c>
      <c r="E115" s="258">
        <v>17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378</v>
      </c>
      <c r="T115" s="231" t="s">
        <v>379</v>
      </c>
      <c r="U115" s="231">
        <v>0</v>
      </c>
      <c r="V115" s="231">
        <f>ROUND(E115*U115,2)</f>
        <v>0</v>
      </c>
      <c r="W115" s="231"/>
      <c r="X115" s="231" t="s">
        <v>239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453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104</v>
      </c>
      <c r="B116" s="256" t="s">
        <v>2295</v>
      </c>
      <c r="C116" s="267" t="s">
        <v>2296</v>
      </c>
      <c r="D116" s="257" t="s">
        <v>949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378</v>
      </c>
      <c r="T116" s="231" t="s">
        <v>379</v>
      </c>
      <c r="U116" s="231">
        <v>0</v>
      </c>
      <c r="V116" s="231">
        <f>ROUND(E116*U116,2)</f>
        <v>0</v>
      </c>
      <c r="W116" s="231"/>
      <c r="X116" s="231" t="s">
        <v>239</v>
      </c>
      <c r="Y116" s="231" t="s">
        <v>240</v>
      </c>
      <c r="Z116" s="210"/>
      <c r="AA116" s="210"/>
      <c r="AB116" s="210"/>
      <c r="AC116" s="210"/>
      <c r="AD116" s="210"/>
      <c r="AE116" s="210"/>
      <c r="AF116" s="210"/>
      <c r="AG116" s="210" t="s">
        <v>453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105</v>
      </c>
      <c r="B117" s="256" t="s">
        <v>2297</v>
      </c>
      <c r="C117" s="267" t="s">
        <v>2298</v>
      </c>
      <c r="D117" s="257" t="s">
        <v>949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378</v>
      </c>
      <c r="T117" s="231" t="s">
        <v>379</v>
      </c>
      <c r="U117" s="231">
        <v>0</v>
      </c>
      <c r="V117" s="231">
        <f>ROUND(E117*U117,2)</f>
        <v>0</v>
      </c>
      <c r="W117" s="231"/>
      <c r="X117" s="231" t="s">
        <v>239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453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106</v>
      </c>
      <c r="B118" s="256" t="s">
        <v>2299</v>
      </c>
      <c r="C118" s="267" t="s">
        <v>2300</v>
      </c>
      <c r="D118" s="257" t="s">
        <v>949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378</v>
      </c>
      <c r="T118" s="231" t="s">
        <v>379</v>
      </c>
      <c r="U118" s="231">
        <v>0</v>
      </c>
      <c r="V118" s="231">
        <f>ROUND(E118*U118,2)</f>
        <v>0</v>
      </c>
      <c r="W118" s="231"/>
      <c r="X118" s="231" t="s">
        <v>252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496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55">
        <v>107</v>
      </c>
      <c r="B119" s="256" t="s">
        <v>2301</v>
      </c>
      <c r="C119" s="267" t="s">
        <v>2302</v>
      </c>
      <c r="D119" s="257" t="s">
        <v>949</v>
      </c>
      <c r="E119" s="258">
        <v>1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0</v>
      </c>
      <c r="V119" s="231">
        <f>ROUND(E119*U119,2)</f>
        <v>0</v>
      </c>
      <c r="W119" s="231"/>
      <c r="X119" s="231" t="s">
        <v>239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453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108</v>
      </c>
      <c r="B120" s="256" t="s">
        <v>2303</v>
      </c>
      <c r="C120" s="267" t="s">
        <v>2304</v>
      </c>
      <c r="D120" s="257" t="s">
        <v>949</v>
      </c>
      <c r="E120" s="258">
        <v>9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1"/>
      <c r="S120" s="231" t="s">
        <v>378</v>
      </c>
      <c r="T120" s="231" t="s">
        <v>379</v>
      </c>
      <c r="U120" s="231">
        <v>0</v>
      </c>
      <c r="V120" s="231">
        <f>ROUND(E120*U120,2)</f>
        <v>0</v>
      </c>
      <c r="W120" s="231"/>
      <c r="X120" s="231" t="s">
        <v>239</v>
      </c>
      <c r="Y120" s="231" t="s">
        <v>240</v>
      </c>
      <c r="Z120" s="210"/>
      <c r="AA120" s="210"/>
      <c r="AB120" s="210"/>
      <c r="AC120" s="210"/>
      <c r="AD120" s="210"/>
      <c r="AE120" s="210"/>
      <c r="AF120" s="210"/>
      <c r="AG120" s="210" t="s">
        <v>453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55">
        <v>109</v>
      </c>
      <c r="B121" s="256" t="s">
        <v>2305</v>
      </c>
      <c r="C121" s="267" t="s">
        <v>2306</v>
      </c>
      <c r="D121" s="257" t="s">
        <v>949</v>
      </c>
      <c r="E121" s="258">
        <v>7</v>
      </c>
      <c r="F121" s="259"/>
      <c r="G121" s="260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378</v>
      </c>
      <c r="T121" s="231" t="s">
        <v>379</v>
      </c>
      <c r="U121" s="231">
        <v>0</v>
      </c>
      <c r="V121" s="231">
        <f>ROUND(E121*U121,2)</f>
        <v>0</v>
      </c>
      <c r="W121" s="231"/>
      <c r="X121" s="231" t="s">
        <v>239</v>
      </c>
      <c r="Y121" s="231" t="s">
        <v>240</v>
      </c>
      <c r="Z121" s="210"/>
      <c r="AA121" s="210"/>
      <c r="AB121" s="210"/>
      <c r="AC121" s="210"/>
      <c r="AD121" s="210"/>
      <c r="AE121" s="210"/>
      <c r="AF121" s="210"/>
      <c r="AG121" s="210" t="s">
        <v>453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55">
        <v>110</v>
      </c>
      <c r="B122" s="256" t="s">
        <v>2307</v>
      </c>
      <c r="C122" s="267" t="s">
        <v>2308</v>
      </c>
      <c r="D122" s="257" t="s">
        <v>949</v>
      </c>
      <c r="E122" s="258">
        <v>9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378</v>
      </c>
      <c r="T122" s="231" t="s">
        <v>379</v>
      </c>
      <c r="U122" s="231">
        <v>0</v>
      </c>
      <c r="V122" s="231">
        <f>ROUND(E122*U122,2)</f>
        <v>0</v>
      </c>
      <c r="W122" s="231"/>
      <c r="X122" s="231" t="s">
        <v>239</v>
      </c>
      <c r="Y122" s="231" t="s">
        <v>240</v>
      </c>
      <c r="Z122" s="210"/>
      <c r="AA122" s="210"/>
      <c r="AB122" s="210"/>
      <c r="AC122" s="210"/>
      <c r="AD122" s="210"/>
      <c r="AE122" s="210"/>
      <c r="AF122" s="210"/>
      <c r="AG122" s="210" t="s">
        <v>453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55">
        <v>111</v>
      </c>
      <c r="B123" s="256" t="s">
        <v>2309</v>
      </c>
      <c r="C123" s="267" t="s">
        <v>2310</v>
      </c>
      <c r="D123" s="257" t="s">
        <v>949</v>
      </c>
      <c r="E123" s="258">
        <v>1</v>
      </c>
      <c r="F123" s="259"/>
      <c r="G123" s="260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378</v>
      </c>
      <c r="T123" s="231" t="s">
        <v>379</v>
      </c>
      <c r="U123" s="231">
        <v>0</v>
      </c>
      <c r="V123" s="231">
        <f>ROUND(E123*U123,2)</f>
        <v>0</v>
      </c>
      <c r="W123" s="231"/>
      <c r="X123" s="231" t="s">
        <v>239</v>
      </c>
      <c r="Y123" s="231" t="s">
        <v>240</v>
      </c>
      <c r="Z123" s="210"/>
      <c r="AA123" s="210"/>
      <c r="AB123" s="210"/>
      <c r="AC123" s="210"/>
      <c r="AD123" s="210"/>
      <c r="AE123" s="210"/>
      <c r="AF123" s="210"/>
      <c r="AG123" s="210" t="s">
        <v>453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55">
        <v>112</v>
      </c>
      <c r="B124" s="256" t="s">
        <v>2311</v>
      </c>
      <c r="C124" s="267" t="s">
        <v>2312</v>
      </c>
      <c r="D124" s="257" t="s">
        <v>949</v>
      </c>
      <c r="E124" s="258">
        <v>2</v>
      </c>
      <c r="F124" s="259"/>
      <c r="G124" s="260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378</v>
      </c>
      <c r="T124" s="231" t="s">
        <v>379</v>
      </c>
      <c r="U124" s="231">
        <v>0</v>
      </c>
      <c r="V124" s="231">
        <f>ROUND(E124*U124,2)</f>
        <v>0</v>
      </c>
      <c r="W124" s="231"/>
      <c r="X124" s="231" t="s">
        <v>239</v>
      </c>
      <c r="Y124" s="231" t="s">
        <v>240</v>
      </c>
      <c r="Z124" s="210"/>
      <c r="AA124" s="210"/>
      <c r="AB124" s="210"/>
      <c r="AC124" s="210"/>
      <c r="AD124" s="210"/>
      <c r="AE124" s="210"/>
      <c r="AF124" s="210"/>
      <c r="AG124" s="210" t="s">
        <v>453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55">
        <v>113</v>
      </c>
      <c r="B125" s="256" t="s">
        <v>2313</v>
      </c>
      <c r="C125" s="267" t="s">
        <v>2314</v>
      </c>
      <c r="D125" s="257" t="s">
        <v>949</v>
      </c>
      <c r="E125" s="258">
        <v>11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378</v>
      </c>
      <c r="T125" s="231" t="s">
        <v>379</v>
      </c>
      <c r="U125" s="231">
        <v>0</v>
      </c>
      <c r="V125" s="231">
        <f>ROUND(E125*U125,2)</f>
        <v>0</v>
      </c>
      <c r="W125" s="231"/>
      <c r="X125" s="231" t="s">
        <v>239</v>
      </c>
      <c r="Y125" s="231" t="s">
        <v>240</v>
      </c>
      <c r="Z125" s="210"/>
      <c r="AA125" s="210"/>
      <c r="AB125" s="210"/>
      <c r="AC125" s="210"/>
      <c r="AD125" s="210"/>
      <c r="AE125" s="210"/>
      <c r="AF125" s="210"/>
      <c r="AG125" s="210" t="s">
        <v>453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55">
        <v>114</v>
      </c>
      <c r="B126" s="256" t="s">
        <v>2315</v>
      </c>
      <c r="C126" s="267" t="s">
        <v>2316</v>
      </c>
      <c r="D126" s="257" t="s">
        <v>949</v>
      </c>
      <c r="E126" s="258">
        <v>13</v>
      </c>
      <c r="F126" s="259"/>
      <c r="G126" s="260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378</v>
      </c>
      <c r="T126" s="231" t="s">
        <v>379</v>
      </c>
      <c r="U126" s="231">
        <v>0</v>
      </c>
      <c r="V126" s="231">
        <f>ROUND(E126*U126,2)</f>
        <v>0</v>
      </c>
      <c r="W126" s="231"/>
      <c r="X126" s="231" t="s">
        <v>239</v>
      </c>
      <c r="Y126" s="231" t="s">
        <v>240</v>
      </c>
      <c r="Z126" s="210"/>
      <c r="AA126" s="210"/>
      <c r="AB126" s="210"/>
      <c r="AC126" s="210"/>
      <c r="AD126" s="210"/>
      <c r="AE126" s="210"/>
      <c r="AF126" s="210"/>
      <c r="AG126" s="210" t="s">
        <v>453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55">
        <v>115</v>
      </c>
      <c r="B127" s="256" t="s">
        <v>2317</v>
      </c>
      <c r="C127" s="267" t="s">
        <v>2318</v>
      </c>
      <c r="D127" s="257" t="s">
        <v>338</v>
      </c>
      <c r="E127" s="258">
        <v>950</v>
      </c>
      <c r="F127" s="259"/>
      <c r="G127" s="260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378</v>
      </c>
      <c r="T127" s="231" t="s">
        <v>379</v>
      </c>
      <c r="U127" s="231">
        <v>0</v>
      </c>
      <c r="V127" s="231">
        <f>ROUND(E127*U127,2)</f>
        <v>0</v>
      </c>
      <c r="W127" s="231"/>
      <c r="X127" s="231" t="s">
        <v>239</v>
      </c>
      <c r="Y127" s="231" t="s">
        <v>240</v>
      </c>
      <c r="Z127" s="210"/>
      <c r="AA127" s="210"/>
      <c r="AB127" s="210"/>
      <c r="AC127" s="210"/>
      <c r="AD127" s="210"/>
      <c r="AE127" s="210"/>
      <c r="AF127" s="210"/>
      <c r="AG127" s="210" t="s">
        <v>453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55">
        <v>116</v>
      </c>
      <c r="B128" s="256" t="s">
        <v>2319</v>
      </c>
      <c r="C128" s="267" t="s">
        <v>2320</v>
      </c>
      <c r="D128" s="257" t="s">
        <v>338</v>
      </c>
      <c r="E128" s="258">
        <v>900</v>
      </c>
      <c r="F128" s="259"/>
      <c r="G128" s="260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378</v>
      </c>
      <c r="T128" s="231" t="s">
        <v>379</v>
      </c>
      <c r="U128" s="231">
        <v>0</v>
      </c>
      <c r="V128" s="231">
        <f>ROUND(E128*U128,2)</f>
        <v>0</v>
      </c>
      <c r="W128" s="231"/>
      <c r="X128" s="231" t="s">
        <v>252</v>
      </c>
      <c r="Y128" s="231" t="s">
        <v>240</v>
      </c>
      <c r="Z128" s="210"/>
      <c r="AA128" s="210"/>
      <c r="AB128" s="210"/>
      <c r="AC128" s="210"/>
      <c r="AD128" s="210"/>
      <c r="AE128" s="210"/>
      <c r="AF128" s="210"/>
      <c r="AG128" s="210" t="s">
        <v>496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55">
        <v>117</v>
      </c>
      <c r="B129" s="256" t="s">
        <v>2321</v>
      </c>
      <c r="C129" s="267" t="s">
        <v>2322</v>
      </c>
      <c r="D129" s="257" t="s">
        <v>338</v>
      </c>
      <c r="E129" s="258">
        <v>750</v>
      </c>
      <c r="F129" s="259"/>
      <c r="G129" s="260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1"/>
      <c r="S129" s="231" t="s">
        <v>378</v>
      </c>
      <c r="T129" s="231" t="s">
        <v>379</v>
      </c>
      <c r="U129" s="231">
        <v>0</v>
      </c>
      <c r="V129" s="231">
        <f>ROUND(E129*U129,2)</f>
        <v>0</v>
      </c>
      <c r="W129" s="231"/>
      <c r="X129" s="231" t="s">
        <v>239</v>
      </c>
      <c r="Y129" s="231" t="s">
        <v>240</v>
      </c>
      <c r="Z129" s="210"/>
      <c r="AA129" s="210"/>
      <c r="AB129" s="210"/>
      <c r="AC129" s="210"/>
      <c r="AD129" s="210"/>
      <c r="AE129" s="210"/>
      <c r="AF129" s="210"/>
      <c r="AG129" s="210" t="s">
        <v>453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55">
        <v>118</v>
      </c>
      <c r="B130" s="256" t="s">
        <v>2323</v>
      </c>
      <c r="C130" s="267" t="s">
        <v>2324</v>
      </c>
      <c r="D130" s="257" t="s">
        <v>338</v>
      </c>
      <c r="E130" s="258">
        <v>700</v>
      </c>
      <c r="F130" s="259"/>
      <c r="G130" s="260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378</v>
      </c>
      <c r="T130" s="231" t="s">
        <v>379</v>
      </c>
      <c r="U130" s="231">
        <v>0</v>
      </c>
      <c r="V130" s="231">
        <f>ROUND(E130*U130,2)</f>
        <v>0</v>
      </c>
      <c r="W130" s="231"/>
      <c r="X130" s="231" t="s">
        <v>239</v>
      </c>
      <c r="Y130" s="231" t="s">
        <v>240</v>
      </c>
      <c r="Z130" s="210"/>
      <c r="AA130" s="210"/>
      <c r="AB130" s="210"/>
      <c r="AC130" s="210"/>
      <c r="AD130" s="210"/>
      <c r="AE130" s="210"/>
      <c r="AF130" s="210"/>
      <c r="AG130" s="210" t="s">
        <v>453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119</v>
      </c>
      <c r="B131" s="256" t="s">
        <v>2325</v>
      </c>
      <c r="C131" s="267" t="s">
        <v>2326</v>
      </c>
      <c r="D131" s="257" t="s">
        <v>338</v>
      </c>
      <c r="E131" s="258">
        <v>500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378</v>
      </c>
      <c r="T131" s="231" t="s">
        <v>379</v>
      </c>
      <c r="U131" s="231">
        <v>0</v>
      </c>
      <c r="V131" s="231">
        <f>ROUND(E131*U131,2)</f>
        <v>0</v>
      </c>
      <c r="W131" s="231"/>
      <c r="X131" s="231" t="s">
        <v>239</v>
      </c>
      <c r="Y131" s="231" t="s">
        <v>240</v>
      </c>
      <c r="Z131" s="210"/>
      <c r="AA131" s="210"/>
      <c r="AB131" s="210"/>
      <c r="AC131" s="210"/>
      <c r="AD131" s="210"/>
      <c r="AE131" s="210"/>
      <c r="AF131" s="210"/>
      <c r="AG131" s="210" t="s">
        <v>453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55">
        <v>120</v>
      </c>
      <c r="B132" s="256" t="s">
        <v>2327</v>
      </c>
      <c r="C132" s="267" t="s">
        <v>2328</v>
      </c>
      <c r="D132" s="257" t="s">
        <v>338</v>
      </c>
      <c r="E132" s="258">
        <v>300</v>
      </c>
      <c r="F132" s="259"/>
      <c r="G132" s="260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378</v>
      </c>
      <c r="T132" s="231" t="s">
        <v>379</v>
      </c>
      <c r="U132" s="231">
        <v>0</v>
      </c>
      <c r="V132" s="231">
        <f>ROUND(E132*U132,2)</f>
        <v>0</v>
      </c>
      <c r="W132" s="231"/>
      <c r="X132" s="231" t="s">
        <v>239</v>
      </c>
      <c r="Y132" s="231" t="s">
        <v>240</v>
      </c>
      <c r="Z132" s="210"/>
      <c r="AA132" s="210"/>
      <c r="AB132" s="210"/>
      <c r="AC132" s="210"/>
      <c r="AD132" s="210"/>
      <c r="AE132" s="210"/>
      <c r="AF132" s="210"/>
      <c r="AG132" s="210" t="s">
        <v>453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55">
        <v>121</v>
      </c>
      <c r="B133" s="256" t="s">
        <v>2329</v>
      </c>
      <c r="C133" s="267" t="s">
        <v>2330</v>
      </c>
      <c r="D133" s="257" t="s">
        <v>338</v>
      </c>
      <c r="E133" s="258">
        <v>200</v>
      </c>
      <c r="F133" s="259"/>
      <c r="G133" s="260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378</v>
      </c>
      <c r="T133" s="231" t="s">
        <v>379</v>
      </c>
      <c r="U133" s="231">
        <v>0</v>
      </c>
      <c r="V133" s="231">
        <f>ROUND(E133*U133,2)</f>
        <v>0</v>
      </c>
      <c r="W133" s="231"/>
      <c r="X133" s="231" t="s">
        <v>239</v>
      </c>
      <c r="Y133" s="231" t="s">
        <v>240</v>
      </c>
      <c r="Z133" s="210"/>
      <c r="AA133" s="210"/>
      <c r="AB133" s="210"/>
      <c r="AC133" s="210"/>
      <c r="AD133" s="210"/>
      <c r="AE133" s="210"/>
      <c r="AF133" s="210"/>
      <c r="AG133" s="210" t="s">
        <v>453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122</v>
      </c>
      <c r="B134" s="256" t="s">
        <v>2331</v>
      </c>
      <c r="C134" s="267" t="s">
        <v>2332</v>
      </c>
      <c r="D134" s="257" t="s">
        <v>338</v>
      </c>
      <c r="E134" s="258">
        <v>40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378</v>
      </c>
      <c r="T134" s="231" t="s">
        <v>379</v>
      </c>
      <c r="U134" s="231">
        <v>0</v>
      </c>
      <c r="V134" s="231">
        <f>ROUND(E134*U134,2)</f>
        <v>0</v>
      </c>
      <c r="W134" s="231"/>
      <c r="X134" s="231" t="s">
        <v>239</v>
      </c>
      <c r="Y134" s="231" t="s">
        <v>240</v>
      </c>
      <c r="Z134" s="210"/>
      <c r="AA134" s="210"/>
      <c r="AB134" s="210"/>
      <c r="AC134" s="210"/>
      <c r="AD134" s="210"/>
      <c r="AE134" s="210"/>
      <c r="AF134" s="210"/>
      <c r="AG134" s="210" t="s">
        <v>453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55">
        <v>123</v>
      </c>
      <c r="B135" s="256" t="s">
        <v>2333</v>
      </c>
      <c r="C135" s="267" t="s">
        <v>2334</v>
      </c>
      <c r="D135" s="257" t="s">
        <v>949</v>
      </c>
      <c r="E135" s="258">
        <v>5000</v>
      </c>
      <c r="F135" s="259"/>
      <c r="G135" s="260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378</v>
      </c>
      <c r="T135" s="231" t="s">
        <v>379</v>
      </c>
      <c r="U135" s="231">
        <v>0</v>
      </c>
      <c r="V135" s="231">
        <f>ROUND(E135*U135,2)</f>
        <v>0</v>
      </c>
      <c r="W135" s="231"/>
      <c r="X135" s="231" t="s">
        <v>239</v>
      </c>
      <c r="Y135" s="231" t="s">
        <v>240</v>
      </c>
      <c r="Z135" s="210"/>
      <c r="AA135" s="210"/>
      <c r="AB135" s="210"/>
      <c r="AC135" s="210"/>
      <c r="AD135" s="210"/>
      <c r="AE135" s="210"/>
      <c r="AF135" s="210"/>
      <c r="AG135" s="210" t="s">
        <v>453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55">
        <v>124</v>
      </c>
      <c r="B136" s="256" t="s">
        <v>2335</v>
      </c>
      <c r="C136" s="267" t="s">
        <v>2336</v>
      </c>
      <c r="D136" s="257" t="s">
        <v>949</v>
      </c>
      <c r="E136" s="258">
        <v>280</v>
      </c>
      <c r="F136" s="259"/>
      <c r="G136" s="260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378</v>
      </c>
      <c r="T136" s="231" t="s">
        <v>379</v>
      </c>
      <c r="U136" s="231">
        <v>0</v>
      </c>
      <c r="V136" s="231">
        <f>ROUND(E136*U136,2)</f>
        <v>0</v>
      </c>
      <c r="W136" s="231"/>
      <c r="X136" s="231" t="s">
        <v>239</v>
      </c>
      <c r="Y136" s="231" t="s">
        <v>240</v>
      </c>
      <c r="Z136" s="210"/>
      <c r="AA136" s="210"/>
      <c r="AB136" s="210"/>
      <c r="AC136" s="210"/>
      <c r="AD136" s="210"/>
      <c r="AE136" s="210"/>
      <c r="AF136" s="210"/>
      <c r="AG136" s="210" t="s">
        <v>453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55">
        <v>125</v>
      </c>
      <c r="B137" s="256" t="s">
        <v>2337</v>
      </c>
      <c r="C137" s="267" t="s">
        <v>2338</v>
      </c>
      <c r="D137" s="257" t="s">
        <v>949</v>
      </c>
      <c r="E137" s="258">
        <v>30</v>
      </c>
      <c r="F137" s="259"/>
      <c r="G137" s="260">
        <f>ROUND(E137*F137,2)</f>
        <v>0</v>
      </c>
      <c r="H137" s="232"/>
      <c r="I137" s="231">
        <f>ROUND(E137*H137,2)</f>
        <v>0</v>
      </c>
      <c r="J137" s="232"/>
      <c r="K137" s="231">
        <f>ROUND(E137*J137,2)</f>
        <v>0</v>
      </c>
      <c r="L137" s="231">
        <v>21</v>
      </c>
      <c r="M137" s="231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1"/>
      <c r="S137" s="231" t="s">
        <v>378</v>
      </c>
      <c r="T137" s="231" t="s">
        <v>379</v>
      </c>
      <c r="U137" s="231">
        <v>0</v>
      </c>
      <c r="V137" s="231">
        <f>ROUND(E137*U137,2)</f>
        <v>0</v>
      </c>
      <c r="W137" s="231"/>
      <c r="X137" s="231" t="s">
        <v>239</v>
      </c>
      <c r="Y137" s="231" t="s">
        <v>240</v>
      </c>
      <c r="Z137" s="210"/>
      <c r="AA137" s="210"/>
      <c r="AB137" s="210"/>
      <c r="AC137" s="210"/>
      <c r="AD137" s="210"/>
      <c r="AE137" s="210"/>
      <c r="AF137" s="210"/>
      <c r="AG137" s="210" t="s">
        <v>453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126</v>
      </c>
      <c r="B138" s="256" t="s">
        <v>2339</v>
      </c>
      <c r="C138" s="267" t="s">
        <v>2340</v>
      </c>
      <c r="D138" s="257" t="s">
        <v>949</v>
      </c>
      <c r="E138" s="258">
        <v>320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378</v>
      </c>
      <c r="T138" s="231" t="s">
        <v>379</v>
      </c>
      <c r="U138" s="231">
        <v>0</v>
      </c>
      <c r="V138" s="231">
        <f>ROUND(E138*U138,2)</f>
        <v>0</v>
      </c>
      <c r="W138" s="231"/>
      <c r="X138" s="231" t="s">
        <v>252</v>
      </c>
      <c r="Y138" s="231" t="s">
        <v>240</v>
      </c>
      <c r="Z138" s="210"/>
      <c r="AA138" s="210"/>
      <c r="AB138" s="210"/>
      <c r="AC138" s="210"/>
      <c r="AD138" s="210"/>
      <c r="AE138" s="210"/>
      <c r="AF138" s="210"/>
      <c r="AG138" s="210" t="s">
        <v>496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55">
        <v>127</v>
      </c>
      <c r="B139" s="256" t="s">
        <v>2341</v>
      </c>
      <c r="C139" s="267" t="s">
        <v>2342</v>
      </c>
      <c r="D139" s="257" t="s">
        <v>949</v>
      </c>
      <c r="E139" s="258">
        <v>10</v>
      </c>
      <c r="F139" s="259"/>
      <c r="G139" s="260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378</v>
      </c>
      <c r="T139" s="231" t="s">
        <v>379</v>
      </c>
      <c r="U139" s="231">
        <v>0</v>
      </c>
      <c r="V139" s="231">
        <f>ROUND(E139*U139,2)</f>
        <v>0</v>
      </c>
      <c r="W139" s="231"/>
      <c r="X139" s="231" t="s">
        <v>239</v>
      </c>
      <c r="Y139" s="231" t="s">
        <v>240</v>
      </c>
      <c r="Z139" s="210"/>
      <c r="AA139" s="210"/>
      <c r="AB139" s="210"/>
      <c r="AC139" s="210"/>
      <c r="AD139" s="210"/>
      <c r="AE139" s="210"/>
      <c r="AF139" s="210"/>
      <c r="AG139" s="210" t="s">
        <v>453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55">
        <v>128</v>
      </c>
      <c r="B140" s="256" t="s">
        <v>2343</v>
      </c>
      <c r="C140" s="267" t="s">
        <v>2344</v>
      </c>
      <c r="D140" s="257" t="s">
        <v>949</v>
      </c>
      <c r="E140" s="258">
        <v>21</v>
      </c>
      <c r="F140" s="259"/>
      <c r="G140" s="260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378</v>
      </c>
      <c r="T140" s="231" t="s">
        <v>379</v>
      </c>
      <c r="U140" s="231">
        <v>0</v>
      </c>
      <c r="V140" s="231">
        <f>ROUND(E140*U140,2)</f>
        <v>0</v>
      </c>
      <c r="W140" s="231"/>
      <c r="X140" s="231" t="s">
        <v>239</v>
      </c>
      <c r="Y140" s="231" t="s">
        <v>240</v>
      </c>
      <c r="Z140" s="210"/>
      <c r="AA140" s="210"/>
      <c r="AB140" s="210"/>
      <c r="AC140" s="210"/>
      <c r="AD140" s="210"/>
      <c r="AE140" s="210"/>
      <c r="AF140" s="210"/>
      <c r="AG140" s="210" t="s">
        <v>453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129</v>
      </c>
      <c r="B141" s="256" t="s">
        <v>2345</v>
      </c>
      <c r="C141" s="267" t="s">
        <v>2346</v>
      </c>
      <c r="D141" s="257" t="s">
        <v>949</v>
      </c>
      <c r="E141" s="258">
        <v>16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378</v>
      </c>
      <c r="T141" s="231" t="s">
        <v>379</v>
      </c>
      <c r="U141" s="231">
        <v>0</v>
      </c>
      <c r="V141" s="231">
        <f>ROUND(E141*U141,2)</f>
        <v>0</v>
      </c>
      <c r="W141" s="231"/>
      <c r="X141" s="231" t="s">
        <v>239</v>
      </c>
      <c r="Y141" s="231" t="s">
        <v>240</v>
      </c>
      <c r="Z141" s="210"/>
      <c r="AA141" s="210"/>
      <c r="AB141" s="210"/>
      <c r="AC141" s="210"/>
      <c r="AD141" s="210"/>
      <c r="AE141" s="210"/>
      <c r="AF141" s="210"/>
      <c r="AG141" s="210" t="s">
        <v>453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5">
      <c r="A142" s="255">
        <v>130</v>
      </c>
      <c r="B142" s="256" t="s">
        <v>2347</v>
      </c>
      <c r="C142" s="267" t="s">
        <v>2348</v>
      </c>
      <c r="D142" s="257" t="s">
        <v>949</v>
      </c>
      <c r="E142" s="258">
        <v>16</v>
      </c>
      <c r="F142" s="259"/>
      <c r="G142" s="260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1"/>
      <c r="S142" s="231" t="s">
        <v>378</v>
      </c>
      <c r="T142" s="231" t="s">
        <v>379</v>
      </c>
      <c r="U142" s="231">
        <v>0</v>
      </c>
      <c r="V142" s="231">
        <f>ROUND(E142*U142,2)</f>
        <v>0</v>
      </c>
      <c r="W142" s="231"/>
      <c r="X142" s="231" t="s">
        <v>239</v>
      </c>
      <c r="Y142" s="231" t="s">
        <v>240</v>
      </c>
      <c r="Z142" s="210"/>
      <c r="AA142" s="210"/>
      <c r="AB142" s="210"/>
      <c r="AC142" s="210"/>
      <c r="AD142" s="210"/>
      <c r="AE142" s="210"/>
      <c r="AF142" s="210"/>
      <c r="AG142" s="210" t="s">
        <v>453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55">
        <v>131</v>
      </c>
      <c r="B143" s="256" t="s">
        <v>2349</v>
      </c>
      <c r="C143" s="267" t="s">
        <v>2350</v>
      </c>
      <c r="D143" s="257" t="s">
        <v>949</v>
      </c>
      <c r="E143" s="258">
        <v>8</v>
      </c>
      <c r="F143" s="259"/>
      <c r="G143" s="260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378</v>
      </c>
      <c r="T143" s="231" t="s">
        <v>379</v>
      </c>
      <c r="U143" s="231">
        <v>0</v>
      </c>
      <c r="V143" s="231">
        <f>ROUND(E143*U143,2)</f>
        <v>0</v>
      </c>
      <c r="W143" s="231"/>
      <c r="X143" s="231" t="s">
        <v>239</v>
      </c>
      <c r="Y143" s="231" t="s">
        <v>240</v>
      </c>
      <c r="Z143" s="210"/>
      <c r="AA143" s="210"/>
      <c r="AB143" s="210"/>
      <c r="AC143" s="210"/>
      <c r="AD143" s="210"/>
      <c r="AE143" s="210"/>
      <c r="AF143" s="210"/>
      <c r="AG143" s="210" t="s">
        <v>453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5">
      <c r="A144" s="255">
        <v>132</v>
      </c>
      <c r="B144" s="256" t="s">
        <v>2351</v>
      </c>
      <c r="C144" s="267" t="s">
        <v>2352</v>
      </c>
      <c r="D144" s="257" t="s">
        <v>949</v>
      </c>
      <c r="E144" s="258">
        <v>5</v>
      </c>
      <c r="F144" s="259"/>
      <c r="G144" s="260">
        <f>ROUND(E144*F144,2)</f>
        <v>0</v>
      </c>
      <c r="H144" s="232"/>
      <c r="I144" s="231">
        <f>ROUND(E144*H144,2)</f>
        <v>0</v>
      </c>
      <c r="J144" s="232"/>
      <c r="K144" s="231">
        <f>ROUND(E144*J144,2)</f>
        <v>0</v>
      </c>
      <c r="L144" s="231">
        <v>21</v>
      </c>
      <c r="M144" s="231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1"/>
      <c r="S144" s="231" t="s">
        <v>378</v>
      </c>
      <c r="T144" s="231" t="s">
        <v>379</v>
      </c>
      <c r="U144" s="231">
        <v>0</v>
      </c>
      <c r="V144" s="231">
        <f>ROUND(E144*U144,2)</f>
        <v>0</v>
      </c>
      <c r="W144" s="231"/>
      <c r="X144" s="231" t="s">
        <v>239</v>
      </c>
      <c r="Y144" s="231" t="s">
        <v>240</v>
      </c>
      <c r="Z144" s="210"/>
      <c r="AA144" s="210"/>
      <c r="AB144" s="210"/>
      <c r="AC144" s="210"/>
      <c r="AD144" s="210"/>
      <c r="AE144" s="210"/>
      <c r="AF144" s="210"/>
      <c r="AG144" s="210" t="s">
        <v>453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133</v>
      </c>
      <c r="B145" s="256" t="s">
        <v>2353</v>
      </c>
      <c r="C145" s="267" t="s">
        <v>2354</v>
      </c>
      <c r="D145" s="257" t="s">
        <v>949</v>
      </c>
      <c r="E145" s="258">
        <v>75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1"/>
      <c r="S145" s="231" t="s">
        <v>378</v>
      </c>
      <c r="T145" s="231" t="s">
        <v>379</v>
      </c>
      <c r="U145" s="231">
        <v>0</v>
      </c>
      <c r="V145" s="231">
        <f>ROUND(E145*U145,2)</f>
        <v>0</v>
      </c>
      <c r="W145" s="231"/>
      <c r="X145" s="231" t="s">
        <v>239</v>
      </c>
      <c r="Y145" s="231" t="s">
        <v>240</v>
      </c>
      <c r="Z145" s="210"/>
      <c r="AA145" s="210"/>
      <c r="AB145" s="210"/>
      <c r="AC145" s="210"/>
      <c r="AD145" s="210"/>
      <c r="AE145" s="210"/>
      <c r="AF145" s="210"/>
      <c r="AG145" s="210" t="s">
        <v>453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0.399999999999999" outlineLevel="1" x14ac:dyDescent="0.25">
      <c r="A146" s="255">
        <v>134</v>
      </c>
      <c r="B146" s="256" t="s">
        <v>2355</v>
      </c>
      <c r="C146" s="267" t="s">
        <v>2356</v>
      </c>
      <c r="D146" s="257" t="s">
        <v>949</v>
      </c>
      <c r="E146" s="258">
        <v>2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378</v>
      </c>
      <c r="T146" s="231" t="s">
        <v>379</v>
      </c>
      <c r="U146" s="231">
        <v>0</v>
      </c>
      <c r="V146" s="231">
        <f>ROUND(E146*U146,2)</f>
        <v>0</v>
      </c>
      <c r="W146" s="231"/>
      <c r="X146" s="231" t="s">
        <v>239</v>
      </c>
      <c r="Y146" s="231" t="s">
        <v>240</v>
      </c>
      <c r="Z146" s="210"/>
      <c r="AA146" s="210"/>
      <c r="AB146" s="210"/>
      <c r="AC146" s="210"/>
      <c r="AD146" s="210"/>
      <c r="AE146" s="210"/>
      <c r="AF146" s="210"/>
      <c r="AG146" s="210" t="s">
        <v>453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135</v>
      </c>
      <c r="B147" s="256" t="s">
        <v>2357</v>
      </c>
      <c r="C147" s="267" t="s">
        <v>2358</v>
      </c>
      <c r="D147" s="257" t="s">
        <v>949</v>
      </c>
      <c r="E147" s="258">
        <v>2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378</v>
      </c>
      <c r="T147" s="231" t="s">
        <v>379</v>
      </c>
      <c r="U147" s="231">
        <v>0</v>
      </c>
      <c r="V147" s="231">
        <f>ROUND(E147*U147,2)</f>
        <v>0</v>
      </c>
      <c r="W147" s="231"/>
      <c r="X147" s="231" t="s">
        <v>239</v>
      </c>
      <c r="Y147" s="231" t="s">
        <v>240</v>
      </c>
      <c r="Z147" s="210"/>
      <c r="AA147" s="210"/>
      <c r="AB147" s="210"/>
      <c r="AC147" s="210"/>
      <c r="AD147" s="210"/>
      <c r="AE147" s="210"/>
      <c r="AF147" s="210"/>
      <c r="AG147" s="210" t="s">
        <v>453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136</v>
      </c>
      <c r="B148" s="256" t="s">
        <v>2359</v>
      </c>
      <c r="C148" s="267" t="s">
        <v>2360</v>
      </c>
      <c r="D148" s="257" t="s">
        <v>949</v>
      </c>
      <c r="E148" s="258">
        <v>4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1"/>
      <c r="S148" s="231" t="s">
        <v>378</v>
      </c>
      <c r="T148" s="231" t="s">
        <v>379</v>
      </c>
      <c r="U148" s="231">
        <v>0</v>
      </c>
      <c r="V148" s="231">
        <f>ROUND(E148*U148,2)</f>
        <v>0</v>
      </c>
      <c r="W148" s="231"/>
      <c r="X148" s="231" t="s">
        <v>252</v>
      </c>
      <c r="Y148" s="231" t="s">
        <v>240</v>
      </c>
      <c r="Z148" s="210"/>
      <c r="AA148" s="210"/>
      <c r="AB148" s="210"/>
      <c r="AC148" s="210"/>
      <c r="AD148" s="210"/>
      <c r="AE148" s="210"/>
      <c r="AF148" s="210"/>
      <c r="AG148" s="210" t="s">
        <v>496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137</v>
      </c>
      <c r="B149" s="256" t="s">
        <v>2361</v>
      </c>
      <c r="C149" s="267" t="s">
        <v>2362</v>
      </c>
      <c r="D149" s="257" t="s">
        <v>949</v>
      </c>
      <c r="E149" s="258">
        <v>68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1"/>
      <c r="S149" s="231" t="s">
        <v>378</v>
      </c>
      <c r="T149" s="231" t="s">
        <v>379</v>
      </c>
      <c r="U149" s="231">
        <v>0</v>
      </c>
      <c r="V149" s="231">
        <f>ROUND(E149*U149,2)</f>
        <v>0</v>
      </c>
      <c r="W149" s="231"/>
      <c r="X149" s="231" t="s">
        <v>239</v>
      </c>
      <c r="Y149" s="231" t="s">
        <v>240</v>
      </c>
      <c r="Z149" s="210"/>
      <c r="AA149" s="210"/>
      <c r="AB149" s="210"/>
      <c r="AC149" s="210"/>
      <c r="AD149" s="210"/>
      <c r="AE149" s="210"/>
      <c r="AF149" s="210"/>
      <c r="AG149" s="210" t="s">
        <v>453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138</v>
      </c>
      <c r="B150" s="256" t="s">
        <v>2363</v>
      </c>
      <c r="C150" s="267" t="s">
        <v>2364</v>
      </c>
      <c r="D150" s="257" t="s">
        <v>949</v>
      </c>
      <c r="E150" s="258">
        <v>18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378</v>
      </c>
      <c r="T150" s="231" t="s">
        <v>379</v>
      </c>
      <c r="U150" s="231">
        <v>0</v>
      </c>
      <c r="V150" s="231">
        <f>ROUND(E150*U150,2)</f>
        <v>0</v>
      </c>
      <c r="W150" s="231"/>
      <c r="X150" s="231" t="s">
        <v>239</v>
      </c>
      <c r="Y150" s="231" t="s">
        <v>240</v>
      </c>
      <c r="Z150" s="210"/>
      <c r="AA150" s="210"/>
      <c r="AB150" s="210"/>
      <c r="AC150" s="210"/>
      <c r="AD150" s="210"/>
      <c r="AE150" s="210"/>
      <c r="AF150" s="210"/>
      <c r="AG150" s="210" t="s">
        <v>453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55">
        <v>139</v>
      </c>
      <c r="B151" s="256" t="s">
        <v>2365</v>
      </c>
      <c r="C151" s="267" t="s">
        <v>2366</v>
      </c>
      <c r="D151" s="257" t="s">
        <v>949</v>
      </c>
      <c r="E151" s="258">
        <v>32</v>
      </c>
      <c r="F151" s="259"/>
      <c r="G151" s="260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378</v>
      </c>
      <c r="T151" s="231" t="s">
        <v>379</v>
      </c>
      <c r="U151" s="231">
        <v>0</v>
      </c>
      <c r="V151" s="231">
        <f>ROUND(E151*U151,2)</f>
        <v>0</v>
      </c>
      <c r="W151" s="231"/>
      <c r="X151" s="231" t="s">
        <v>239</v>
      </c>
      <c r="Y151" s="231" t="s">
        <v>240</v>
      </c>
      <c r="Z151" s="210"/>
      <c r="AA151" s="210"/>
      <c r="AB151" s="210"/>
      <c r="AC151" s="210"/>
      <c r="AD151" s="210"/>
      <c r="AE151" s="210"/>
      <c r="AF151" s="210"/>
      <c r="AG151" s="210" t="s">
        <v>453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55">
        <v>140</v>
      </c>
      <c r="B152" s="256" t="s">
        <v>2367</v>
      </c>
      <c r="C152" s="267" t="s">
        <v>2368</v>
      </c>
      <c r="D152" s="257" t="s">
        <v>949</v>
      </c>
      <c r="E152" s="258">
        <v>36</v>
      </c>
      <c r="F152" s="259"/>
      <c r="G152" s="260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378</v>
      </c>
      <c r="T152" s="231" t="s">
        <v>379</v>
      </c>
      <c r="U152" s="231">
        <v>0</v>
      </c>
      <c r="V152" s="231">
        <f>ROUND(E152*U152,2)</f>
        <v>0</v>
      </c>
      <c r="W152" s="231"/>
      <c r="X152" s="231" t="s">
        <v>239</v>
      </c>
      <c r="Y152" s="231" t="s">
        <v>240</v>
      </c>
      <c r="Z152" s="210"/>
      <c r="AA152" s="210"/>
      <c r="AB152" s="210"/>
      <c r="AC152" s="210"/>
      <c r="AD152" s="210"/>
      <c r="AE152" s="210"/>
      <c r="AF152" s="210"/>
      <c r="AG152" s="210" t="s">
        <v>453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55">
        <v>141</v>
      </c>
      <c r="B153" s="256" t="s">
        <v>2369</v>
      </c>
      <c r="C153" s="267" t="s">
        <v>2370</v>
      </c>
      <c r="D153" s="257" t="s">
        <v>949</v>
      </c>
      <c r="E153" s="258">
        <v>7</v>
      </c>
      <c r="F153" s="259"/>
      <c r="G153" s="260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1"/>
      <c r="S153" s="231" t="s">
        <v>378</v>
      </c>
      <c r="T153" s="231" t="s">
        <v>379</v>
      </c>
      <c r="U153" s="231">
        <v>0</v>
      </c>
      <c r="V153" s="231">
        <f>ROUND(E153*U153,2)</f>
        <v>0</v>
      </c>
      <c r="W153" s="231"/>
      <c r="X153" s="231" t="s">
        <v>239</v>
      </c>
      <c r="Y153" s="231" t="s">
        <v>240</v>
      </c>
      <c r="Z153" s="210"/>
      <c r="AA153" s="210"/>
      <c r="AB153" s="210"/>
      <c r="AC153" s="210"/>
      <c r="AD153" s="210"/>
      <c r="AE153" s="210"/>
      <c r="AF153" s="210"/>
      <c r="AG153" s="210" t="s">
        <v>453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55">
        <v>142</v>
      </c>
      <c r="B154" s="256" t="s">
        <v>2371</v>
      </c>
      <c r="C154" s="267" t="s">
        <v>2372</v>
      </c>
      <c r="D154" s="257" t="s">
        <v>949</v>
      </c>
      <c r="E154" s="258">
        <v>21</v>
      </c>
      <c r="F154" s="259"/>
      <c r="G154" s="260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378</v>
      </c>
      <c r="T154" s="231" t="s">
        <v>379</v>
      </c>
      <c r="U154" s="231">
        <v>0</v>
      </c>
      <c r="V154" s="231">
        <f>ROUND(E154*U154,2)</f>
        <v>0</v>
      </c>
      <c r="W154" s="231"/>
      <c r="X154" s="231" t="s">
        <v>239</v>
      </c>
      <c r="Y154" s="231" t="s">
        <v>240</v>
      </c>
      <c r="Z154" s="210"/>
      <c r="AA154" s="210"/>
      <c r="AB154" s="210"/>
      <c r="AC154" s="210"/>
      <c r="AD154" s="210"/>
      <c r="AE154" s="210"/>
      <c r="AF154" s="210"/>
      <c r="AG154" s="210" t="s">
        <v>453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55">
        <v>143</v>
      </c>
      <c r="B155" s="256" t="s">
        <v>2373</v>
      </c>
      <c r="C155" s="267" t="s">
        <v>2374</v>
      </c>
      <c r="D155" s="257" t="s">
        <v>949</v>
      </c>
      <c r="E155" s="258">
        <v>9</v>
      </c>
      <c r="F155" s="259"/>
      <c r="G155" s="260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378</v>
      </c>
      <c r="T155" s="231" t="s">
        <v>379</v>
      </c>
      <c r="U155" s="231">
        <v>0</v>
      </c>
      <c r="V155" s="231">
        <f>ROUND(E155*U155,2)</f>
        <v>0</v>
      </c>
      <c r="W155" s="231"/>
      <c r="X155" s="231" t="s">
        <v>239</v>
      </c>
      <c r="Y155" s="231" t="s">
        <v>240</v>
      </c>
      <c r="Z155" s="210"/>
      <c r="AA155" s="210"/>
      <c r="AB155" s="210"/>
      <c r="AC155" s="210"/>
      <c r="AD155" s="210"/>
      <c r="AE155" s="210"/>
      <c r="AF155" s="210"/>
      <c r="AG155" s="210" t="s">
        <v>453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144</v>
      </c>
      <c r="B156" s="256" t="s">
        <v>2375</v>
      </c>
      <c r="C156" s="267" t="s">
        <v>2376</v>
      </c>
      <c r="D156" s="257" t="s">
        <v>949</v>
      </c>
      <c r="E156" s="258">
        <v>10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378</v>
      </c>
      <c r="T156" s="231" t="s">
        <v>379</v>
      </c>
      <c r="U156" s="231">
        <v>0</v>
      </c>
      <c r="V156" s="231">
        <f>ROUND(E156*U156,2)</f>
        <v>0</v>
      </c>
      <c r="W156" s="231"/>
      <c r="X156" s="231" t="s">
        <v>239</v>
      </c>
      <c r="Y156" s="231" t="s">
        <v>240</v>
      </c>
      <c r="Z156" s="210"/>
      <c r="AA156" s="210"/>
      <c r="AB156" s="210"/>
      <c r="AC156" s="210"/>
      <c r="AD156" s="210"/>
      <c r="AE156" s="210"/>
      <c r="AF156" s="210"/>
      <c r="AG156" s="210" t="s">
        <v>453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145</v>
      </c>
      <c r="B157" s="256" t="s">
        <v>2377</v>
      </c>
      <c r="C157" s="267" t="s">
        <v>2378</v>
      </c>
      <c r="D157" s="257" t="s">
        <v>949</v>
      </c>
      <c r="E157" s="258">
        <v>18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378</v>
      </c>
      <c r="T157" s="231" t="s">
        <v>379</v>
      </c>
      <c r="U157" s="231">
        <v>0</v>
      </c>
      <c r="V157" s="231">
        <f>ROUND(E157*U157,2)</f>
        <v>0</v>
      </c>
      <c r="W157" s="231"/>
      <c r="X157" s="231" t="s">
        <v>239</v>
      </c>
      <c r="Y157" s="231" t="s">
        <v>240</v>
      </c>
      <c r="Z157" s="210"/>
      <c r="AA157" s="210"/>
      <c r="AB157" s="210"/>
      <c r="AC157" s="210"/>
      <c r="AD157" s="210"/>
      <c r="AE157" s="210"/>
      <c r="AF157" s="210"/>
      <c r="AG157" s="210" t="s">
        <v>453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55">
        <v>146</v>
      </c>
      <c r="B158" s="256" t="s">
        <v>2379</v>
      </c>
      <c r="C158" s="267" t="s">
        <v>2380</v>
      </c>
      <c r="D158" s="257" t="s">
        <v>949</v>
      </c>
      <c r="E158" s="258">
        <v>9</v>
      </c>
      <c r="F158" s="259"/>
      <c r="G158" s="260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378</v>
      </c>
      <c r="T158" s="231" t="s">
        <v>379</v>
      </c>
      <c r="U158" s="231">
        <v>0</v>
      </c>
      <c r="V158" s="231">
        <f>ROUND(E158*U158,2)</f>
        <v>0</v>
      </c>
      <c r="W158" s="231"/>
      <c r="X158" s="231" t="s">
        <v>239</v>
      </c>
      <c r="Y158" s="231" t="s">
        <v>240</v>
      </c>
      <c r="Z158" s="210"/>
      <c r="AA158" s="210"/>
      <c r="AB158" s="210"/>
      <c r="AC158" s="210"/>
      <c r="AD158" s="210"/>
      <c r="AE158" s="210"/>
      <c r="AF158" s="210"/>
      <c r="AG158" s="210" t="s">
        <v>453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147</v>
      </c>
      <c r="B159" s="256" t="s">
        <v>2381</v>
      </c>
      <c r="C159" s="267" t="s">
        <v>2382</v>
      </c>
      <c r="D159" s="257" t="s">
        <v>949</v>
      </c>
      <c r="E159" s="258">
        <v>6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378</v>
      </c>
      <c r="T159" s="231" t="s">
        <v>379</v>
      </c>
      <c r="U159" s="231">
        <v>0</v>
      </c>
      <c r="V159" s="231">
        <f>ROUND(E159*U159,2)</f>
        <v>0</v>
      </c>
      <c r="W159" s="231"/>
      <c r="X159" s="231" t="s">
        <v>239</v>
      </c>
      <c r="Y159" s="231" t="s">
        <v>240</v>
      </c>
      <c r="Z159" s="210"/>
      <c r="AA159" s="210"/>
      <c r="AB159" s="210"/>
      <c r="AC159" s="210"/>
      <c r="AD159" s="210"/>
      <c r="AE159" s="210"/>
      <c r="AF159" s="210"/>
      <c r="AG159" s="210" t="s">
        <v>453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5">
      <c r="A160" s="255">
        <v>148</v>
      </c>
      <c r="B160" s="256" t="s">
        <v>2383</v>
      </c>
      <c r="C160" s="267" t="s">
        <v>2384</v>
      </c>
      <c r="D160" s="257" t="s">
        <v>949</v>
      </c>
      <c r="E160" s="258">
        <v>11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378</v>
      </c>
      <c r="T160" s="231" t="s">
        <v>379</v>
      </c>
      <c r="U160" s="231">
        <v>0</v>
      </c>
      <c r="V160" s="231">
        <f>ROUND(E160*U160,2)</f>
        <v>0</v>
      </c>
      <c r="W160" s="231"/>
      <c r="X160" s="231" t="s">
        <v>239</v>
      </c>
      <c r="Y160" s="231" t="s">
        <v>240</v>
      </c>
      <c r="Z160" s="210"/>
      <c r="AA160" s="210"/>
      <c r="AB160" s="210"/>
      <c r="AC160" s="210"/>
      <c r="AD160" s="210"/>
      <c r="AE160" s="210"/>
      <c r="AF160" s="210"/>
      <c r="AG160" s="210" t="s">
        <v>453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0.399999999999999" outlineLevel="1" x14ac:dyDescent="0.25">
      <c r="A161" s="255">
        <v>149</v>
      </c>
      <c r="B161" s="256" t="s">
        <v>2385</v>
      </c>
      <c r="C161" s="267" t="s">
        <v>2386</v>
      </c>
      <c r="D161" s="257" t="s">
        <v>949</v>
      </c>
      <c r="E161" s="258">
        <v>4</v>
      </c>
      <c r="F161" s="259"/>
      <c r="G161" s="260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378</v>
      </c>
      <c r="T161" s="231" t="s">
        <v>379</v>
      </c>
      <c r="U161" s="231">
        <v>0</v>
      </c>
      <c r="V161" s="231">
        <f>ROUND(E161*U161,2)</f>
        <v>0</v>
      </c>
      <c r="W161" s="231"/>
      <c r="X161" s="231" t="s">
        <v>239</v>
      </c>
      <c r="Y161" s="231" t="s">
        <v>240</v>
      </c>
      <c r="Z161" s="210"/>
      <c r="AA161" s="210"/>
      <c r="AB161" s="210"/>
      <c r="AC161" s="210"/>
      <c r="AD161" s="210"/>
      <c r="AE161" s="210"/>
      <c r="AF161" s="210"/>
      <c r="AG161" s="210" t="s">
        <v>453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30.6" outlineLevel="1" x14ac:dyDescent="0.25">
      <c r="A162" s="255">
        <v>150</v>
      </c>
      <c r="B162" s="256" t="s">
        <v>2387</v>
      </c>
      <c r="C162" s="267" t="s">
        <v>2388</v>
      </c>
      <c r="D162" s="257" t="s">
        <v>338</v>
      </c>
      <c r="E162" s="258">
        <v>50</v>
      </c>
      <c r="F162" s="259"/>
      <c r="G162" s="260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378</v>
      </c>
      <c r="T162" s="231" t="s">
        <v>379</v>
      </c>
      <c r="U162" s="231">
        <v>0</v>
      </c>
      <c r="V162" s="231">
        <f>ROUND(E162*U162,2)</f>
        <v>0</v>
      </c>
      <c r="W162" s="231"/>
      <c r="X162" s="231" t="s">
        <v>239</v>
      </c>
      <c r="Y162" s="231" t="s">
        <v>240</v>
      </c>
      <c r="Z162" s="210"/>
      <c r="AA162" s="210"/>
      <c r="AB162" s="210"/>
      <c r="AC162" s="210"/>
      <c r="AD162" s="210"/>
      <c r="AE162" s="210"/>
      <c r="AF162" s="210"/>
      <c r="AG162" s="210" t="s">
        <v>453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55">
        <v>151</v>
      </c>
      <c r="B163" s="256" t="s">
        <v>2389</v>
      </c>
      <c r="C163" s="267" t="s">
        <v>2390</v>
      </c>
      <c r="D163" s="257" t="s">
        <v>949</v>
      </c>
      <c r="E163" s="258">
        <v>1</v>
      </c>
      <c r="F163" s="259"/>
      <c r="G163" s="260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378</v>
      </c>
      <c r="T163" s="231" t="s">
        <v>379</v>
      </c>
      <c r="U163" s="231">
        <v>0</v>
      </c>
      <c r="V163" s="231">
        <f>ROUND(E163*U163,2)</f>
        <v>0</v>
      </c>
      <c r="W163" s="231"/>
      <c r="X163" s="231" t="s">
        <v>239</v>
      </c>
      <c r="Y163" s="231" t="s">
        <v>240</v>
      </c>
      <c r="Z163" s="210"/>
      <c r="AA163" s="210"/>
      <c r="AB163" s="210"/>
      <c r="AC163" s="210"/>
      <c r="AD163" s="210"/>
      <c r="AE163" s="210"/>
      <c r="AF163" s="210"/>
      <c r="AG163" s="210" t="s">
        <v>453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55">
        <v>152</v>
      </c>
      <c r="B164" s="256" t="s">
        <v>2391</v>
      </c>
      <c r="C164" s="267" t="s">
        <v>2392</v>
      </c>
      <c r="D164" s="257" t="s">
        <v>949</v>
      </c>
      <c r="E164" s="258">
        <v>3</v>
      </c>
      <c r="F164" s="259"/>
      <c r="G164" s="260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378</v>
      </c>
      <c r="T164" s="231" t="s">
        <v>379</v>
      </c>
      <c r="U164" s="231">
        <v>0</v>
      </c>
      <c r="V164" s="231">
        <f>ROUND(E164*U164,2)</f>
        <v>0</v>
      </c>
      <c r="W164" s="231"/>
      <c r="X164" s="231" t="s">
        <v>239</v>
      </c>
      <c r="Y164" s="231" t="s">
        <v>240</v>
      </c>
      <c r="Z164" s="210"/>
      <c r="AA164" s="210"/>
      <c r="AB164" s="210"/>
      <c r="AC164" s="210"/>
      <c r="AD164" s="210"/>
      <c r="AE164" s="210"/>
      <c r="AF164" s="210"/>
      <c r="AG164" s="210" t="s">
        <v>453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55">
        <v>153</v>
      </c>
      <c r="B165" s="256" t="s">
        <v>2393</v>
      </c>
      <c r="C165" s="267" t="s">
        <v>2394</v>
      </c>
      <c r="D165" s="257" t="s">
        <v>338</v>
      </c>
      <c r="E165" s="258">
        <v>180</v>
      </c>
      <c r="F165" s="259"/>
      <c r="G165" s="260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378</v>
      </c>
      <c r="T165" s="231" t="s">
        <v>379</v>
      </c>
      <c r="U165" s="231">
        <v>0</v>
      </c>
      <c r="V165" s="231">
        <f>ROUND(E165*U165,2)</f>
        <v>0</v>
      </c>
      <c r="W165" s="231"/>
      <c r="X165" s="231" t="s">
        <v>239</v>
      </c>
      <c r="Y165" s="231" t="s">
        <v>240</v>
      </c>
      <c r="Z165" s="210"/>
      <c r="AA165" s="210"/>
      <c r="AB165" s="210"/>
      <c r="AC165" s="210"/>
      <c r="AD165" s="210"/>
      <c r="AE165" s="210"/>
      <c r="AF165" s="210"/>
      <c r="AG165" s="210" t="s">
        <v>453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5">
      <c r="A166" s="255">
        <v>154</v>
      </c>
      <c r="B166" s="256" t="s">
        <v>2395</v>
      </c>
      <c r="C166" s="267" t="s">
        <v>2396</v>
      </c>
      <c r="D166" s="257" t="s">
        <v>338</v>
      </c>
      <c r="E166" s="258">
        <v>550</v>
      </c>
      <c r="F166" s="259"/>
      <c r="G166" s="260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378</v>
      </c>
      <c r="T166" s="231" t="s">
        <v>379</v>
      </c>
      <c r="U166" s="231">
        <v>0</v>
      </c>
      <c r="V166" s="231">
        <f>ROUND(E166*U166,2)</f>
        <v>0</v>
      </c>
      <c r="W166" s="231"/>
      <c r="X166" s="231" t="s">
        <v>239</v>
      </c>
      <c r="Y166" s="231" t="s">
        <v>240</v>
      </c>
      <c r="Z166" s="210"/>
      <c r="AA166" s="210"/>
      <c r="AB166" s="210"/>
      <c r="AC166" s="210"/>
      <c r="AD166" s="210"/>
      <c r="AE166" s="210"/>
      <c r="AF166" s="210"/>
      <c r="AG166" s="210" t="s">
        <v>453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55">
        <v>155</v>
      </c>
      <c r="B167" s="256" t="s">
        <v>2397</v>
      </c>
      <c r="C167" s="267" t="s">
        <v>2398</v>
      </c>
      <c r="D167" s="257" t="s">
        <v>338</v>
      </c>
      <c r="E167" s="258">
        <v>90</v>
      </c>
      <c r="F167" s="259"/>
      <c r="G167" s="260">
        <f>ROUND(E167*F167,2)</f>
        <v>0</v>
      </c>
      <c r="H167" s="232"/>
      <c r="I167" s="231">
        <f>ROUND(E167*H167,2)</f>
        <v>0</v>
      </c>
      <c r="J167" s="232"/>
      <c r="K167" s="231">
        <f>ROUND(E167*J167,2)</f>
        <v>0</v>
      </c>
      <c r="L167" s="231">
        <v>21</v>
      </c>
      <c r="M167" s="231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1"/>
      <c r="S167" s="231" t="s">
        <v>378</v>
      </c>
      <c r="T167" s="231" t="s">
        <v>379</v>
      </c>
      <c r="U167" s="231">
        <v>0</v>
      </c>
      <c r="V167" s="231">
        <f>ROUND(E167*U167,2)</f>
        <v>0</v>
      </c>
      <c r="W167" s="231"/>
      <c r="X167" s="231" t="s">
        <v>239</v>
      </c>
      <c r="Y167" s="231" t="s">
        <v>240</v>
      </c>
      <c r="Z167" s="210"/>
      <c r="AA167" s="210"/>
      <c r="AB167" s="210"/>
      <c r="AC167" s="210"/>
      <c r="AD167" s="210"/>
      <c r="AE167" s="210"/>
      <c r="AF167" s="210"/>
      <c r="AG167" s="210" t="s">
        <v>453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55">
        <v>156</v>
      </c>
      <c r="B168" s="256" t="s">
        <v>2399</v>
      </c>
      <c r="C168" s="267" t="s">
        <v>2400</v>
      </c>
      <c r="D168" s="257" t="s">
        <v>338</v>
      </c>
      <c r="E168" s="258">
        <v>430</v>
      </c>
      <c r="F168" s="259"/>
      <c r="G168" s="260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378</v>
      </c>
      <c r="T168" s="231" t="s">
        <v>379</v>
      </c>
      <c r="U168" s="231">
        <v>0</v>
      </c>
      <c r="V168" s="231">
        <f>ROUND(E168*U168,2)</f>
        <v>0</v>
      </c>
      <c r="W168" s="231"/>
      <c r="X168" s="231" t="s">
        <v>252</v>
      </c>
      <c r="Y168" s="231" t="s">
        <v>240</v>
      </c>
      <c r="Z168" s="210"/>
      <c r="AA168" s="210"/>
      <c r="AB168" s="210"/>
      <c r="AC168" s="210"/>
      <c r="AD168" s="210"/>
      <c r="AE168" s="210"/>
      <c r="AF168" s="210"/>
      <c r="AG168" s="210" t="s">
        <v>496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55">
        <v>157</v>
      </c>
      <c r="B169" s="256" t="s">
        <v>2401</v>
      </c>
      <c r="C169" s="267" t="s">
        <v>2402</v>
      </c>
      <c r="D169" s="257" t="s">
        <v>949</v>
      </c>
      <c r="E169" s="258">
        <v>30</v>
      </c>
      <c r="F169" s="259"/>
      <c r="G169" s="260">
        <f>ROUND(E169*F169,2)</f>
        <v>0</v>
      </c>
      <c r="H169" s="232"/>
      <c r="I169" s="231">
        <f>ROUND(E169*H169,2)</f>
        <v>0</v>
      </c>
      <c r="J169" s="232"/>
      <c r="K169" s="231">
        <f>ROUND(E169*J169,2)</f>
        <v>0</v>
      </c>
      <c r="L169" s="231">
        <v>21</v>
      </c>
      <c r="M169" s="231">
        <f>G169*(1+L169/100)</f>
        <v>0</v>
      </c>
      <c r="N169" s="230">
        <v>0</v>
      </c>
      <c r="O169" s="230">
        <f>ROUND(E169*N169,2)</f>
        <v>0</v>
      </c>
      <c r="P169" s="230">
        <v>0</v>
      </c>
      <c r="Q169" s="230">
        <f>ROUND(E169*P169,2)</f>
        <v>0</v>
      </c>
      <c r="R169" s="231"/>
      <c r="S169" s="231" t="s">
        <v>378</v>
      </c>
      <c r="T169" s="231" t="s">
        <v>379</v>
      </c>
      <c r="U169" s="231">
        <v>0</v>
      </c>
      <c r="V169" s="231">
        <f>ROUND(E169*U169,2)</f>
        <v>0</v>
      </c>
      <c r="W169" s="231"/>
      <c r="X169" s="231" t="s">
        <v>239</v>
      </c>
      <c r="Y169" s="231" t="s">
        <v>240</v>
      </c>
      <c r="Z169" s="210"/>
      <c r="AA169" s="210"/>
      <c r="AB169" s="210"/>
      <c r="AC169" s="210"/>
      <c r="AD169" s="210"/>
      <c r="AE169" s="210"/>
      <c r="AF169" s="210"/>
      <c r="AG169" s="210" t="s">
        <v>453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55">
        <v>158</v>
      </c>
      <c r="B170" s="256" t="s">
        <v>2403</v>
      </c>
      <c r="C170" s="267" t="s">
        <v>2404</v>
      </c>
      <c r="D170" s="257" t="s">
        <v>949</v>
      </c>
      <c r="E170" s="258">
        <v>15</v>
      </c>
      <c r="F170" s="259"/>
      <c r="G170" s="260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378</v>
      </c>
      <c r="T170" s="231" t="s">
        <v>379</v>
      </c>
      <c r="U170" s="231">
        <v>0</v>
      </c>
      <c r="V170" s="231">
        <f>ROUND(E170*U170,2)</f>
        <v>0</v>
      </c>
      <c r="W170" s="231"/>
      <c r="X170" s="231" t="s">
        <v>239</v>
      </c>
      <c r="Y170" s="231" t="s">
        <v>240</v>
      </c>
      <c r="Z170" s="210"/>
      <c r="AA170" s="210"/>
      <c r="AB170" s="210"/>
      <c r="AC170" s="210"/>
      <c r="AD170" s="210"/>
      <c r="AE170" s="210"/>
      <c r="AF170" s="210"/>
      <c r="AG170" s="210" t="s">
        <v>453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55">
        <v>159</v>
      </c>
      <c r="B171" s="256" t="s">
        <v>2405</v>
      </c>
      <c r="C171" s="267" t="s">
        <v>2406</v>
      </c>
      <c r="D171" s="257" t="s">
        <v>949</v>
      </c>
      <c r="E171" s="258">
        <v>40</v>
      </c>
      <c r="F171" s="259"/>
      <c r="G171" s="260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378</v>
      </c>
      <c r="T171" s="231" t="s">
        <v>379</v>
      </c>
      <c r="U171" s="231">
        <v>0</v>
      </c>
      <c r="V171" s="231">
        <f>ROUND(E171*U171,2)</f>
        <v>0</v>
      </c>
      <c r="W171" s="231"/>
      <c r="X171" s="231" t="s">
        <v>239</v>
      </c>
      <c r="Y171" s="231" t="s">
        <v>240</v>
      </c>
      <c r="Z171" s="210"/>
      <c r="AA171" s="210"/>
      <c r="AB171" s="210"/>
      <c r="AC171" s="210"/>
      <c r="AD171" s="210"/>
      <c r="AE171" s="210"/>
      <c r="AF171" s="210"/>
      <c r="AG171" s="210" t="s">
        <v>453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160</v>
      </c>
      <c r="B172" s="256" t="s">
        <v>2407</v>
      </c>
      <c r="C172" s="267" t="s">
        <v>2408</v>
      </c>
      <c r="D172" s="257" t="s">
        <v>949</v>
      </c>
      <c r="E172" s="258">
        <v>6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378</v>
      </c>
      <c r="T172" s="231" t="s">
        <v>379</v>
      </c>
      <c r="U172" s="231">
        <v>0</v>
      </c>
      <c r="V172" s="231">
        <f>ROUND(E172*U172,2)</f>
        <v>0</v>
      </c>
      <c r="W172" s="231"/>
      <c r="X172" s="231" t="s">
        <v>239</v>
      </c>
      <c r="Y172" s="231" t="s">
        <v>240</v>
      </c>
      <c r="Z172" s="210"/>
      <c r="AA172" s="210"/>
      <c r="AB172" s="210"/>
      <c r="AC172" s="210"/>
      <c r="AD172" s="210"/>
      <c r="AE172" s="210"/>
      <c r="AF172" s="210"/>
      <c r="AG172" s="210" t="s">
        <v>453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55">
        <v>161</v>
      </c>
      <c r="B173" s="256" t="s">
        <v>2409</v>
      </c>
      <c r="C173" s="267" t="s">
        <v>2410</v>
      </c>
      <c r="D173" s="257" t="s">
        <v>949</v>
      </c>
      <c r="E173" s="258">
        <v>6</v>
      </c>
      <c r="F173" s="259"/>
      <c r="G173" s="260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0</v>
      </c>
      <c r="O173" s="230">
        <f>ROUND(E173*N173,2)</f>
        <v>0</v>
      </c>
      <c r="P173" s="230">
        <v>0</v>
      </c>
      <c r="Q173" s="230">
        <f>ROUND(E173*P173,2)</f>
        <v>0</v>
      </c>
      <c r="R173" s="231"/>
      <c r="S173" s="231" t="s">
        <v>378</v>
      </c>
      <c r="T173" s="231" t="s">
        <v>379</v>
      </c>
      <c r="U173" s="231">
        <v>0</v>
      </c>
      <c r="V173" s="231">
        <f>ROUND(E173*U173,2)</f>
        <v>0</v>
      </c>
      <c r="W173" s="231"/>
      <c r="X173" s="231" t="s">
        <v>239</v>
      </c>
      <c r="Y173" s="231" t="s">
        <v>240</v>
      </c>
      <c r="Z173" s="210"/>
      <c r="AA173" s="210"/>
      <c r="AB173" s="210"/>
      <c r="AC173" s="210"/>
      <c r="AD173" s="210"/>
      <c r="AE173" s="210"/>
      <c r="AF173" s="210"/>
      <c r="AG173" s="210" t="s">
        <v>453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5">
      <c r="A174" s="255">
        <v>162</v>
      </c>
      <c r="B174" s="256" t="s">
        <v>2411</v>
      </c>
      <c r="C174" s="267" t="s">
        <v>2412</v>
      </c>
      <c r="D174" s="257" t="s">
        <v>1559</v>
      </c>
      <c r="E174" s="258">
        <v>1</v>
      </c>
      <c r="F174" s="259"/>
      <c r="G174" s="260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378</v>
      </c>
      <c r="T174" s="231" t="s">
        <v>379</v>
      </c>
      <c r="U174" s="231">
        <v>0</v>
      </c>
      <c r="V174" s="231">
        <f>ROUND(E174*U174,2)</f>
        <v>0</v>
      </c>
      <c r="W174" s="231"/>
      <c r="X174" s="231" t="s">
        <v>239</v>
      </c>
      <c r="Y174" s="231" t="s">
        <v>240</v>
      </c>
      <c r="Z174" s="210"/>
      <c r="AA174" s="210"/>
      <c r="AB174" s="210"/>
      <c r="AC174" s="210"/>
      <c r="AD174" s="210"/>
      <c r="AE174" s="210"/>
      <c r="AF174" s="210"/>
      <c r="AG174" s="210" t="s">
        <v>453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163</v>
      </c>
      <c r="B175" s="256" t="s">
        <v>2413</v>
      </c>
      <c r="C175" s="267" t="s">
        <v>2414</v>
      </c>
      <c r="D175" s="257" t="s">
        <v>949</v>
      </c>
      <c r="E175" s="258">
        <v>6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378</v>
      </c>
      <c r="T175" s="231" t="s">
        <v>379</v>
      </c>
      <c r="U175" s="231">
        <v>0</v>
      </c>
      <c r="V175" s="231">
        <f>ROUND(E175*U175,2)</f>
        <v>0</v>
      </c>
      <c r="W175" s="231"/>
      <c r="X175" s="231" t="s">
        <v>239</v>
      </c>
      <c r="Y175" s="231" t="s">
        <v>240</v>
      </c>
      <c r="Z175" s="210"/>
      <c r="AA175" s="210"/>
      <c r="AB175" s="210"/>
      <c r="AC175" s="210"/>
      <c r="AD175" s="210"/>
      <c r="AE175" s="210"/>
      <c r="AF175" s="210"/>
      <c r="AG175" s="210" t="s">
        <v>453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55">
        <v>164</v>
      </c>
      <c r="B176" s="256" t="s">
        <v>2415</v>
      </c>
      <c r="C176" s="267" t="s">
        <v>2416</v>
      </c>
      <c r="D176" s="257" t="s">
        <v>949</v>
      </c>
      <c r="E176" s="258">
        <v>100</v>
      </c>
      <c r="F176" s="259"/>
      <c r="G176" s="260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378</v>
      </c>
      <c r="T176" s="231" t="s">
        <v>379</v>
      </c>
      <c r="U176" s="231">
        <v>0</v>
      </c>
      <c r="V176" s="231">
        <f>ROUND(E176*U176,2)</f>
        <v>0</v>
      </c>
      <c r="W176" s="231"/>
      <c r="X176" s="231" t="s">
        <v>239</v>
      </c>
      <c r="Y176" s="231" t="s">
        <v>240</v>
      </c>
      <c r="Z176" s="210"/>
      <c r="AA176" s="210"/>
      <c r="AB176" s="210"/>
      <c r="AC176" s="210"/>
      <c r="AD176" s="210"/>
      <c r="AE176" s="210"/>
      <c r="AF176" s="210"/>
      <c r="AG176" s="210" t="s">
        <v>453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55">
        <v>165</v>
      </c>
      <c r="B177" s="256" t="s">
        <v>2417</v>
      </c>
      <c r="C177" s="267" t="s">
        <v>2418</v>
      </c>
      <c r="D177" s="257" t="s">
        <v>949</v>
      </c>
      <c r="E177" s="258">
        <v>50</v>
      </c>
      <c r="F177" s="259"/>
      <c r="G177" s="260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378</v>
      </c>
      <c r="T177" s="231" t="s">
        <v>379</v>
      </c>
      <c r="U177" s="231">
        <v>0</v>
      </c>
      <c r="V177" s="231">
        <f>ROUND(E177*U177,2)</f>
        <v>0</v>
      </c>
      <c r="W177" s="231"/>
      <c r="X177" s="231" t="s">
        <v>239</v>
      </c>
      <c r="Y177" s="231" t="s">
        <v>240</v>
      </c>
      <c r="Z177" s="210"/>
      <c r="AA177" s="210"/>
      <c r="AB177" s="210"/>
      <c r="AC177" s="210"/>
      <c r="AD177" s="210"/>
      <c r="AE177" s="210"/>
      <c r="AF177" s="210"/>
      <c r="AG177" s="210" t="s">
        <v>453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55">
        <v>166</v>
      </c>
      <c r="B178" s="256" t="s">
        <v>2419</v>
      </c>
      <c r="C178" s="267" t="s">
        <v>2420</v>
      </c>
      <c r="D178" s="257" t="s">
        <v>949</v>
      </c>
      <c r="E178" s="258">
        <v>54</v>
      </c>
      <c r="F178" s="259"/>
      <c r="G178" s="260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378</v>
      </c>
      <c r="T178" s="231" t="s">
        <v>379</v>
      </c>
      <c r="U178" s="231">
        <v>0</v>
      </c>
      <c r="V178" s="231">
        <f>ROUND(E178*U178,2)</f>
        <v>0</v>
      </c>
      <c r="W178" s="231"/>
      <c r="X178" s="231" t="s">
        <v>252</v>
      </c>
      <c r="Y178" s="231" t="s">
        <v>240</v>
      </c>
      <c r="Z178" s="210"/>
      <c r="AA178" s="210"/>
      <c r="AB178" s="210"/>
      <c r="AC178" s="210"/>
      <c r="AD178" s="210"/>
      <c r="AE178" s="210"/>
      <c r="AF178" s="210"/>
      <c r="AG178" s="210" t="s">
        <v>496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55">
        <v>167</v>
      </c>
      <c r="B179" s="256" t="s">
        <v>2421</v>
      </c>
      <c r="C179" s="267" t="s">
        <v>2422</v>
      </c>
      <c r="D179" s="257" t="s">
        <v>949</v>
      </c>
      <c r="E179" s="258">
        <v>27</v>
      </c>
      <c r="F179" s="259"/>
      <c r="G179" s="260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1"/>
      <c r="S179" s="231" t="s">
        <v>378</v>
      </c>
      <c r="T179" s="231" t="s">
        <v>379</v>
      </c>
      <c r="U179" s="231">
        <v>0</v>
      </c>
      <c r="V179" s="231">
        <f>ROUND(E179*U179,2)</f>
        <v>0</v>
      </c>
      <c r="W179" s="231"/>
      <c r="X179" s="231" t="s">
        <v>239</v>
      </c>
      <c r="Y179" s="231" t="s">
        <v>240</v>
      </c>
      <c r="Z179" s="210"/>
      <c r="AA179" s="210"/>
      <c r="AB179" s="210"/>
      <c r="AC179" s="210"/>
      <c r="AD179" s="210"/>
      <c r="AE179" s="210"/>
      <c r="AF179" s="210"/>
      <c r="AG179" s="210" t="s">
        <v>453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55">
        <v>168</v>
      </c>
      <c r="B180" s="256" t="s">
        <v>2423</v>
      </c>
      <c r="C180" s="267" t="s">
        <v>2424</v>
      </c>
      <c r="D180" s="257" t="s">
        <v>949</v>
      </c>
      <c r="E180" s="258">
        <v>3</v>
      </c>
      <c r="F180" s="259"/>
      <c r="G180" s="260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378</v>
      </c>
      <c r="T180" s="231" t="s">
        <v>379</v>
      </c>
      <c r="U180" s="231">
        <v>0</v>
      </c>
      <c r="V180" s="231">
        <f>ROUND(E180*U180,2)</f>
        <v>0</v>
      </c>
      <c r="W180" s="231"/>
      <c r="X180" s="231" t="s">
        <v>239</v>
      </c>
      <c r="Y180" s="231" t="s">
        <v>240</v>
      </c>
      <c r="Z180" s="210"/>
      <c r="AA180" s="210"/>
      <c r="AB180" s="210"/>
      <c r="AC180" s="210"/>
      <c r="AD180" s="210"/>
      <c r="AE180" s="210"/>
      <c r="AF180" s="210"/>
      <c r="AG180" s="210" t="s">
        <v>453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55">
        <v>169</v>
      </c>
      <c r="B181" s="256" t="s">
        <v>2425</v>
      </c>
      <c r="C181" s="267" t="s">
        <v>2426</v>
      </c>
      <c r="D181" s="257" t="s">
        <v>949</v>
      </c>
      <c r="E181" s="258">
        <v>6</v>
      </c>
      <c r="F181" s="259"/>
      <c r="G181" s="260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378</v>
      </c>
      <c r="T181" s="231" t="s">
        <v>379</v>
      </c>
      <c r="U181" s="231">
        <v>0</v>
      </c>
      <c r="V181" s="231">
        <f>ROUND(E181*U181,2)</f>
        <v>0</v>
      </c>
      <c r="W181" s="231"/>
      <c r="X181" s="231" t="s">
        <v>239</v>
      </c>
      <c r="Y181" s="231" t="s">
        <v>240</v>
      </c>
      <c r="Z181" s="210"/>
      <c r="AA181" s="210"/>
      <c r="AB181" s="210"/>
      <c r="AC181" s="210"/>
      <c r="AD181" s="210"/>
      <c r="AE181" s="210"/>
      <c r="AF181" s="210"/>
      <c r="AG181" s="210" t="s">
        <v>453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55">
        <v>170</v>
      </c>
      <c r="B182" s="256" t="s">
        <v>2427</v>
      </c>
      <c r="C182" s="267" t="s">
        <v>2428</v>
      </c>
      <c r="D182" s="257" t="s">
        <v>949</v>
      </c>
      <c r="E182" s="258">
        <v>9</v>
      </c>
      <c r="F182" s="259"/>
      <c r="G182" s="260">
        <f>ROUND(E182*F182,2)</f>
        <v>0</v>
      </c>
      <c r="H182" s="232"/>
      <c r="I182" s="231">
        <f>ROUND(E182*H182,2)</f>
        <v>0</v>
      </c>
      <c r="J182" s="232"/>
      <c r="K182" s="231">
        <f>ROUND(E182*J182,2)</f>
        <v>0</v>
      </c>
      <c r="L182" s="231">
        <v>21</v>
      </c>
      <c r="M182" s="231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1"/>
      <c r="S182" s="231" t="s">
        <v>378</v>
      </c>
      <c r="T182" s="231" t="s">
        <v>379</v>
      </c>
      <c r="U182" s="231">
        <v>0</v>
      </c>
      <c r="V182" s="231">
        <f>ROUND(E182*U182,2)</f>
        <v>0</v>
      </c>
      <c r="W182" s="231"/>
      <c r="X182" s="231" t="s">
        <v>239</v>
      </c>
      <c r="Y182" s="231" t="s">
        <v>240</v>
      </c>
      <c r="Z182" s="210"/>
      <c r="AA182" s="210"/>
      <c r="AB182" s="210"/>
      <c r="AC182" s="210"/>
      <c r="AD182" s="210"/>
      <c r="AE182" s="210"/>
      <c r="AF182" s="210"/>
      <c r="AG182" s="210" t="s">
        <v>453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55">
        <v>171</v>
      </c>
      <c r="B183" s="256" t="s">
        <v>2429</v>
      </c>
      <c r="C183" s="267" t="s">
        <v>2430</v>
      </c>
      <c r="D183" s="257" t="s">
        <v>949</v>
      </c>
      <c r="E183" s="258">
        <v>260</v>
      </c>
      <c r="F183" s="259"/>
      <c r="G183" s="260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378</v>
      </c>
      <c r="T183" s="231" t="s">
        <v>379</v>
      </c>
      <c r="U183" s="231">
        <v>0</v>
      </c>
      <c r="V183" s="231">
        <f>ROUND(E183*U183,2)</f>
        <v>0</v>
      </c>
      <c r="W183" s="231"/>
      <c r="X183" s="231" t="s">
        <v>239</v>
      </c>
      <c r="Y183" s="231" t="s">
        <v>240</v>
      </c>
      <c r="Z183" s="210"/>
      <c r="AA183" s="210"/>
      <c r="AB183" s="210"/>
      <c r="AC183" s="210"/>
      <c r="AD183" s="210"/>
      <c r="AE183" s="210"/>
      <c r="AF183" s="210"/>
      <c r="AG183" s="210" t="s">
        <v>453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55">
        <v>172</v>
      </c>
      <c r="B184" s="256" t="s">
        <v>2431</v>
      </c>
      <c r="C184" s="267" t="s">
        <v>2432</v>
      </c>
      <c r="D184" s="257" t="s">
        <v>949</v>
      </c>
      <c r="E184" s="258">
        <v>72</v>
      </c>
      <c r="F184" s="259"/>
      <c r="G184" s="260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0</v>
      </c>
      <c r="O184" s="230">
        <f>ROUND(E184*N184,2)</f>
        <v>0</v>
      </c>
      <c r="P184" s="230">
        <v>0</v>
      </c>
      <c r="Q184" s="230">
        <f>ROUND(E184*P184,2)</f>
        <v>0</v>
      </c>
      <c r="R184" s="231"/>
      <c r="S184" s="231" t="s">
        <v>378</v>
      </c>
      <c r="T184" s="231" t="s">
        <v>379</v>
      </c>
      <c r="U184" s="231">
        <v>0</v>
      </c>
      <c r="V184" s="231">
        <f>ROUND(E184*U184,2)</f>
        <v>0</v>
      </c>
      <c r="W184" s="231"/>
      <c r="X184" s="231" t="s">
        <v>239</v>
      </c>
      <c r="Y184" s="231" t="s">
        <v>240</v>
      </c>
      <c r="Z184" s="210"/>
      <c r="AA184" s="210"/>
      <c r="AB184" s="210"/>
      <c r="AC184" s="210"/>
      <c r="AD184" s="210"/>
      <c r="AE184" s="210"/>
      <c r="AF184" s="210"/>
      <c r="AG184" s="210" t="s">
        <v>453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5">
      <c r="A185" s="255">
        <v>173</v>
      </c>
      <c r="B185" s="256" t="s">
        <v>2433</v>
      </c>
      <c r="C185" s="267" t="s">
        <v>2434</v>
      </c>
      <c r="D185" s="257" t="s">
        <v>949</v>
      </c>
      <c r="E185" s="258">
        <v>9</v>
      </c>
      <c r="F185" s="259"/>
      <c r="G185" s="260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378</v>
      </c>
      <c r="T185" s="231" t="s">
        <v>379</v>
      </c>
      <c r="U185" s="231">
        <v>0</v>
      </c>
      <c r="V185" s="231">
        <f>ROUND(E185*U185,2)</f>
        <v>0</v>
      </c>
      <c r="W185" s="231"/>
      <c r="X185" s="231" t="s">
        <v>239</v>
      </c>
      <c r="Y185" s="231" t="s">
        <v>240</v>
      </c>
      <c r="Z185" s="210"/>
      <c r="AA185" s="210"/>
      <c r="AB185" s="210"/>
      <c r="AC185" s="210"/>
      <c r="AD185" s="210"/>
      <c r="AE185" s="210"/>
      <c r="AF185" s="210"/>
      <c r="AG185" s="210" t="s">
        <v>453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55">
        <v>174</v>
      </c>
      <c r="B186" s="256" t="s">
        <v>2435</v>
      </c>
      <c r="C186" s="267" t="s">
        <v>2436</v>
      </c>
      <c r="D186" s="257" t="s">
        <v>949</v>
      </c>
      <c r="E186" s="258">
        <v>32</v>
      </c>
      <c r="F186" s="259"/>
      <c r="G186" s="260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/>
      <c r="S186" s="231" t="s">
        <v>378</v>
      </c>
      <c r="T186" s="231" t="s">
        <v>379</v>
      </c>
      <c r="U186" s="231">
        <v>0</v>
      </c>
      <c r="V186" s="231">
        <f>ROUND(E186*U186,2)</f>
        <v>0</v>
      </c>
      <c r="W186" s="231"/>
      <c r="X186" s="231" t="s">
        <v>239</v>
      </c>
      <c r="Y186" s="231" t="s">
        <v>240</v>
      </c>
      <c r="Z186" s="210"/>
      <c r="AA186" s="210"/>
      <c r="AB186" s="210"/>
      <c r="AC186" s="210"/>
      <c r="AD186" s="210"/>
      <c r="AE186" s="210"/>
      <c r="AF186" s="210"/>
      <c r="AG186" s="210" t="s">
        <v>453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175</v>
      </c>
      <c r="B187" s="256" t="s">
        <v>2437</v>
      </c>
      <c r="C187" s="267" t="s">
        <v>2438</v>
      </c>
      <c r="D187" s="257" t="s">
        <v>949</v>
      </c>
      <c r="E187" s="258">
        <v>6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378</v>
      </c>
      <c r="T187" s="231" t="s">
        <v>379</v>
      </c>
      <c r="U187" s="231">
        <v>0</v>
      </c>
      <c r="V187" s="231">
        <f>ROUND(E187*U187,2)</f>
        <v>0</v>
      </c>
      <c r="W187" s="231"/>
      <c r="X187" s="231" t="s">
        <v>239</v>
      </c>
      <c r="Y187" s="231" t="s">
        <v>240</v>
      </c>
      <c r="Z187" s="210"/>
      <c r="AA187" s="210"/>
      <c r="AB187" s="210"/>
      <c r="AC187" s="210"/>
      <c r="AD187" s="210"/>
      <c r="AE187" s="210"/>
      <c r="AF187" s="210"/>
      <c r="AG187" s="210" t="s">
        <v>453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55">
        <v>176</v>
      </c>
      <c r="B188" s="256" t="s">
        <v>2439</v>
      </c>
      <c r="C188" s="267" t="s">
        <v>2440</v>
      </c>
      <c r="D188" s="257" t="s">
        <v>949</v>
      </c>
      <c r="E188" s="258">
        <v>9</v>
      </c>
      <c r="F188" s="259"/>
      <c r="G188" s="260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378</v>
      </c>
      <c r="T188" s="231" t="s">
        <v>379</v>
      </c>
      <c r="U188" s="231">
        <v>0</v>
      </c>
      <c r="V188" s="231">
        <f>ROUND(E188*U188,2)</f>
        <v>0</v>
      </c>
      <c r="W188" s="231"/>
      <c r="X188" s="231" t="s">
        <v>252</v>
      </c>
      <c r="Y188" s="231" t="s">
        <v>240</v>
      </c>
      <c r="Z188" s="210"/>
      <c r="AA188" s="210"/>
      <c r="AB188" s="210"/>
      <c r="AC188" s="210"/>
      <c r="AD188" s="210"/>
      <c r="AE188" s="210"/>
      <c r="AF188" s="210"/>
      <c r="AG188" s="210" t="s">
        <v>496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55">
        <v>177</v>
      </c>
      <c r="B189" s="256" t="s">
        <v>2441</v>
      </c>
      <c r="C189" s="267" t="s">
        <v>2442</v>
      </c>
      <c r="D189" s="257" t="s">
        <v>949</v>
      </c>
      <c r="E189" s="258">
        <v>32</v>
      </c>
      <c r="F189" s="259"/>
      <c r="G189" s="260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378</v>
      </c>
      <c r="T189" s="231" t="s">
        <v>379</v>
      </c>
      <c r="U189" s="231">
        <v>0</v>
      </c>
      <c r="V189" s="231">
        <f>ROUND(E189*U189,2)</f>
        <v>0</v>
      </c>
      <c r="W189" s="231"/>
      <c r="X189" s="231" t="s">
        <v>239</v>
      </c>
      <c r="Y189" s="231" t="s">
        <v>240</v>
      </c>
      <c r="Z189" s="210"/>
      <c r="AA189" s="210"/>
      <c r="AB189" s="210"/>
      <c r="AC189" s="210"/>
      <c r="AD189" s="210"/>
      <c r="AE189" s="210"/>
      <c r="AF189" s="210"/>
      <c r="AG189" s="210" t="s">
        <v>453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5">
      <c r="A190" s="255">
        <v>178</v>
      </c>
      <c r="B190" s="256" t="s">
        <v>2443</v>
      </c>
      <c r="C190" s="267" t="s">
        <v>2444</v>
      </c>
      <c r="D190" s="257" t="s">
        <v>949</v>
      </c>
      <c r="E190" s="258">
        <v>60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378</v>
      </c>
      <c r="T190" s="231" t="s">
        <v>379</v>
      </c>
      <c r="U190" s="231">
        <v>0</v>
      </c>
      <c r="V190" s="231">
        <f>ROUND(E190*U190,2)</f>
        <v>0</v>
      </c>
      <c r="W190" s="231"/>
      <c r="X190" s="231" t="s">
        <v>239</v>
      </c>
      <c r="Y190" s="231" t="s">
        <v>240</v>
      </c>
      <c r="Z190" s="210"/>
      <c r="AA190" s="210"/>
      <c r="AB190" s="210"/>
      <c r="AC190" s="210"/>
      <c r="AD190" s="210"/>
      <c r="AE190" s="210"/>
      <c r="AF190" s="210"/>
      <c r="AG190" s="210" t="s">
        <v>453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55">
        <v>179</v>
      </c>
      <c r="B191" s="256" t="s">
        <v>2445</v>
      </c>
      <c r="C191" s="267" t="s">
        <v>2446</v>
      </c>
      <c r="D191" s="257" t="s">
        <v>338</v>
      </c>
      <c r="E191" s="258">
        <v>110</v>
      </c>
      <c r="F191" s="259"/>
      <c r="G191" s="260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378</v>
      </c>
      <c r="T191" s="231" t="s">
        <v>379</v>
      </c>
      <c r="U191" s="231">
        <v>0</v>
      </c>
      <c r="V191" s="231">
        <f>ROUND(E191*U191,2)</f>
        <v>0</v>
      </c>
      <c r="W191" s="231"/>
      <c r="X191" s="231" t="s">
        <v>239</v>
      </c>
      <c r="Y191" s="231" t="s">
        <v>240</v>
      </c>
      <c r="Z191" s="210"/>
      <c r="AA191" s="210"/>
      <c r="AB191" s="210"/>
      <c r="AC191" s="210"/>
      <c r="AD191" s="210"/>
      <c r="AE191" s="210"/>
      <c r="AF191" s="210"/>
      <c r="AG191" s="210" t="s">
        <v>453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180</v>
      </c>
      <c r="B192" s="256" t="s">
        <v>2447</v>
      </c>
      <c r="C192" s="267" t="s">
        <v>2448</v>
      </c>
      <c r="D192" s="257" t="s">
        <v>338</v>
      </c>
      <c r="E192" s="258">
        <v>180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378</v>
      </c>
      <c r="T192" s="231" t="s">
        <v>379</v>
      </c>
      <c r="U192" s="231">
        <v>0</v>
      </c>
      <c r="V192" s="231">
        <f>ROUND(E192*U192,2)</f>
        <v>0</v>
      </c>
      <c r="W192" s="231"/>
      <c r="X192" s="231" t="s">
        <v>239</v>
      </c>
      <c r="Y192" s="231" t="s">
        <v>240</v>
      </c>
      <c r="Z192" s="210"/>
      <c r="AA192" s="210"/>
      <c r="AB192" s="210"/>
      <c r="AC192" s="210"/>
      <c r="AD192" s="210"/>
      <c r="AE192" s="210"/>
      <c r="AF192" s="210"/>
      <c r="AG192" s="210" t="s">
        <v>453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55">
        <v>181</v>
      </c>
      <c r="B193" s="256" t="s">
        <v>2449</v>
      </c>
      <c r="C193" s="267" t="s">
        <v>2450</v>
      </c>
      <c r="D193" s="257" t="s">
        <v>338</v>
      </c>
      <c r="E193" s="258">
        <v>15</v>
      </c>
      <c r="F193" s="259"/>
      <c r="G193" s="260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378</v>
      </c>
      <c r="T193" s="231" t="s">
        <v>379</v>
      </c>
      <c r="U193" s="231">
        <v>0</v>
      </c>
      <c r="V193" s="231">
        <f>ROUND(E193*U193,2)</f>
        <v>0</v>
      </c>
      <c r="W193" s="231"/>
      <c r="X193" s="231" t="s">
        <v>239</v>
      </c>
      <c r="Y193" s="231" t="s">
        <v>240</v>
      </c>
      <c r="Z193" s="210"/>
      <c r="AA193" s="210"/>
      <c r="AB193" s="210"/>
      <c r="AC193" s="210"/>
      <c r="AD193" s="210"/>
      <c r="AE193" s="210"/>
      <c r="AF193" s="210"/>
      <c r="AG193" s="210" t="s">
        <v>453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55">
        <v>182</v>
      </c>
      <c r="B194" s="256" t="s">
        <v>2451</v>
      </c>
      <c r="C194" s="267" t="s">
        <v>2452</v>
      </c>
      <c r="D194" s="257" t="s">
        <v>338</v>
      </c>
      <c r="E194" s="258">
        <v>100</v>
      </c>
      <c r="F194" s="259"/>
      <c r="G194" s="260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378</v>
      </c>
      <c r="T194" s="231" t="s">
        <v>379</v>
      </c>
      <c r="U194" s="231">
        <v>0</v>
      </c>
      <c r="V194" s="231">
        <f>ROUND(E194*U194,2)</f>
        <v>0</v>
      </c>
      <c r="W194" s="231"/>
      <c r="X194" s="231" t="s">
        <v>239</v>
      </c>
      <c r="Y194" s="231" t="s">
        <v>240</v>
      </c>
      <c r="Z194" s="210"/>
      <c r="AA194" s="210"/>
      <c r="AB194" s="210"/>
      <c r="AC194" s="210"/>
      <c r="AD194" s="210"/>
      <c r="AE194" s="210"/>
      <c r="AF194" s="210"/>
      <c r="AG194" s="210" t="s">
        <v>453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55">
        <v>183</v>
      </c>
      <c r="B195" s="256" t="s">
        <v>2453</v>
      </c>
      <c r="C195" s="267" t="s">
        <v>2454</v>
      </c>
      <c r="D195" s="257" t="s">
        <v>338</v>
      </c>
      <c r="E195" s="258">
        <v>350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378</v>
      </c>
      <c r="T195" s="231" t="s">
        <v>379</v>
      </c>
      <c r="U195" s="231">
        <v>0</v>
      </c>
      <c r="V195" s="231">
        <f>ROUND(E195*U195,2)</f>
        <v>0</v>
      </c>
      <c r="W195" s="231"/>
      <c r="X195" s="231" t="s">
        <v>239</v>
      </c>
      <c r="Y195" s="231" t="s">
        <v>240</v>
      </c>
      <c r="Z195" s="210"/>
      <c r="AA195" s="210"/>
      <c r="AB195" s="210"/>
      <c r="AC195" s="210"/>
      <c r="AD195" s="210"/>
      <c r="AE195" s="210"/>
      <c r="AF195" s="210"/>
      <c r="AG195" s="210" t="s">
        <v>453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184</v>
      </c>
      <c r="B196" s="256" t="s">
        <v>2455</v>
      </c>
      <c r="C196" s="267" t="s">
        <v>1595</v>
      </c>
      <c r="D196" s="257" t="s">
        <v>338</v>
      </c>
      <c r="E196" s="258">
        <v>400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378</v>
      </c>
      <c r="T196" s="231" t="s">
        <v>379</v>
      </c>
      <c r="U196" s="231">
        <v>0</v>
      </c>
      <c r="V196" s="231">
        <f>ROUND(E196*U196,2)</f>
        <v>0</v>
      </c>
      <c r="W196" s="231"/>
      <c r="X196" s="231" t="s">
        <v>239</v>
      </c>
      <c r="Y196" s="231" t="s">
        <v>240</v>
      </c>
      <c r="Z196" s="210"/>
      <c r="AA196" s="210"/>
      <c r="AB196" s="210"/>
      <c r="AC196" s="210"/>
      <c r="AD196" s="210"/>
      <c r="AE196" s="210"/>
      <c r="AF196" s="210"/>
      <c r="AG196" s="210" t="s">
        <v>453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5">
      <c r="A197" s="255">
        <v>185</v>
      </c>
      <c r="B197" s="256" t="s">
        <v>2456</v>
      </c>
      <c r="C197" s="267" t="s">
        <v>2214</v>
      </c>
      <c r="D197" s="257" t="s">
        <v>338</v>
      </c>
      <c r="E197" s="258">
        <v>500</v>
      </c>
      <c r="F197" s="259"/>
      <c r="G197" s="260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378</v>
      </c>
      <c r="T197" s="231" t="s">
        <v>379</v>
      </c>
      <c r="U197" s="231">
        <v>0</v>
      </c>
      <c r="V197" s="231">
        <f>ROUND(E197*U197,2)</f>
        <v>0</v>
      </c>
      <c r="W197" s="231"/>
      <c r="X197" s="231" t="s">
        <v>239</v>
      </c>
      <c r="Y197" s="231" t="s">
        <v>240</v>
      </c>
      <c r="Z197" s="210"/>
      <c r="AA197" s="210"/>
      <c r="AB197" s="210"/>
      <c r="AC197" s="210"/>
      <c r="AD197" s="210"/>
      <c r="AE197" s="210"/>
      <c r="AF197" s="210"/>
      <c r="AG197" s="210" t="s">
        <v>453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5">
      <c r="A198" s="255">
        <v>186</v>
      </c>
      <c r="B198" s="256" t="s">
        <v>2457</v>
      </c>
      <c r="C198" s="267" t="s">
        <v>2458</v>
      </c>
      <c r="D198" s="257" t="s">
        <v>338</v>
      </c>
      <c r="E198" s="258">
        <v>900</v>
      </c>
      <c r="F198" s="259"/>
      <c r="G198" s="260">
        <f>ROUND(E198*F198,2)</f>
        <v>0</v>
      </c>
      <c r="H198" s="232"/>
      <c r="I198" s="231">
        <f>ROUND(E198*H198,2)</f>
        <v>0</v>
      </c>
      <c r="J198" s="232"/>
      <c r="K198" s="231">
        <f>ROUND(E198*J198,2)</f>
        <v>0</v>
      </c>
      <c r="L198" s="231">
        <v>21</v>
      </c>
      <c r="M198" s="231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1"/>
      <c r="S198" s="231" t="s">
        <v>378</v>
      </c>
      <c r="T198" s="231" t="s">
        <v>379</v>
      </c>
      <c r="U198" s="231">
        <v>0</v>
      </c>
      <c r="V198" s="231">
        <f>ROUND(E198*U198,2)</f>
        <v>0</v>
      </c>
      <c r="W198" s="231"/>
      <c r="X198" s="231" t="s">
        <v>239</v>
      </c>
      <c r="Y198" s="231" t="s">
        <v>240</v>
      </c>
      <c r="Z198" s="210"/>
      <c r="AA198" s="210"/>
      <c r="AB198" s="210"/>
      <c r="AC198" s="210"/>
      <c r="AD198" s="210"/>
      <c r="AE198" s="210"/>
      <c r="AF198" s="210"/>
      <c r="AG198" s="210" t="s">
        <v>453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187</v>
      </c>
      <c r="B199" s="256" t="s">
        <v>2459</v>
      </c>
      <c r="C199" s="267" t="s">
        <v>1597</v>
      </c>
      <c r="D199" s="257" t="s">
        <v>338</v>
      </c>
      <c r="E199" s="258">
        <v>2300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378</v>
      </c>
      <c r="T199" s="231" t="s">
        <v>379</v>
      </c>
      <c r="U199" s="231">
        <v>0</v>
      </c>
      <c r="V199" s="231">
        <f>ROUND(E199*U199,2)</f>
        <v>0</v>
      </c>
      <c r="W199" s="231"/>
      <c r="X199" s="231" t="s">
        <v>239</v>
      </c>
      <c r="Y199" s="231" t="s">
        <v>240</v>
      </c>
      <c r="Z199" s="210"/>
      <c r="AA199" s="210"/>
      <c r="AB199" s="210"/>
      <c r="AC199" s="210"/>
      <c r="AD199" s="210"/>
      <c r="AE199" s="210"/>
      <c r="AF199" s="210"/>
      <c r="AG199" s="210" t="s">
        <v>453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5">
      <c r="A200" s="255">
        <v>188</v>
      </c>
      <c r="B200" s="256" t="s">
        <v>2460</v>
      </c>
      <c r="C200" s="267" t="s">
        <v>2461</v>
      </c>
      <c r="D200" s="257" t="s">
        <v>338</v>
      </c>
      <c r="E200" s="258">
        <v>2000</v>
      </c>
      <c r="F200" s="259"/>
      <c r="G200" s="260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0</v>
      </c>
      <c r="O200" s="230">
        <f>ROUND(E200*N200,2)</f>
        <v>0</v>
      </c>
      <c r="P200" s="230">
        <v>0</v>
      </c>
      <c r="Q200" s="230">
        <f>ROUND(E200*P200,2)</f>
        <v>0</v>
      </c>
      <c r="R200" s="231"/>
      <c r="S200" s="231" t="s">
        <v>378</v>
      </c>
      <c r="T200" s="231" t="s">
        <v>379</v>
      </c>
      <c r="U200" s="231">
        <v>0</v>
      </c>
      <c r="V200" s="231">
        <f>ROUND(E200*U200,2)</f>
        <v>0</v>
      </c>
      <c r="W200" s="231"/>
      <c r="X200" s="231" t="s">
        <v>239</v>
      </c>
      <c r="Y200" s="231" t="s">
        <v>240</v>
      </c>
      <c r="Z200" s="210"/>
      <c r="AA200" s="210"/>
      <c r="AB200" s="210"/>
      <c r="AC200" s="210"/>
      <c r="AD200" s="210"/>
      <c r="AE200" s="210"/>
      <c r="AF200" s="210"/>
      <c r="AG200" s="210" t="s">
        <v>453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55">
        <v>189</v>
      </c>
      <c r="B201" s="256" t="s">
        <v>2462</v>
      </c>
      <c r="C201" s="267" t="s">
        <v>2463</v>
      </c>
      <c r="D201" s="257" t="s">
        <v>338</v>
      </c>
      <c r="E201" s="258">
        <v>3200</v>
      </c>
      <c r="F201" s="259"/>
      <c r="G201" s="260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378</v>
      </c>
      <c r="T201" s="231" t="s">
        <v>379</v>
      </c>
      <c r="U201" s="231">
        <v>0</v>
      </c>
      <c r="V201" s="231">
        <f>ROUND(E201*U201,2)</f>
        <v>0</v>
      </c>
      <c r="W201" s="231"/>
      <c r="X201" s="231" t="s">
        <v>239</v>
      </c>
      <c r="Y201" s="231" t="s">
        <v>240</v>
      </c>
      <c r="Z201" s="210"/>
      <c r="AA201" s="210"/>
      <c r="AB201" s="210"/>
      <c r="AC201" s="210"/>
      <c r="AD201" s="210"/>
      <c r="AE201" s="210"/>
      <c r="AF201" s="210"/>
      <c r="AG201" s="210" t="s">
        <v>453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190</v>
      </c>
      <c r="B202" s="256" t="s">
        <v>2464</v>
      </c>
      <c r="C202" s="267" t="s">
        <v>2465</v>
      </c>
      <c r="D202" s="257" t="s">
        <v>338</v>
      </c>
      <c r="E202" s="258">
        <v>250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378</v>
      </c>
      <c r="T202" s="231" t="s">
        <v>379</v>
      </c>
      <c r="U202" s="231">
        <v>0</v>
      </c>
      <c r="V202" s="231">
        <f>ROUND(E202*U202,2)</f>
        <v>0</v>
      </c>
      <c r="W202" s="231"/>
      <c r="X202" s="231" t="s">
        <v>239</v>
      </c>
      <c r="Y202" s="231" t="s">
        <v>240</v>
      </c>
      <c r="Z202" s="210"/>
      <c r="AA202" s="210"/>
      <c r="AB202" s="210"/>
      <c r="AC202" s="210"/>
      <c r="AD202" s="210"/>
      <c r="AE202" s="210"/>
      <c r="AF202" s="210"/>
      <c r="AG202" s="210" t="s">
        <v>453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191</v>
      </c>
      <c r="B203" s="256" t="s">
        <v>2466</v>
      </c>
      <c r="C203" s="267" t="s">
        <v>2467</v>
      </c>
      <c r="D203" s="257" t="s">
        <v>338</v>
      </c>
      <c r="E203" s="258">
        <v>45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378</v>
      </c>
      <c r="T203" s="231" t="s">
        <v>379</v>
      </c>
      <c r="U203" s="231">
        <v>0</v>
      </c>
      <c r="V203" s="231">
        <f>ROUND(E203*U203,2)</f>
        <v>0</v>
      </c>
      <c r="W203" s="231"/>
      <c r="X203" s="231" t="s">
        <v>239</v>
      </c>
      <c r="Y203" s="231" t="s">
        <v>240</v>
      </c>
      <c r="Z203" s="210"/>
      <c r="AA203" s="210"/>
      <c r="AB203" s="210"/>
      <c r="AC203" s="210"/>
      <c r="AD203" s="210"/>
      <c r="AE203" s="210"/>
      <c r="AF203" s="210"/>
      <c r="AG203" s="210" t="s">
        <v>453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192</v>
      </c>
      <c r="B204" s="256" t="s">
        <v>2468</v>
      </c>
      <c r="C204" s="267" t="s">
        <v>2469</v>
      </c>
      <c r="D204" s="257" t="s">
        <v>338</v>
      </c>
      <c r="E204" s="258">
        <v>50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378</v>
      </c>
      <c r="T204" s="231" t="s">
        <v>379</v>
      </c>
      <c r="U204" s="231">
        <v>0</v>
      </c>
      <c r="V204" s="231">
        <f>ROUND(E204*U204,2)</f>
        <v>0</v>
      </c>
      <c r="W204" s="231"/>
      <c r="X204" s="231" t="s">
        <v>239</v>
      </c>
      <c r="Y204" s="231" t="s">
        <v>240</v>
      </c>
      <c r="Z204" s="210"/>
      <c r="AA204" s="210"/>
      <c r="AB204" s="210"/>
      <c r="AC204" s="210"/>
      <c r="AD204" s="210"/>
      <c r="AE204" s="210"/>
      <c r="AF204" s="210"/>
      <c r="AG204" s="210" t="s">
        <v>453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193</v>
      </c>
      <c r="B205" s="256" t="s">
        <v>2470</v>
      </c>
      <c r="C205" s="267" t="s">
        <v>2197</v>
      </c>
      <c r="D205" s="257" t="s">
        <v>338</v>
      </c>
      <c r="E205" s="258">
        <v>200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378</v>
      </c>
      <c r="T205" s="231" t="s">
        <v>379</v>
      </c>
      <c r="U205" s="231">
        <v>0</v>
      </c>
      <c r="V205" s="231">
        <f>ROUND(E205*U205,2)</f>
        <v>0</v>
      </c>
      <c r="W205" s="231"/>
      <c r="X205" s="231" t="s">
        <v>239</v>
      </c>
      <c r="Y205" s="231" t="s">
        <v>240</v>
      </c>
      <c r="Z205" s="210"/>
      <c r="AA205" s="210"/>
      <c r="AB205" s="210"/>
      <c r="AC205" s="210"/>
      <c r="AD205" s="210"/>
      <c r="AE205" s="210"/>
      <c r="AF205" s="210"/>
      <c r="AG205" s="210" t="s">
        <v>453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194</v>
      </c>
      <c r="B206" s="256" t="s">
        <v>2471</v>
      </c>
      <c r="C206" s="267" t="s">
        <v>2198</v>
      </c>
      <c r="D206" s="257" t="s">
        <v>338</v>
      </c>
      <c r="E206" s="258">
        <v>600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0</v>
      </c>
      <c r="O206" s="230">
        <f>ROUND(E206*N206,2)</f>
        <v>0</v>
      </c>
      <c r="P206" s="230">
        <v>0</v>
      </c>
      <c r="Q206" s="230">
        <f>ROUND(E206*P206,2)</f>
        <v>0</v>
      </c>
      <c r="R206" s="231"/>
      <c r="S206" s="231" t="s">
        <v>378</v>
      </c>
      <c r="T206" s="231" t="s">
        <v>379</v>
      </c>
      <c r="U206" s="231">
        <v>0</v>
      </c>
      <c r="V206" s="231">
        <f>ROUND(E206*U206,2)</f>
        <v>0</v>
      </c>
      <c r="W206" s="231"/>
      <c r="X206" s="231" t="s">
        <v>239</v>
      </c>
      <c r="Y206" s="231" t="s">
        <v>240</v>
      </c>
      <c r="Z206" s="210"/>
      <c r="AA206" s="210"/>
      <c r="AB206" s="210"/>
      <c r="AC206" s="210"/>
      <c r="AD206" s="210"/>
      <c r="AE206" s="210"/>
      <c r="AF206" s="210"/>
      <c r="AG206" s="210" t="s">
        <v>453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195</v>
      </c>
      <c r="B207" s="256" t="s">
        <v>2472</v>
      </c>
      <c r="C207" s="267" t="s">
        <v>2199</v>
      </c>
      <c r="D207" s="257" t="s">
        <v>1378</v>
      </c>
      <c r="E207" s="258">
        <v>550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378</v>
      </c>
      <c r="T207" s="231" t="s">
        <v>379</v>
      </c>
      <c r="U207" s="231">
        <v>0</v>
      </c>
      <c r="V207" s="231">
        <f>ROUND(E207*U207,2)</f>
        <v>0</v>
      </c>
      <c r="W207" s="231"/>
      <c r="X207" s="231" t="s">
        <v>239</v>
      </c>
      <c r="Y207" s="231" t="s">
        <v>240</v>
      </c>
      <c r="Z207" s="210"/>
      <c r="AA207" s="210"/>
      <c r="AB207" s="210"/>
      <c r="AC207" s="210"/>
      <c r="AD207" s="210"/>
      <c r="AE207" s="210"/>
      <c r="AF207" s="210"/>
      <c r="AG207" s="210" t="s">
        <v>453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196</v>
      </c>
      <c r="B208" s="256" t="s">
        <v>2473</v>
      </c>
      <c r="C208" s="267" t="s">
        <v>2474</v>
      </c>
      <c r="D208" s="257" t="s">
        <v>1378</v>
      </c>
      <c r="E208" s="258">
        <v>450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378</v>
      </c>
      <c r="T208" s="231" t="s">
        <v>379</v>
      </c>
      <c r="U208" s="231">
        <v>0</v>
      </c>
      <c r="V208" s="231">
        <f>ROUND(E208*U208,2)</f>
        <v>0</v>
      </c>
      <c r="W208" s="231"/>
      <c r="X208" s="231" t="s">
        <v>239</v>
      </c>
      <c r="Y208" s="231" t="s">
        <v>240</v>
      </c>
      <c r="Z208" s="210"/>
      <c r="AA208" s="210"/>
      <c r="AB208" s="210"/>
      <c r="AC208" s="210"/>
      <c r="AD208" s="210"/>
      <c r="AE208" s="210"/>
      <c r="AF208" s="210"/>
      <c r="AG208" s="210" t="s">
        <v>241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197</v>
      </c>
      <c r="B209" s="256" t="s">
        <v>2475</v>
      </c>
      <c r="C209" s="267" t="s">
        <v>2217</v>
      </c>
      <c r="D209" s="257" t="s">
        <v>338</v>
      </c>
      <c r="E209" s="258">
        <v>120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378</v>
      </c>
      <c r="T209" s="231" t="s">
        <v>379</v>
      </c>
      <c r="U209" s="231">
        <v>0</v>
      </c>
      <c r="V209" s="231">
        <f>ROUND(E209*U209,2)</f>
        <v>0</v>
      </c>
      <c r="W209" s="231"/>
      <c r="X209" s="231" t="s">
        <v>239</v>
      </c>
      <c r="Y209" s="231" t="s">
        <v>240</v>
      </c>
      <c r="Z209" s="210"/>
      <c r="AA209" s="210"/>
      <c r="AB209" s="210"/>
      <c r="AC209" s="210"/>
      <c r="AD209" s="210"/>
      <c r="AE209" s="210"/>
      <c r="AF209" s="210"/>
      <c r="AG209" s="210" t="s">
        <v>453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198</v>
      </c>
      <c r="B210" s="256" t="s">
        <v>2476</v>
      </c>
      <c r="C210" s="267" t="s">
        <v>2218</v>
      </c>
      <c r="D210" s="257" t="s">
        <v>338</v>
      </c>
      <c r="E210" s="258">
        <v>100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378</v>
      </c>
      <c r="T210" s="231" t="s">
        <v>379</v>
      </c>
      <c r="U210" s="231">
        <v>0</v>
      </c>
      <c r="V210" s="231">
        <f>ROUND(E210*U210,2)</f>
        <v>0</v>
      </c>
      <c r="W210" s="231"/>
      <c r="X210" s="231" t="s">
        <v>239</v>
      </c>
      <c r="Y210" s="231" t="s">
        <v>240</v>
      </c>
      <c r="Z210" s="210"/>
      <c r="AA210" s="210"/>
      <c r="AB210" s="210"/>
      <c r="AC210" s="210"/>
      <c r="AD210" s="210"/>
      <c r="AE210" s="210"/>
      <c r="AF210" s="210"/>
      <c r="AG210" s="210" t="s">
        <v>453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55">
        <v>199</v>
      </c>
      <c r="B211" s="256" t="s">
        <v>2477</v>
      </c>
      <c r="C211" s="267" t="s">
        <v>2219</v>
      </c>
      <c r="D211" s="257" t="s">
        <v>338</v>
      </c>
      <c r="E211" s="258">
        <v>100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378</v>
      </c>
      <c r="T211" s="231" t="s">
        <v>379</v>
      </c>
      <c r="U211" s="231">
        <v>0</v>
      </c>
      <c r="V211" s="231">
        <f>ROUND(E211*U211,2)</f>
        <v>0</v>
      </c>
      <c r="W211" s="231"/>
      <c r="X211" s="231" t="s">
        <v>239</v>
      </c>
      <c r="Y211" s="231" t="s">
        <v>240</v>
      </c>
      <c r="Z211" s="210"/>
      <c r="AA211" s="210"/>
      <c r="AB211" s="210"/>
      <c r="AC211" s="210"/>
      <c r="AD211" s="210"/>
      <c r="AE211" s="210"/>
      <c r="AF211" s="210"/>
      <c r="AG211" s="210" t="s">
        <v>453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200</v>
      </c>
      <c r="B212" s="256" t="s">
        <v>2478</v>
      </c>
      <c r="C212" s="267" t="s">
        <v>2220</v>
      </c>
      <c r="D212" s="257" t="s">
        <v>338</v>
      </c>
      <c r="E212" s="258">
        <v>100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378</v>
      </c>
      <c r="T212" s="231" t="s">
        <v>379</v>
      </c>
      <c r="U212" s="231">
        <v>0</v>
      </c>
      <c r="V212" s="231">
        <f>ROUND(E212*U212,2)</f>
        <v>0</v>
      </c>
      <c r="W212" s="231"/>
      <c r="X212" s="231" t="s">
        <v>239</v>
      </c>
      <c r="Y212" s="231" t="s">
        <v>240</v>
      </c>
      <c r="Z212" s="210"/>
      <c r="AA212" s="210"/>
      <c r="AB212" s="210"/>
      <c r="AC212" s="210"/>
      <c r="AD212" s="210"/>
      <c r="AE212" s="210"/>
      <c r="AF212" s="210"/>
      <c r="AG212" s="210" t="s">
        <v>453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55">
        <v>201</v>
      </c>
      <c r="B213" s="256" t="s">
        <v>2479</v>
      </c>
      <c r="C213" s="267" t="s">
        <v>2480</v>
      </c>
      <c r="D213" s="257" t="s">
        <v>338</v>
      </c>
      <c r="E213" s="258">
        <v>950</v>
      </c>
      <c r="F213" s="259"/>
      <c r="G213" s="260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378</v>
      </c>
      <c r="T213" s="231" t="s">
        <v>379</v>
      </c>
      <c r="U213" s="231">
        <v>0</v>
      </c>
      <c r="V213" s="231">
        <f>ROUND(E213*U213,2)</f>
        <v>0</v>
      </c>
      <c r="W213" s="231"/>
      <c r="X213" s="231" t="s">
        <v>239</v>
      </c>
      <c r="Y213" s="231" t="s">
        <v>240</v>
      </c>
      <c r="Z213" s="210"/>
      <c r="AA213" s="210"/>
      <c r="AB213" s="210"/>
      <c r="AC213" s="210"/>
      <c r="AD213" s="210"/>
      <c r="AE213" s="210"/>
      <c r="AF213" s="210"/>
      <c r="AG213" s="210" t="s">
        <v>453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55">
        <v>202</v>
      </c>
      <c r="B214" s="256" t="s">
        <v>2481</v>
      </c>
      <c r="C214" s="267" t="s">
        <v>2482</v>
      </c>
      <c r="D214" s="257" t="s">
        <v>338</v>
      </c>
      <c r="E214" s="258">
        <v>120</v>
      </c>
      <c r="F214" s="259"/>
      <c r="G214" s="260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378</v>
      </c>
      <c r="T214" s="231" t="s">
        <v>379</v>
      </c>
      <c r="U214" s="231">
        <v>0</v>
      </c>
      <c r="V214" s="231">
        <f>ROUND(E214*U214,2)</f>
        <v>0</v>
      </c>
      <c r="W214" s="231"/>
      <c r="X214" s="231" t="s">
        <v>239</v>
      </c>
      <c r="Y214" s="231" t="s">
        <v>240</v>
      </c>
      <c r="Z214" s="210"/>
      <c r="AA214" s="210"/>
      <c r="AB214" s="210"/>
      <c r="AC214" s="210"/>
      <c r="AD214" s="210"/>
      <c r="AE214" s="210"/>
      <c r="AF214" s="210"/>
      <c r="AG214" s="210" t="s">
        <v>453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55">
        <v>203</v>
      </c>
      <c r="B215" s="256" t="s">
        <v>2483</v>
      </c>
      <c r="C215" s="267" t="s">
        <v>2206</v>
      </c>
      <c r="D215" s="257" t="s">
        <v>338</v>
      </c>
      <c r="E215" s="258">
        <v>60</v>
      </c>
      <c r="F215" s="259"/>
      <c r="G215" s="260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378</v>
      </c>
      <c r="T215" s="231" t="s">
        <v>379</v>
      </c>
      <c r="U215" s="231">
        <v>0</v>
      </c>
      <c r="V215" s="231">
        <f>ROUND(E215*U215,2)</f>
        <v>0</v>
      </c>
      <c r="W215" s="231"/>
      <c r="X215" s="231" t="s">
        <v>239</v>
      </c>
      <c r="Y215" s="231" t="s">
        <v>240</v>
      </c>
      <c r="Z215" s="210"/>
      <c r="AA215" s="210"/>
      <c r="AB215" s="210"/>
      <c r="AC215" s="210"/>
      <c r="AD215" s="210"/>
      <c r="AE215" s="210"/>
      <c r="AF215" s="210"/>
      <c r="AG215" s="210" t="s">
        <v>453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204</v>
      </c>
      <c r="B216" s="256" t="s">
        <v>2484</v>
      </c>
      <c r="C216" s="267" t="s">
        <v>2485</v>
      </c>
      <c r="D216" s="257" t="s">
        <v>338</v>
      </c>
      <c r="E216" s="258">
        <v>800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378</v>
      </c>
      <c r="T216" s="231" t="s">
        <v>379</v>
      </c>
      <c r="U216" s="231">
        <v>0</v>
      </c>
      <c r="V216" s="231">
        <f>ROUND(E216*U216,2)</f>
        <v>0</v>
      </c>
      <c r="W216" s="231"/>
      <c r="X216" s="231" t="s">
        <v>239</v>
      </c>
      <c r="Y216" s="231" t="s">
        <v>240</v>
      </c>
      <c r="Z216" s="210"/>
      <c r="AA216" s="210"/>
      <c r="AB216" s="210"/>
      <c r="AC216" s="210"/>
      <c r="AD216" s="210"/>
      <c r="AE216" s="210"/>
      <c r="AF216" s="210"/>
      <c r="AG216" s="210" t="s">
        <v>453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205</v>
      </c>
      <c r="B217" s="256" t="s">
        <v>2486</v>
      </c>
      <c r="C217" s="267" t="s">
        <v>2487</v>
      </c>
      <c r="D217" s="257" t="s">
        <v>338</v>
      </c>
      <c r="E217" s="258">
        <v>700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378</v>
      </c>
      <c r="T217" s="231" t="s">
        <v>379</v>
      </c>
      <c r="U217" s="231">
        <v>0</v>
      </c>
      <c r="V217" s="231">
        <f>ROUND(E217*U217,2)</f>
        <v>0</v>
      </c>
      <c r="W217" s="231"/>
      <c r="X217" s="231" t="s">
        <v>239</v>
      </c>
      <c r="Y217" s="231" t="s">
        <v>240</v>
      </c>
      <c r="Z217" s="210"/>
      <c r="AA217" s="210"/>
      <c r="AB217" s="210"/>
      <c r="AC217" s="210"/>
      <c r="AD217" s="210"/>
      <c r="AE217" s="210"/>
      <c r="AF217" s="210"/>
      <c r="AG217" s="210" t="s">
        <v>453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5">
      <c r="A218" s="255">
        <v>206</v>
      </c>
      <c r="B218" s="256" t="s">
        <v>2488</v>
      </c>
      <c r="C218" s="267" t="s">
        <v>2489</v>
      </c>
      <c r="D218" s="257" t="s">
        <v>338</v>
      </c>
      <c r="E218" s="258">
        <v>700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378</v>
      </c>
      <c r="T218" s="231" t="s">
        <v>379</v>
      </c>
      <c r="U218" s="231">
        <v>0</v>
      </c>
      <c r="V218" s="231">
        <f>ROUND(E218*U218,2)</f>
        <v>0</v>
      </c>
      <c r="W218" s="231"/>
      <c r="X218" s="231" t="s">
        <v>239</v>
      </c>
      <c r="Y218" s="231" t="s">
        <v>240</v>
      </c>
      <c r="Z218" s="210"/>
      <c r="AA218" s="210"/>
      <c r="AB218" s="210"/>
      <c r="AC218" s="210"/>
      <c r="AD218" s="210"/>
      <c r="AE218" s="210"/>
      <c r="AF218" s="210"/>
      <c r="AG218" s="210" t="s">
        <v>453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49">
        <v>207</v>
      </c>
      <c r="B219" s="250" t="s">
        <v>2490</v>
      </c>
      <c r="C219" s="265" t="s">
        <v>2491</v>
      </c>
      <c r="D219" s="251" t="s">
        <v>949</v>
      </c>
      <c r="E219" s="252">
        <v>1</v>
      </c>
      <c r="F219" s="253"/>
      <c r="G219" s="254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1"/>
      <c r="S219" s="231" t="s">
        <v>378</v>
      </c>
      <c r="T219" s="231" t="s">
        <v>379</v>
      </c>
      <c r="U219" s="231">
        <v>0</v>
      </c>
      <c r="V219" s="231">
        <f>ROUND(E219*U219,2)</f>
        <v>0</v>
      </c>
      <c r="W219" s="231"/>
      <c r="X219" s="231" t="s">
        <v>239</v>
      </c>
      <c r="Y219" s="231" t="s">
        <v>240</v>
      </c>
      <c r="Z219" s="210"/>
      <c r="AA219" s="210"/>
      <c r="AB219" s="210"/>
      <c r="AC219" s="210"/>
      <c r="AD219" s="210"/>
      <c r="AE219" s="210"/>
      <c r="AF219" s="210"/>
      <c r="AG219" s="210" t="s">
        <v>453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41.4" outlineLevel="2" x14ac:dyDescent="0.25">
      <c r="A220" s="227"/>
      <c r="B220" s="228"/>
      <c r="C220" s="271" t="s">
        <v>2492</v>
      </c>
      <c r="D220" s="262"/>
      <c r="E220" s="262"/>
      <c r="F220" s="262"/>
      <c r="G220" s="262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965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81" t="str">
        <f>C220</f>
        <v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208</v>
      </c>
      <c r="B221" s="256" t="s">
        <v>2493</v>
      </c>
      <c r="C221" s="267" t="s">
        <v>2494</v>
      </c>
      <c r="D221" s="257" t="s">
        <v>492</v>
      </c>
      <c r="E221" s="258">
        <v>1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1"/>
      <c r="S221" s="231" t="s">
        <v>378</v>
      </c>
      <c r="T221" s="231" t="s">
        <v>379</v>
      </c>
      <c r="U221" s="231">
        <v>0</v>
      </c>
      <c r="V221" s="231">
        <f>ROUND(E221*U221,2)</f>
        <v>0</v>
      </c>
      <c r="W221" s="231"/>
      <c r="X221" s="231" t="s">
        <v>239</v>
      </c>
      <c r="Y221" s="231" t="s">
        <v>240</v>
      </c>
      <c r="Z221" s="210"/>
      <c r="AA221" s="210"/>
      <c r="AB221" s="210"/>
      <c r="AC221" s="210"/>
      <c r="AD221" s="210"/>
      <c r="AE221" s="210"/>
      <c r="AF221" s="210"/>
      <c r="AG221" s="210" t="s">
        <v>241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209</v>
      </c>
      <c r="B222" s="256" t="s">
        <v>2495</v>
      </c>
      <c r="C222" s="267" t="s">
        <v>2496</v>
      </c>
      <c r="D222" s="257" t="s">
        <v>492</v>
      </c>
      <c r="E222" s="258">
        <v>6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378</v>
      </c>
      <c r="T222" s="231" t="s">
        <v>379</v>
      </c>
      <c r="U222" s="231">
        <v>0</v>
      </c>
      <c r="V222" s="231">
        <f>ROUND(E222*U222,2)</f>
        <v>0</v>
      </c>
      <c r="W222" s="231"/>
      <c r="X222" s="231" t="s">
        <v>239</v>
      </c>
      <c r="Y222" s="231" t="s">
        <v>240</v>
      </c>
      <c r="Z222" s="210"/>
      <c r="AA222" s="210"/>
      <c r="AB222" s="210"/>
      <c r="AC222" s="210"/>
      <c r="AD222" s="210"/>
      <c r="AE222" s="210"/>
      <c r="AF222" s="210"/>
      <c r="AG222" s="210" t="s">
        <v>241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210</v>
      </c>
      <c r="B223" s="256" t="s">
        <v>2497</v>
      </c>
      <c r="C223" s="267" t="s">
        <v>2498</v>
      </c>
      <c r="D223" s="257" t="s">
        <v>492</v>
      </c>
      <c r="E223" s="258">
        <v>7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1"/>
      <c r="S223" s="231" t="s">
        <v>378</v>
      </c>
      <c r="T223" s="231" t="s">
        <v>379</v>
      </c>
      <c r="U223" s="231">
        <v>0</v>
      </c>
      <c r="V223" s="231">
        <f>ROUND(E223*U223,2)</f>
        <v>0</v>
      </c>
      <c r="W223" s="231"/>
      <c r="X223" s="231" t="s">
        <v>239</v>
      </c>
      <c r="Y223" s="231" t="s">
        <v>240</v>
      </c>
      <c r="Z223" s="210"/>
      <c r="AA223" s="210"/>
      <c r="AB223" s="210"/>
      <c r="AC223" s="210"/>
      <c r="AD223" s="210"/>
      <c r="AE223" s="210"/>
      <c r="AF223" s="210"/>
      <c r="AG223" s="210" t="s">
        <v>241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49">
        <v>211</v>
      </c>
      <c r="B224" s="250" t="s">
        <v>2499</v>
      </c>
      <c r="C224" s="265" t="s">
        <v>2500</v>
      </c>
      <c r="D224" s="251" t="s">
        <v>492</v>
      </c>
      <c r="E224" s="252">
        <v>1</v>
      </c>
      <c r="F224" s="253"/>
      <c r="G224" s="254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0</v>
      </c>
      <c r="O224" s="230">
        <f>ROUND(E224*N224,2)</f>
        <v>0</v>
      </c>
      <c r="P224" s="230">
        <v>0</v>
      </c>
      <c r="Q224" s="230">
        <f>ROUND(E224*P224,2)</f>
        <v>0</v>
      </c>
      <c r="R224" s="231"/>
      <c r="S224" s="231" t="s">
        <v>378</v>
      </c>
      <c r="T224" s="231" t="s">
        <v>379</v>
      </c>
      <c r="U224" s="231">
        <v>0</v>
      </c>
      <c r="V224" s="231">
        <f>ROUND(E224*U224,2)</f>
        <v>0</v>
      </c>
      <c r="W224" s="231"/>
      <c r="X224" s="231" t="s">
        <v>239</v>
      </c>
      <c r="Y224" s="231" t="s">
        <v>240</v>
      </c>
      <c r="Z224" s="210"/>
      <c r="AA224" s="210"/>
      <c r="AB224" s="210"/>
      <c r="AC224" s="210"/>
      <c r="AD224" s="210"/>
      <c r="AE224" s="210"/>
      <c r="AF224" s="210"/>
      <c r="AG224" s="210" t="s">
        <v>241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31.2" outlineLevel="2" x14ac:dyDescent="0.25">
      <c r="A225" s="227"/>
      <c r="B225" s="228"/>
      <c r="C225" s="271" t="s">
        <v>2501</v>
      </c>
      <c r="D225" s="262"/>
      <c r="E225" s="262"/>
      <c r="F225" s="262"/>
      <c r="G225" s="262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965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81" t="str">
        <f>C225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1" x14ac:dyDescent="0.25">
      <c r="A226" s="255">
        <v>212</v>
      </c>
      <c r="B226" s="256" t="s">
        <v>2502</v>
      </c>
      <c r="C226" s="267" t="s">
        <v>2503</v>
      </c>
      <c r="D226" s="257" t="s">
        <v>492</v>
      </c>
      <c r="E226" s="258">
        <v>1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378</v>
      </c>
      <c r="T226" s="231" t="s">
        <v>379</v>
      </c>
      <c r="U226" s="231">
        <v>0</v>
      </c>
      <c r="V226" s="231">
        <f>ROUND(E226*U226,2)</f>
        <v>0</v>
      </c>
      <c r="W226" s="231"/>
      <c r="X226" s="231" t="s">
        <v>239</v>
      </c>
      <c r="Y226" s="231" t="s">
        <v>240</v>
      </c>
      <c r="Z226" s="210"/>
      <c r="AA226" s="210"/>
      <c r="AB226" s="210"/>
      <c r="AC226" s="210"/>
      <c r="AD226" s="210"/>
      <c r="AE226" s="210"/>
      <c r="AF226" s="210"/>
      <c r="AG226" s="210" t="s">
        <v>241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213</v>
      </c>
      <c r="B227" s="256" t="s">
        <v>2504</v>
      </c>
      <c r="C227" s="267" t="s">
        <v>2505</v>
      </c>
      <c r="D227" s="257" t="s">
        <v>949</v>
      </c>
      <c r="E227" s="258">
        <v>1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378</v>
      </c>
      <c r="T227" s="231" t="s">
        <v>379</v>
      </c>
      <c r="U227" s="231">
        <v>0</v>
      </c>
      <c r="V227" s="231">
        <f>ROUND(E227*U227,2)</f>
        <v>0</v>
      </c>
      <c r="W227" s="231"/>
      <c r="X227" s="231" t="s">
        <v>239</v>
      </c>
      <c r="Y227" s="231" t="s">
        <v>240</v>
      </c>
      <c r="Z227" s="210"/>
      <c r="AA227" s="210"/>
      <c r="AB227" s="210"/>
      <c r="AC227" s="210"/>
      <c r="AD227" s="210"/>
      <c r="AE227" s="210"/>
      <c r="AF227" s="210"/>
      <c r="AG227" s="210" t="s">
        <v>453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214</v>
      </c>
      <c r="B228" s="256" t="s">
        <v>2506</v>
      </c>
      <c r="C228" s="267" t="s">
        <v>2507</v>
      </c>
      <c r="D228" s="257" t="s">
        <v>949</v>
      </c>
      <c r="E228" s="258">
        <v>6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378</v>
      </c>
      <c r="T228" s="231" t="s">
        <v>379</v>
      </c>
      <c r="U228" s="231">
        <v>0</v>
      </c>
      <c r="V228" s="231">
        <f>ROUND(E228*U228,2)</f>
        <v>0</v>
      </c>
      <c r="W228" s="231"/>
      <c r="X228" s="231" t="s">
        <v>239</v>
      </c>
      <c r="Y228" s="231" t="s">
        <v>240</v>
      </c>
      <c r="Z228" s="210"/>
      <c r="AA228" s="210"/>
      <c r="AB228" s="210"/>
      <c r="AC228" s="210"/>
      <c r="AD228" s="210"/>
      <c r="AE228" s="210"/>
      <c r="AF228" s="210"/>
      <c r="AG228" s="210" t="s">
        <v>453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5">
      <c r="A229" s="255">
        <v>215</v>
      </c>
      <c r="B229" s="256" t="s">
        <v>2508</v>
      </c>
      <c r="C229" s="267" t="s">
        <v>2509</v>
      </c>
      <c r="D229" s="257" t="s">
        <v>1559</v>
      </c>
      <c r="E229" s="258">
        <v>1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0</v>
      </c>
      <c r="O229" s="230">
        <f>ROUND(E229*N229,2)</f>
        <v>0</v>
      </c>
      <c r="P229" s="230">
        <v>0</v>
      </c>
      <c r="Q229" s="230">
        <f>ROUND(E229*P229,2)</f>
        <v>0</v>
      </c>
      <c r="R229" s="231"/>
      <c r="S229" s="231" t="s">
        <v>378</v>
      </c>
      <c r="T229" s="231" t="s">
        <v>379</v>
      </c>
      <c r="U229" s="231">
        <v>0</v>
      </c>
      <c r="V229" s="231">
        <f>ROUND(E229*U229,2)</f>
        <v>0</v>
      </c>
      <c r="W229" s="231"/>
      <c r="X229" s="231" t="s">
        <v>239</v>
      </c>
      <c r="Y229" s="231" t="s">
        <v>240</v>
      </c>
      <c r="Z229" s="210"/>
      <c r="AA229" s="210"/>
      <c r="AB229" s="210"/>
      <c r="AC229" s="210"/>
      <c r="AD229" s="210"/>
      <c r="AE229" s="210"/>
      <c r="AF229" s="210"/>
      <c r="AG229" s="210" t="s">
        <v>453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5">
      <c r="A230" s="255">
        <v>216</v>
      </c>
      <c r="B230" s="256" t="s">
        <v>2510</v>
      </c>
      <c r="C230" s="267" t="s">
        <v>1600</v>
      </c>
      <c r="D230" s="257" t="s">
        <v>0</v>
      </c>
      <c r="E230" s="258">
        <v>5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378</v>
      </c>
      <c r="T230" s="231" t="s">
        <v>379</v>
      </c>
      <c r="U230" s="231">
        <v>0</v>
      </c>
      <c r="V230" s="231">
        <f>ROUND(E230*U230,2)</f>
        <v>0</v>
      </c>
      <c r="W230" s="231"/>
      <c r="X230" s="231" t="s">
        <v>239</v>
      </c>
      <c r="Y230" s="231" t="s">
        <v>240</v>
      </c>
      <c r="Z230" s="210"/>
      <c r="AA230" s="210"/>
      <c r="AB230" s="210"/>
      <c r="AC230" s="210"/>
      <c r="AD230" s="210"/>
      <c r="AE230" s="210"/>
      <c r="AF230" s="210"/>
      <c r="AG230" s="210" t="s">
        <v>241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5">
      <c r="A231" s="242" t="s">
        <v>232</v>
      </c>
      <c r="B231" s="243" t="s">
        <v>115</v>
      </c>
      <c r="C231" s="264" t="s">
        <v>114</v>
      </c>
      <c r="D231" s="244"/>
      <c r="E231" s="245"/>
      <c r="F231" s="246"/>
      <c r="G231" s="247">
        <f>SUMIF(AG232:AG232,"&lt;&gt;NOR",G232:G232)</f>
        <v>0</v>
      </c>
      <c r="H231" s="241"/>
      <c r="I231" s="241">
        <f>SUM(I232:I232)</f>
        <v>0</v>
      </c>
      <c r="J231" s="241"/>
      <c r="K231" s="241">
        <f>SUM(K232:K232)</f>
        <v>0</v>
      </c>
      <c r="L231" s="241"/>
      <c r="M231" s="241">
        <f>SUM(M232:M232)</f>
        <v>0</v>
      </c>
      <c r="N231" s="240"/>
      <c r="O231" s="240">
        <f>SUM(O232:O232)</f>
        <v>0</v>
      </c>
      <c r="P231" s="240"/>
      <c r="Q231" s="240">
        <f>SUM(Q232:Q232)</f>
        <v>0</v>
      </c>
      <c r="R231" s="241"/>
      <c r="S231" s="241"/>
      <c r="T231" s="241"/>
      <c r="U231" s="241"/>
      <c r="V231" s="241">
        <f>SUM(V232:V232)</f>
        <v>0</v>
      </c>
      <c r="W231" s="241"/>
      <c r="X231" s="241"/>
      <c r="Y231" s="241"/>
      <c r="AG231" t="s">
        <v>233</v>
      </c>
    </row>
    <row r="232" spans="1:60" outlineLevel="1" x14ac:dyDescent="0.25">
      <c r="A232" s="255">
        <v>217</v>
      </c>
      <c r="B232" s="256" t="s">
        <v>2511</v>
      </c>
      <c r="C232" s="267" t="s">
        <v>2512</v>
      </c>
      <c r="D232" s="257" t="s">
        <v>630</v>
      </c>
      <c r="E232" s="258">
        <v>1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237</v>
      </c>
      <c r="T232" s="231" t="s">
        <v>379</v>
      </c>
      <c r="U232" s="231">
        <v>0</v>
      </c>
      <c r="V232" s="231">
        <f>ROUND(E232*U232,2)</f>
        <v>0</v>
      </c>
      <c r="W232" s="231"/>
      <c r="X232" s="231" t="s">
        <v>239</v>
      </c>
      <c r="Y232" s="231" t="s">
        <v>240</v>
      </c>
      <c r="Z232" s="210"/>
      <c r="AA232" s="210"/>
      <c r="AB232" s="210"/>
      <c r="AC232" s="210"/>
      <c r="AD232" s="210"/>
      <c r="AE232" s="210"/>
      <c r="AF232" s="210"/>
      <c r="AG232" s="210" t="s">
        <v>241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242" t="s">
        <v>232</v>
      </c>
      <c r="B233" s="243" t="s">
        <v>116</v>
      </c>
      <c r="C233" s="264" t="s">
        <v>75</v>
      </c>
      <c r="D233" s="244"/>
      <c r="E233" s="245"/>
      <c r="F233" s="246"/>
      <c r="G233" s="247">
        <f>SUMIF(AG234:AG234,"&lt;&gt;NOR",G234:G234)</f>
        <v>0</v>
      </c>
      <c r="H233" s="241"/>
      <c r="I233" s="241">
        <f>SUM(I234:I234)</f>
        <v>0</v>
      </c>
      <c r="J233" s="241"/>
      <c r="K233" s="241">
        <f>SUM(K234:K234)</f>
        <v>0</v>
      </c>
      <c r="L233" s="241"/>
      <c r="M233" s="241">
        <f>SUM(M234:M234)</f>
        <v>0</v>
      </c>
      <c r="N233" s="240"/>
      <c r="O233" s="240">
        <f>SUM(O234:O234)</f>
        <v>0</v>
      </c>
      <c r="P233" s="240"/>
      <c r="Q233" s="240">
        <f>SUM(Q234:Q234)</f>
        <v>0</v>
      </c>
      <c r="R233" s="241"/>
      <c r="S233" s="241"/>
      <c r="T233" s="241"/>
      <c r="U233" s="241"/>
      <c r="V233" s="241">
        <f>SUM(V234:V234)</f>
        <v>0</v>
      </c>
      <c r="W233" s="241"/>
      <c r="X233" s="241"/>
      <c r="Y233" s="241"/>
      <c r="AG233" t="s">
        <v>233</v>
      </c>
    </row>
    <row r="234" spans="1:60" outlineLevel="1" x14ac:dyDescent="0.25">
      <c r="A234" s="249">
        <v>218</v>
      </c>
      <c r="B234" s="250" t="s">
        <v>2513</v>
      </c>
      <c r="C234" s="265" t="s">
        <v>75</v>
      </c>
      <c r="D234" s="251" t="s">
        <v>630</v>
      </c>
      <c r="E234" s="252">
        <v>1</v>
      </c>
      <c r="F234" s="253"/>
      <c r="G234" s="254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0</v>
      </c>
      <c r="O234" s="230">
        <f>ROUND(E234*N234,2)</f>
        <v>0</v>
      </c>
      <c r="P234" s="230">
        <v>0</v>
      </c>
      <c r="Q234" s="230">
        <f>ROUND(E234*P234,2)</f>
        <v>0</v>
      </c>
      <c r="R234" s="231"/>
      <c r="S234" s="231" t="s">
        <v>378</v>
      </c>
      <c r="T234" s="231" t="s">
        <v>379</v>
      </c>
      <c r="U234" s="231">
        <v>0</v>
      </c>
      <c r="V234" s="231">
        <f>ROUND(E234*U234,2)</f>
        <v>0</v>
      </c>
      <c r="W234" s="231"/>
      <c r="X234" s="231" t="s">
        <v>239</v>
      </c>
      <c r="Y234" s="231" t="s">
        <v>240</v>
      </c>
      <c r="Z234" s="210"/>
      <c r="AA234" s="210"/>
      <c r="AB234" s="210"/>
      <c r="AC234" s="210"/>
      <c r="AD234" s="210"/>
      <c r="AE234" s="210"/>
      <c r="AF234" s="210"/>
      <c r="AG234" s="210" t="s">
        <v>241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x14ac:dyDescent="0.25">
      <c r="A235" s="3"/>
      <c r="B235" s="4"/>
      <c r="C235" s="274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AE235">
        <v>15</v>
      </c>
      <c r="AF235">
        <v>21</v>
      </c>
      <c r="AG235" t="s">
        <v>218</v>
      </c>
    </row>
    <row r="236" spans="1:60" x14ac:dyDescent="0.25">
      <c r="A236" s="213"/>
      <c r="B236" s="214" t="s">
        <v>31</v>
      </c>
      <c r="C236" s="275"/>
      <c r="D236" s="215"/>
      <c r="E236" s="216"/>
      <c r="F236" s="216"/>
      <c r="G236" s="248">
        <f>G8+G76+G86+G92+G103+G231+G233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AE236">
        <f>SUMIF(L7:L234,AE235,G7:G234)</f>
        <v>0</v>
      </c>
      <c r="AF236">
        <f>SUMIF(L7:L234,AF235,G7:G234)</f>
        <v>0</v>
      </c>
      <c r="AG236" t="s">
        <v>1084</v>
      </c>
    </row>
    <row r="237" spans="1:60" x14ac:dyDescent="0.25">
      <c r="A237" s="3"/>
      <c r="B237" s="4"/>
      <c r="C237" s="274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3"/>
      <c r="B238" s="4"/>
      <c r="C238" s="274"/>
      <c r="D238" s="6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60" x14ac:dyDescent="0.25">
      <c r="A239" s="217" t="s">
        <v>1085</v>
      </c>
      <c r="B239" s="217"/>
      <c r="C239" s="276"/>
      <c r="D239" s="6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18"/>
      <c r="B240" s="219"/>
      <c r="C240" s="277"/>
      <c r="D240" s="219"/>
      <c r="E240" s="219"/>
      <c r="F240" s="219"/>
      <c r="G240" s="220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AG240" t="s">
        <v>1086</v>
      </c>
    </row>
    <row r="241" spans="1:33" x14ac:dyDescent="0.25">
      <c r="A241" s="221"/>
      <c r="B241" s="222"/>
      <c r="C241" s="278"/>
      <c r="D241" s="222"/>
      <c r="E241" s="222"/>
      <c r="F241" s="222"/>
      <c r="G241" s="22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21"/>
      <c r="B242" s="222"/>
      <c r="C242" s="278"/>
      <c r="D242" s="222"/>
      <c r="E242" s="222"/>
      <c r="F242" s="222"/>
      <c r="G242" s="22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221"/>
      <c r="B243" s="222"/>
      <c r="C243" s="278"/>
      <c r="D243" s="222"/>
      <c r="E243" s="222"/>
      <c r="F243" s="222"/>
      <c r="G243" s="22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A244" s="224"/>
      <c r="B244" s="225"/>
      <c r="C244" s="279"/>
      <c r="D244" s="225"/>
      <c r="E244" s="225"/>
      <c r="F244" s="225"/>
      <c r="G244" s="226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33" x14ac:dyDescent="0.25">
      <c r="A245" s="3"/>
      <c r="B245" s="4"/>
      <c r="C245" s="274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33" x14ac:dyDescent="0.25">
      <c r="C246" s="280"/>
      <c r="D246" s="10"/>
      <c r="AG246" t="s">
        <v>1087</v>
      </c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94ZoHnUG8HBhyx5nx3X0ivZzFzvKTmL+XgyMJOGBR+P7qDlJz41RL196zuLjhKcR1WpHFn2Lq6H+GHC2g7kRQ==" saltValue="cM+8mYFWsdFFETfIqZZ2qg==" spinCount="100000" sheet="1" formatRows="0"/>
  <mergeCells count="8">
    <mergeCell ref="A1:G1"/>
    <mergeCell ref="C2:G2"/>
    <mergeCell ref="C3:G3"/>
    <mergeCell ref="C4:G4"/>
    <mergeCell ref="A239:C239"/>
    <mergeCell ref="A240:G244"/>
    <mergeCell ref="C220:G220"/>
    <mergeCell ref="C225:G22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62129-3876-4101-A9D6-C91B8F3A9B2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SUMIF(AG9:AG15,"&lt;&gt;NOR",G9:G15)</f>
        <v>0</v>
      </c>
      <c r="H8" s="241"/>
      <c r="I8" s="241">
        <f>SUM(I9:I15)</f>
        <v>0</v>
      </c>
      <c r="J8" s="241"/>
      <c r="K8" s="241">
        <f>SUM(K9:K15)</f>
        <v>0</v>
      </c>
      <c r="L8" s="241"/>
      <c r="M8" s="241">
        <f>SUM(M9:M15)</f>
        <v>0</v>
      </c>
      <c r="N8" s="240"/>
      <c r="O8" s="240">
        <f>SUM(O9:O15)</f>
        <v>0</v>
      </c>
      <c r="P8" s="240"/>
      <c r="Q8" s="240">
        <f>SUM(Q9:Q15)</f>
        <v>0</v>
      </c>
      <c r="R8" s="241"/>
      <c r="S8" s="241"/>
      <c r="T8" s="241"/>
      <c r="U8" s="241"/>
      <c r="V8" s="241">
        <f>SUM(V9:V15)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2157</v>
      </c>
      <c r="C9" s="267" t="s">
        <v>2514</v>
      </c>
      <c r="D9" s="257" t="s">
        <v>949</v>
      </c>
      <c r="E9" s="258">
        <v>100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2159</v>
      </c>
      <c r="C10" s="267" t="s">
        <v>2515</v>
      </c>
      <c r="D10" s="257" t="s">
        <v>949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2516</v>
      </c>
      <c r="C11" s="267" t="s">
        <v>2517</v>
      </c>
      <c r="D11" s="257" t="s">
        <v>338</v>
      </c>
      <c r="E11" s="258">
        <v>1050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453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2516</v>
      </c>
      <c r="C12" s="267" t="s">
        <v>2518</v>
      </c>
      <c r="D12" s="257" t="s">
        <v>1559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1517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1518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2516</v>
      </c>
      <c r="C13" s="267" t="s">
        <v>2519</v>
      </c>
      <c r="D13" s="257" t="s">
        <v>338</v>
      </c>
      <c r="E13" s="258">
        <v>450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1517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1518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2516</v>
      </c>
      <c r="C14" s="267" t="s">
        <v>2520</v>
      </c>
      <c r="D14" s="257" t="s">
        <v>338</v>
      </c>
      <c r="E14" s="258">
        <v>80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1517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1518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2516</v>
      </c>
      <c r="C15" s="267" t="s">
        <v>2521</v>
      </c>
      <c r="D15" s="257" t="s">
        <v>949</v>
      </c>
      <c r="E15" s="258">
        <v>100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1517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1518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42" t="s">
        <v>232</v>
      </c>
      <c r="B16" s="243" t="s">
        <v>101</v>
      </c>
      <c r="C16" s="264" t="s">
        <v>103</v>
      </c>
      <c r="D16" s="244"/>
      <c r="E16" s="245"/>
      <c r="F16" s="246"/>
      <c r="G16" s="247">
        <f>SUMIF(AG17:AG21,"&lt;&gt;NOR",G17:G21)</f>
        <v>0</v>
      </c>
      <c r="H16" s="241"/>
      <c r="I16" s="241">
        <f>SUM(I17:I21)</f>
        <v>0</v>
      </c>
      <c r="J16" s="241"/>
      <c r="K16" s="241">
        <f>SUM(K17:K21)</f>
        <v>0</v>
      </c>
      <c r="L16" s="241"/>
      <c r="M16" s="241">
        <f>SUM(M17:M21)</f>
        <v>0</v>
      </c>
      <c r="N16" s="240"/>
      <c r="O16" s="240">
        <f>SUM(O17:O21)</f>
        <v>0</v>
      </c>
      <c r="P16" s="240"/>
      <c r="Q16" s="240">
        <f>SUM(Q17:Q21)</f>
        <v>0</v>
      </c>
      <c r="R16" s="241"/>
      <c r="S16" s="241"/>
      <c r="T16" s="241"/>
      <c r="U16" s="241"/>
      <c r="V16" s="241">
        <f>SUM(V17:V21)</f>
        <v>0</v>
      </c>
      <c r="W16" s="241"/>
      <c r="X16" s="241"/>
      <c r="Y16" s="241"/>
      <c r="AG16" t="s">
        <v>233</v>
      </c>
    </row>
    <row r="17" spans="1:60" outlineLevel="1" x14ac:dyDescent="0.25">
      <c r="A17" s="255">
        <v>8</v>
      </c>
      <c r="B17" s="256" t="s">
        <v>2267</v>
      </c>
      <c r="C17" s="267" t="s">
        <v>2263</v>
      </c>
      <c r="D17" s="257" t="s">
        <v>949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453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9</v>
      </c>
      <c r="B18" s="256" t="s">
        <v>2267</v>
      </c>
      <c r="C18" s="267" t="s">
        <v>2522</v>
      </c>
      <c r="D18" s="257" t="s">
        <v>635</v>
      </c>
      <c r="E18" s="258">
        <v>5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1517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1518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10</v>
      </c>
      <c r="B19" s="256" t="s">
        <v>2267</v>
      </c>
      <c r="C19" s="267" t="s">
        <v>2523</v>
      </c>
      <c r="D19" s="257" t="s">
        <v>1559</v>
      </c>
      <c r="E19" s="258">
        <v>1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1517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1518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11</v>
      </c>
      <c r="B20" s="256" t="s">
        <v>2267</v>
      </c>
      <c r="C20" s="267" t="s">
        <v>2524</v>
      </c>
      <c r="D20" s="257" t="s">
        <v>1559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1517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1518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12</v>
      </c>
      <c r="B21" s="256" t="s">
        <v>2267</v>
      </c>
      <c r="C21" s="267" t="s">
        <v>2262</v>
      </c>
      <c r="D21" s="257" t="s">
        <v>949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1517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1518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5">
      <c r="A22" s="242" t="s">
        <v>232</v>
      </c>
      <c r="B22" s="243" t="s">
        <v>105</v>
      </c>
      <c r="C22" s="264" t="s">
        <v>106</v>
      </c>
      <c r="D22" s="244"/>
      <c r="E22" s="245"/>
      <c r="F22" s="246"/>
      <c r="G22" s="247">
        <f>SUMIF(AG23:AG33,"&lt;&gt;NOR",G23:G33)</f>
        <v>0</v>
      </c>
      <c r="H22" s="241"/>
      <c r="I22" s="241">
        <f>SUM(I23:I33)</f>
        <v>0</v>
      </c>
      <c r="J22" s="241"/>
      <c r="K22" s="241">
        <f>SUM(K23:K33)</f>
        <v>0</v>
      </c>
      <c r="L22" s="241"/>
      <c r="M22" s="241">
        <f>SUM(M23:M33)</f>
        <v>0</v>
      </c>
      <c r="N22" s="240"/>
      <c r="O22" s="240">
        <f>SUM(O23:O33)</f>
        <v>0</v>
      </c>
      <c r="P22" s="240"/>
      <c r="Q22" s="240">
        <f>SUM(Q23:Q33)</f>
        <v>0</v>
      </c>
      <c r="R22" s="241"/>
      <c r="S22" s="241"/>
      <c r="T22" s="241"/>
      <c r="U22" s="241"/>
      <c r="V22" s="241">
        <f>SUM(V23:V33)</f>
        <v>0</v>
      </c>
      <c r="W22" s="241"/>
      <c r="X22" s="241"/>
      <c r="Y22" s="241"/>
      <c r="AG22" t="s">
        <v>233</v>
      </c>
    </row>
    <row r="23" spans="1:60" outlineLevel="1" x14ac:dyDescent="0.25">
      <c r="A23" s="255">
        <v>13</v>
      </c>
      <c r="B23" s="256" t="s">
        <v>2525</v>
      </c>
      <c r="C23" s="267" t="s">
        <v>2526</v>
      </c>
      <c r="D23" s="257" t="s">
        <v>949</v>
      </c>
      <c r="E23" s="258">
        <v>100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239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453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2527</v>
      </c>
      <c r="C24" s="267" t="s">
        <v>111</v>
      </c>
      <c r="D24" s="257" t="s">
        <v>630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15</v>
      </c>
      <c r="B25" s="256" t="s">
        <v>2525</v>
      </c>
      <c r="C25" s="267" t="s">
        <v>2528</v>
      </c>
      <c r="D25" s="257" t="s">
        <v>1559</v>
      </c>
      <c r="E25" s="258">
        <v>1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378</v>
      </c>
      <c r="T25" s="231" t="s">
        <v>379</v>
      </c>
      <c r="U25" s="231">
        <v>0</v>
      </c>
      <c r="V25" s="231">
        <f>ROUND(E25*U25,2)</f>
        <v>0</v>
      </c>
      <c r="W25" s="231"/>
      <c r="X25" s="231" t="s">
        <v>1517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1578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16</v>
      </c>
      <c r="B26" s="256" t="s">
        <v>2525</v>
      </c>
      <c r="C26" s="267" t="s">
        <v>2529</v>
      </c>
      <c r="D26" s="257" t="s">
        <v>949</v>
      </c>
      <c r="E26" s="258">
        <v>1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1517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1578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17</v>
      </c>
      <c r="B27" s="256" t="s">
        <v>2525</v>
      </c>
      <c r="C27" s="267" t="s">
        <v>2530</v>
      </c>
      <c r="D27" s="257" t="s">
        <v>949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496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18</v>
      </c>
      <c r="B28" s="256" t="s">
        <v>2525</v>
      </c>
      <c r="C28" s="267" t="s">
        <v>2520</v>
      </c>
      <c r="D28" s="257" t="s">
        <v>338</v>
      </c>
      <c r="E28" s="258">
        <v>80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1517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1518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19</v>
      </c>
      <c r="B29" s="256" t="s">
        <v>2525</v>
      </c>
      <c r="C29" s="267" t="s">
        <v>2531</v>
      </c>
      <c r="D29" s="257" t="s">
        <v>1559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1517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1518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20</v>
      </c>
      <c r="B30" s="256" t="s">
        <v>2525</v>
      </c>
      <c r="C30" s="267" t="s">
        <v>2532</v>
      </c>
      <c r="D30" s="257" t="s">
        <v>949</v>
      </c>
      <c r="E30" s="258">
        <v>100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0</v>
      </c>
      <c r="V30" s="231">
        <f>ROUND(E30*U30,2)</f>
        <v>0</v>
      </c>
      <c r="W30" s="231"/>
      <c r="X30" s="231" t="s">
        <v>1517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1518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21</v>
      </c>
      <c r="B31" s="256" t="s">
        <v>2525</v>
      </c>
      <c r="C31" s="267" t="s">
        <v>2533</v>
      </c>
      <c r="D31" s="257" t="s">
        <v>949</v>
      </c>
      <c r="E31" s="258">
        <v>100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1517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1518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22</v>
      </c>
      <c r="B32" s="256" t="s">
        <v>2525</v>
      </c>
      <c r="C32" s="267" t="s">
        <v>2517</v>
      </c>
      <c r="D32" s="257" t="s">
        <v>338</v>
      </c>
      <c r="E32" s="258">
        <v>1050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378</v>
      </c>
      <c r="T32" s="231" t="s">
        <v>379</v>
      </c>
      <c r="U32" s="231">
        <v>0</v>
      </c>
      <c r="V32" s="231">
        <f>ROUND(E32*U32,2)</f>
        <v>0</v>
      </c>
      <c r="W32" s="231"/>
      <c r="X32" s="231" t="s">
        <v>1517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1518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23</v>
      </c>
      <c r="B33" s="256" t="s">
        <v>2525</v>
      </c>
      <c r="C33" s="267" t="s">
        <v>2519</v>
      </c>
      <c r="D33" s="257" t="s">
        <v>338</v>
      </c>
      <c r="E33" s="258">
        <v>450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1517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1518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232</v>
      </c>
      <c r="B34" s="243" t="s">
        <v>109</v>
      </c>
      <c r="C34" s="264" t="s">
        <v>110</v>
      </c>
      <c r="D34" s="244"/>
      <c r="E34" s="245"/>
      <c r="F34" s="246"/>
      <c r="G34" s="247">
        <f>SUMIF(AG35:AG35,"&lt;&gt;NOR",G35:G35)</f>
        <v>0</v>
      </c>
      <c r="H34" s="241"/>
      <c r="I34" s="241">
        <f>SUM(I35:I35)</f>
        <v>0</v>
      </c>
      <c r="J34" s="241"/>
      <c r="K34" s="241">
        <f>SUM(K35:K35)</f>
        <v>0</v>
      </c>
      <c r="L34" s="241"/>
      <c r="M34" s="241">
        <f>SUM(M35:M35)</f>
        <v>0</v>
      </c>
      <c r="N34" s="240"/>
      <c r="O34" s="240">
        <f>SUM(O35:O35)</f>
        <v>0</v>
      </c>
      <c r="P34" s="240"/>
      <c r="Q34" s="240">
        <f>SUM(Q35:Q35)</f>
        <v>0</v>
      </c>
      <c r="R34" s="241"/>
      <c r="S34" s="241"/>
      <c r="T34" s="241"/>
      <c r="U34" s="241"/>
      <c r="V34" s="241">
        <f>SUM(V35:V35)</f>
        <v>0</v>
      </c>
      <c r="W34" s="241"/>
      <c r="X34" s="241"/>
      <c r="Y34" s="241"/>
      <c r="AG34" t="s">
        <v>233</v>
      </c>
    </row>
    <row r="35" spans="1:60" outlineLevel="1" x14ac:dyDescent="0.25">
      <c r="A35" s="249">
        <v>24</v>
      </c>
      <c r="B35" s="250" t="s">
        <v>2534</v>
      </c>
      <c r="C35" s="265" t="s">
        <v>2535</v>
      </c>
      <c r="D35" s="251" t="s">
        <v>630</v>
      </c>
      <c r="E35" s="252">
        <v>1</v>
      </c>
      <c r="F35" s="253"/>
      <c r="G35" s="254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239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241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218</v>
      </c>
    </row>
    <row r="37" spans="1:60" x14ac:dyDescent="0.25">
      <c r="A37" s="213"/>
      <c r="B37" s="214" t="s">
        <v>31</v>
      </c>
      <c r="C37" s="275"/>
      <c r="D37" s="215"/>
      <c r="E37" s="216"/>
      <c r="F37" s="216"/>
      <c r="G37" s="248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1084</v>
      </c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27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7" t="s">
        <v>1085</v>
      </c>
      <c r="B40" s="217"/>
      <c r="C40" s="27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18"/>
      <c r="B41" s="219"/>
      <c r="C41" s="277"/>
      <c r="D41" s="219"/>
      <c r="E41" s="219"/>
      <c r="F41" s="219"/>
      <c r="G41" s="22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1086</v>
      </c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4"/>
      <c r="B45" s="225"/>
      <c r="C45" s="279"/>
      <c r="D45" s="225"/>
      <c r="E45" s="225"/>
      <c r="F45" s="225"/>
      <c r="G45" s="22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274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280"/>
      <c r="D47" s="10"/>
      <c r="AG47" t="s">
        <v>1087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NwQ3RKLIxicH/jvENW88CNru7mGQ+QlC9NlxVpvJ8/PjI6DCQ+TemPX4NU6ZkFMqfbdoS1hBeTZrnfTYCZCrQ==" saltValue="zrTJozrbP2UmeitDdZedIg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71C810-40A7-4ED4-BF28-DCE62C23049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SUMIF(AG9:AG14,"&lt;&gt;NOR",G9:G14)</f>
        <v>0</v>
      </c>
      <c r="H8" s="241"/>
      <c r="I8" s="241">
        <f>SUM(I9:I14)</f>
        <v>0</v>
      </c>
      <c r="J8" s="241"/>
      <c r="K8" s="241">
        <f>SUM(K9:K14)</f>
        <v>0</v>
      </c>
      <c r="L8" s="241"/>
      <c r="M8" s="241">
        <f>SUM(M9:M14)</f>
        <v>0</v>
      </c>
      <c r="N8" s="240"/>
      <c r="O8" s="240">
        <f>SUM(O9:O14)</f>
        <v>0</v>
      </c>
      <c r="P8" s="240"/>
      <c r="Q8" s="240">
        <f>SUM(Q9:Q14)</f>
        <v>0</v>
      </c>
      <c r="R8" s="241"/>
      <c r="S8" s="241"/>
      <c r="T8" s="241"/>
      <c r="U8" s="241"/>
      <c r="V8" s="241">
        <f>SUM(V9:V14)</f>
        <v>474.37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268</v>
      </c>
      <c r="C9" s="265" t="s">
        <v>2536</v>
      </c>
      <c r="D9" s="251" t="s">
        <v>236</v>
      </c>
      <c r="E9" s="252">
        <v>4993.3239999999996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2537</v>
      </c>
      <c r="U9" s="231">
        <v>5.2999999999999999E-2</v>
      </c>
      <c r="V9" s="231">
        <f>ROUND(E9*U9,2)</f>
        <v>264.64999999999998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2538</v>
      </c>
      <c r="D10" s="233"/>
      <c r="E10" s="234">
        <v>4993.3239999999996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2539</v>
      </c>
      <c r="C11" s="265" t="s">
        <v>2540</v>
      </c>
      <c r="D11" s="251" t="s">
        <v>236</v>
      </c>
      <c r="E11" s="252">
        <v>4993.3239999999996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237</v>
      </c>
      <c r="T11" s="231" t="s">
        <v>2537</v>
      </c>
      <c r="U11" s="231">
        <v>1.0999999999999999E-2</v>
      </c>
      <c r="V11" s="231">
        <f>ROUND(E11*U11,2)</f>
        <v>54.93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2538</v>
      </c>
      <c r="D12" s="233"/>
      <c r="E12" s="234">
        <v>4993.3239999999996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2541</v>
      </c>
      <c r="C13" s="265" t="s">
        <v>2542</v>
      </c>
      <c r="D13" s="251" t="s">
        <v>236</v>
      </c>
      <c r="E13" s="252">
        <v>4993.3239999999996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2537</v>
      </c>
      <c r="U13" s="231">
        <v>3.1E-2</v>
      </c>
      <c r="V13" s="231">
        <f>ROUND(E13*U13,2)</f>
        <v>154.79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2538</v>
      </c>
      <c r="D14" s="233"/>
      <c r="E14" s="234">
        <v>4993.3239999999996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3"/>
      <c r="B15" s="4"/>
      <c r="C15" s="274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218</v>
      </c>
    </row>
    <row r="16" spans="1:60" x14ac:dyDescent="0.25">
      <c r="A16" s="213"/>
      <c r="B16" s="214" t="s">
        <v>31</v>
      </c>
      <c r="C16" s="275"/>
      <c r="D16" s="215"/>
      <c r="E16" s="216"/>
      <c r="F16" s="216"/>
      <c r="G16" s="248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1084</v>
      </c>
    </row>
    <row r="17" spans="1:33" x14ac:dyDescent="0.25">
      <c r="A17" s="3"/>
      <c r="B17" s="4"/>
      <c r="C17" s="274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274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17" t="s">
        <v>1085</v>
      </c>
      <c r="B19" s="217"/>
      <c r="C19" s="27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18"/>
      <c r="B20" s="219"/>
      <c r="C20" s="277"/>
      <c r="D20" s="219"/>
      <c r="E20" s="219"/>
      <c r="F20" s="219"/>
      <c r="G20" s="22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1086</v>
      </c>
    </row>
    <row r="21" spans="1:33" x14ac:dyDescent="0.25">
      <c r="A21" s="221"/>
      <c r="B21" s="222"/>
      <c r="C21" s="278"/>
      <c r="D21" s="222"/>
      <c r="E21" s="222"/>
      <c r="F21" s="222"/>
      <c r="G21" s="22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21"/>
      <c r="B22" s="222"/>
      <c r="C22" s="278"/>
      <c r="D22" s="222"/>
      <c r="E22" s="222"/>
      <c r="F22" s="222"/>
      <c r="G22" s="22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21"/>
      <c r="B23" s="222"/>
      <c r="C23" s="278"/>
      <c r="D23" s="222"/>
      <c r="E23" s="222"/>
      <c r="F23" s="222"/>
      <c r="G23" s="22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24"/>
      <c r="B24" s="225"/>
      <c r="C24" s="279"/>
      <c r="D24" s="225"/>
      <c r="E24" s="225"/>
      <c r="F24" s="225"/>
      <c r="G24" s="22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27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280"/>
      <c r="D26" s="10"/>
      <c r="AG26" t="s">
        <v>1087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fhAGFN1WyDvnx13suqDYIa/nlfSRqdsGNisNqijJtWJg91k5bQBr9D+tVJjilumX9DNuAaHOWb551b7rsBoJw==" saltValue="lVFEAkIxwzykEkR+6Ln8AA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2CF42-74DD-4D23-B72E-F4061958C2D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204</v>
      </c>
      <c r="C8" s="264" t="s">
        <v>29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2543</v>
      </c>
      <c r="C9" s="267" t="s">
        <v>2544</v>
      </c>
      <c r="D9" s="257" t="s">
        <v>2545</v>
      </c>
      <c r="E9" s="258">
        <v>1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2546</v>
      </c>
      <c r="C10" s="267" t="s">
        <v>2547</v>
      </c>
      <c r="D10" s="257" t="s">
        <v>2545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241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2548</v>
      </c>
      <c r="C11" s="267" t="s">
        <v>2549</v>
      </c>
      <c r="D11" s="257" t="s">
        <v>2545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2550</v>
      </c>
      <c r="C12" s="267" t="s">
        <v>2551</v>
      </c>
      <c r="D12" s="257" t="s">
        <v>452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241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232</v>
      </c>
      <c r="B13" s="243" t="s">
        <v>205</v>
      </c>
      <c r="C13" s="264" t="s">
        <v>30</v>
      </c>
      <c r="D13" s="244"/>
      <c r="E13" s="245"/>
      <c r="F13" s="246"/>
      <c r="G13" s="247">
        <f>SUMIF(AG14:AG18,"&lt;&gt;NOR",G14:G18)</f>
        <v>0</v>
      </c>
      <c r="H13" s="241"/>
      <c r="I13" s="241">
        <f>SUM(I14:I18)</f>
        <v>0</v>
      </c>
      <c r="J13" s="241"/>
      <c r="K13" s="241">
        <f>SUM(K14:K18)</f>
        <v>0</v>
      </c>
      <c r="L13" s="241"/>
      <c r="M13" s="241">
        <f>SUM(M14:M18)</f>
        <v>0</v>
      </c>
      <c r="N13" s="240"/>
      <c r="O13" s="240">
        <f>SUM(O14:O18)</f>
        <v>0</v>
      </c>
      <c r="P13" s="240"/>
      <c r="Q13" s="240">
        <f>SUM(Q14:Q18)</f>
        <v>0</v>
      </c>
      <c r="R13" s="241"/>
      <c r="S13" s="241"/>
      <c r="T13" s="241"/>
      <c r="U13" s="241"/>
      <c r="V13" s="241">
        <f>SUM(V14:V18)</f>
        <v>0</v>
      </c>
      <c r="W13" s="241"/>
      <c r="X13" s="241"/>
      <c r="Y13" s="241"/>
      <c r="AG13" t="s">
        <v>233</v>
      </c>
    </row>
    <row r="14" spans="1:60" outlineLevel="1" x14ac:dyDescent="0.25">
      <c r="A14" s="255">
        <v>5</v>
      </c>
      <c r="B14" s="256" t="s">
        <v>2552</v>
      </c>
      <c r="C14" s="267" t="s">
        <v>2553</v>
      </c>
      <c r="D14" s="257" t="s">
        <v>2545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239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241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2554</v>
      </c>
      <c r="C15" s="267" t="s">
        <v>2555</v>
      </c>
      <c r="D15" s="257" t="s">
        <v>2545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2556</v>
      </c>
      <c r="C16" s="267" t="s">
        <v>2557</v>
      </c>
      <c r="D16" s="257" t="s">
        <v>452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241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2558</v>
      </c>
      <c r="C17" s="267" t="s">
        <v>2559</v>
      </c>
      <c r="D17" s="257" t="s">
        <v>452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49">
        <v>9</v>
      </c>
      <c r="B18" s="250" t="s">
        <v>2560</v>
      </c>
      <c r="C18" s="265" t="s">
        <v>2561</v>
      </c>
      <c r="D18" s="251" t="s">
        <v>452</v>
      </c>
      <c r="E18" s="252">
        <v>1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241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3"/>
      <c r="B19" s="4"/>
      <c r="C19" s="274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218</v>
      </c>
    </row>
    <row r="20" spans="1:60" x14ac:dyDescent="0.25">
      <c r="A20" s="213"/>
      <c r="B20" s="214" t="s">
        <v>31</v>
      </c>
      <c r="C20" s="275"/>
      <c r="D20" s="215"/>
      <c r="E20" s="216"/>
      <c r="F20" s="216"/>
      <c r="G20" s="248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1084</v>
      </c>
    </row>
    <row r="21" spans="1:60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274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17" t="s">
        <v>1085</v>
      </c>
      <c r="B23" s="217"/>
      <c r="C23" s="276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18"/>
      <c r="B24" s="219"/>
      <c r="C24" s="277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1086</v>
      </c>
    </row>
    <row r="25" spans="1:60" x14ac:dyDescent="0.25">
      <c r="A25" s="221"/>
      <c r="B25" s="222"/>
      <c r="C25" s="278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21"/>
      <c r="B26" s="222"/>
      <c r="C26" s="278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21"/>
      <c r="B27" s="222"/>
      <c r="C27" s="278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24"/>
      <c r="B28" s="225"/>
      <c r="C28" s="279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27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280"/>
      <c r="D30" s="10"/>
      <c r="AG30" t="s">
        <v>1087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mZz+4yF/5kL7UZ1X62QixMF3NgdFaoJNiL92lSTH4pXCWNQ80751cPP5jQjDy1ZwBT/H43zizcDHecDSQsmkA==" saltValue="K5dNslMCz+nI8nvheXBlcA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071 Pol</vt:lpstr>
      <vt:lpstr>SO SO 072 Pol</vt:lpstr>
      <vt:lpstr>SO SO 07a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071 Pol'!Názvy_tisku</vt:lpstr>
      <vt:lpstr>'SO SO 072 Pol'!Názvy_tisku</vt:lpstr>
      <vt:lpstr>'SO SO 07a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071 Pol'!Oblast_tisku</vt:lpstr>
      <vt:lpstr>'SO SO 072 Pol'!Oblast_tisku</vt:lpstr>
      <vt:lpstr>'SO SO 07a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Tomáš Filip</cp:lastModifiedBy>
  <cp:lastPrinted>2019-03-19T12:27:02Z</cp:lastPrinted>
  <dcterms:created xsi:type="dcterms:W3CDTF">2009-04-08T07:15:50Z</dcterms:created>
  <dcterms:modified xsi:type="dcterms:W3CDTF">2025-03-03T14:07:06Z</dcterms:modified>
</cp:coreProperties>
</file>