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1.43\• MAJAG. s.r.o\• MAJAG Projects\• Záloha\20-29 - LAN - Sportovní hala Lanškroun\05_Provádění stavby - pasiv\• Podklady\• Dotazy výberové řízení 16\"/>
    </mc:Choice>
  </mc:AlternateContent>
  <xr:revisionPtr revIDLastSave="0" documentId="13_ncr:1_{EA93C149-596E-4CC6-B412-0CABDEE0B401}" xr6:coauthVersionLast="47" xr6:coauthVersionMax="47" xr10:uidLastSave="{00000000-0000-0000-0000-000000000000}"/>
  <bookViews>
    <workbookView xWindow="-110" yWindow="-110" windowWidth="38620" windowHeight="21100" firstSheet="1" activeTab="3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 Pol" sheetId="18" r:id="rId10"/>
    <sheet name="SO SO 071 Pol" sheetId="19" r:id="rId11"/>
    <sheet name="SO SO 072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 Pol'!$1:$7</definedName>
    <definedName name="_xlnm.Print_Titles" localSheetId="10">'SO SO 071 Pol'!$1:$7</definedName>
    <definedName name="_xlnm.Print_Titles" localSheetId="11">'SO SO 072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Pol'!$A$1:$Y$965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 Pol'!$A$1:$Y$46</definedName>
    <definedName name="_xlnm.Print_Area" localSheetId="10">'SO SO 071 Pol'!$A$1:$Y$82</definedName>
    <definedName name="_xlnm.Print_Area" localSheetId="11">'SO SO 072 Pol'!$A$1:$Y$45</definedName>
    <definedName name="_xlnm.Print_Area" localSheetId="12">'SO SO 08a Pol'!$A$1:$Y$502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25" l="1"/>
  <c r="M9" i="25" s="1"/>
  <c r="I9" i="25"/>
  <c r="K9" i="25"/>
  <c r="K8" i="25" s="1"/>
  <c r="O9" i="25"/>
  <c r="Q9" i="25"/>
  <c r="V9" i="25"/>
  <c r="G10" i="25"/>
  <c r="I10" i="25"/>
  <c r="K10" i="25"/>
  <c r="O10" i="25"/>
  <c r="Q10" i="25"/>
  <c r="V10" i="25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O8" i="25" s="1"/>
  <c r="Q12" i="25"/>
  <c r="V12" i="25"/>
  <c r="G14" i="25"/>
  <c r="G13" i="25" s="1"/>
  <c r="I143" i="1" s="1"/>
  <c r="I14" i="25"/>
  <c r="K14" i="25"/>
  <c r="O14" i="25"/>
  <c r="Q14" i="25"/>
  <c r="V14" i="25"/>
  <c r="V13" i="25" s="1"/>
  <c r="G15" i="25"/>
  <c r="M15" i="25" s="1"/>
  <c r="I15" i="25"/>
  <c r="K15" i="25"/>
  <c r="O15" i="25"/>
  <c r="Q15" i="25"/>
  <c r="V15" i="25"/>
  <c r="G16" i="25"/>
  <c r="M16" i="25" s="1"/>
  <c r="I16" i="25"/>
  <c r="K16" i="25"/>
  <c r="O16" i="25"/>
  <c r="Q16" i="25"/>
  <c r="V16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AE20" i="25"/>
  <c r="F54" i="1" s="1"/>
  <c r="G9" i="24"/>
  <c r="I9" i="24"/>
  <c r="I8" i="24" s="1"/>
  <c r="K9" i="24"/>
  <c r="M9" i="24"/>
  <c r="O9" i="24"/>
  <c r="Q9" i="24"/>
  <c r="Q8" i="24" s="1"/>
  <c r="V9" i="24"/>
  <c r="G11" i="24"/>
  <c r="M11" i="24" s="1"/>
  <c r="I11" i="24"/>
  <c r="K11" i="24"/>
  <c r="K8" i="24" s="1"/>
  <c r="O11" i="24"/>
  <c r="O8" i="24" s="1"/>
  <c r="Q11" i="24"/>
  <c r="V11" i="24"/>
  <c r="G13" i="24"/>
  <c r="M13" i="24" s="1"/>
  <c r="I13" i="24"/>
  <c r="K13" i="24"/>
  <c r="O13" i="24"/>
  <c r="Q13" i="24"/>
  <c r="V13" i="24"/>
  <c r="AE16" i="24"/>
  <c r="F53" i="1" s="1"/>
  <c r="G9" i="23"/>
  <c r="M9" i="23" s="1"/>
  <c r="I9" i="23"/>
  <c r="K9" i="23"/>
  <c r="O9" i="23"/>
  <c r="Q9" i="23"/>
  <c r="V9" i="23"/>
  <c r="G10" i="23"/>
  <c r="I10" i="23"/>
  <c r="K10" i="23"/>
  <c r="O10" i="23"/>
  <c r="Q10" i="23"/>
  <c r="V10" i="23"/>
  <c r="V8" i="23" s="1"/>
  <c r="G11" i="23"/>
  <c r="I11" i="23"/>
  <c r="K11" i="23"/>
  <c r="M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Q13" i="23"/>
  <c r="V13" i="23"/>
  <c r="G14" i="23"/>
  <c r="M14" i="23" s="1"/>
  <c r="I14" i="23"/>
  <c r="K14" i="23"/>
  <c r="O14" i="23"/>
  <c r="Q14" i="23"/>
  <c r="V14" i="23"/>
  <c r="G15" i="23"/>
  <c r="M15" i="23" s="1"/>
  <c r="I15" i="23"/>
  <c r="K15" i="23"/>
  <c r="O15" i="23"/>
  <c r="Q15" i="23"/>
  <c r="V15" i="23"/>
  <c r="G16" i="23"/>
  <c r="I80" i="1" s="1"/>
  <c r="G17" i="23"/>
  <c r="M17" i="23" s="1"/>
  <c r="I17" i="23"/>
  <c r="K17" i="23"/>
  <c r="O17" i="23"/>
  <c r="Q17" i="23"/>
  <c r="V17" i="23"/>
  <c r="G18" i="23"/>
  <c r="M18" i="23" s="1"/>
  <c r="I18" i="23"/>
  <c r="K18" i="23"/>
  <c r="O18" i="23"/>
  <c r="O16" i="23" s="1"/>
  <c r="Q18" i="23"/>
  <c r="V18" i="23"/>
  <c r="V16" i="23" s="1"/>
  <c r="G19" i="23"/>
  <c r="I19" i="23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3" i="23"/>
  <c r="I23" i="23"/>
  <c r="K23" i="23"/>
  <c r="M23" i="23"/>
  <c r="O23" i="23"/>
  <c r="Q23" i="23"/>
  <c r="V23" i="23"/>
  <c r="G24" i="23"/>
  <c r="M24" i="23" s="1"/>
  <c r="I24" i="23"/>
  <c r="K24" i="23"/>
  <c r="O24" i="23"/>
  <c r="Q24" i="23"/>
  <c r="V24" i="23"/>
  <c r="G25" i="23"/>
  <c r="M25" i="23" s="1"/>
  <c r="I25" i="23"/>
  <c r="K25" i="23"/>
  <c r="O25" i="23"/>
  <c r="Q25" i="23"/>
  <c r="V25" i="23"/>
  <c r="G26" i="23"/>
  <c r="M26" i="23" s="1"/>
  <c r="I26" i="23"/>
  <c r="K26" i="23"/>
  <c r="O26" i="23"/>
  <c r="Q26" i="23"/>
  <c r="V26" i="23"/>
  <c r="G27" i="23"/>
  <c r="M27" i="23" s="1"/>
  <c r="I27" i="23"/>
  <c r="K27" i="23"/>
  <c r="O27" i="23"/>
  <c r="Q27" i="23"/>
  <c r="V27" i="23"/>
  <c r="G28" i="23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M32" i="23" s="1"/>
  <c r="I32" i="23"/>
  <c r="K32" i="23"/>
  <c r="O32" i="23"/>
  <c r="Q32" i="23"/>
  <c r="V32" i="23"/>
  <c r="G33" i="23"/>
  <c r="M33" i="23" s="1"/>
  <c r="I33" i="23"/>
  <c r="K33" i="23"/>
  <c r="O33" i="23"/>
  <c r="Q33" i="23"/>
  <c r="V33" i="23"/>
  <c r="G34" i="23"/>
  <c r="I85" i="1" s="1"/>
  <c r="I34" i="23"/>
  <c r="O34" i="23"/>
  <c r="V34" i="23"/>
  <c r="G35" i="23"/>
  <c r="I35" i="23"/>
  <c r="K35" i="23"/>
  <c r="K34" i="23" s="1"/>
  <c r="M35" i="23"/>
  <c r="M34" i="23" s="1"/>
  <c r="O35" i="23"/>
  <c r="Q35" i="23"/>
  <c r="Q34" i="23" s="1"/>
  <c r="V35" i="23"/>
  <c r="AE37" i="23"/>
  <c r="F52" i="1" s="1"/>
  <c r="BA225" i="22"/>
  <c r="BA220" i="22"/>
  <c r="G9" i="22"/>
  <c r="M9" i="22" s="1"/>
  <c r="I9" i="22"/>
  <c r="K9" i="22"/>
  <c r="O9" i="22"/>
  <c r="Q9" i="22"/>
  <c r="V9" i="22"/>
  <c r="G10" i="22"/>
  <c r="M10" i="22" s="1"/>
  <c r="I10" i="22"/>
  <c r="K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M24" i="22" s="1"/>
  <c r="I24" i="22"/>
  <c r="K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O29" i="22"/>
  <c r="Q29" i="22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M41" i="22" s="1"/>
  <c r="I41" i="22"/>
  <c r="K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M48" i="22" s="1"/>
  <c r="I48" i="22"/>
  <c r="K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I52" i="22"/>
  <c r="K52" i="22"/>
  <c r="M52" i="22"/>
  <c r="O52" i="22"/>
  <c r="Q52" i="22"/>
  <c r="V52" i="22"/>
  <c r="G53" i="22"/>
  <c r="M53" i="22" s="1"/>
  <c r="I53" i="22"/>
  <c r="K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I64" i="22"/>
  <c r="K64" i="22"/>
  <c r="M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I71" i="22"/>
  <c r="K71" i="22"/>
  <c r="M71" i="22"/>
  <c r="O71" i="22"/>
  <c r="Q71" i="22"/>
  <c r="V71" i="22"/>
  <c r="G72" i="22"/>
  <c r="M72" i="22" s="1"/>
  <c r="I72" i="22"/>
  <c r="K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I79" i="22"/>
  <c r="K79" i="22"/>
  <c r="O79" i="22"/>
  <c r="Q79" i="22"/>
  <c r="V79" i="22"/>
  <c r="V76" i="22" s="1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V81" i="22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O85" i="22"/>
  <c r="Q85" i="22"/>
  <c r="V85" i="22"/>
  <c r="G87" i="22"/>
  <c r="M87" i="22" s="1"/>
  <c r="I87" i="22"/>
  <c r="K87" i="22"/>
  <c r="O87" i="22"/>
  <c r="Q87" i="22"/>
  <c r="V87" i="22"/>
  <c r="G88" i="22"/>
  <c r="I88" i="22"/>
  <c r="K88" i="22"/>
  <c r="O88" i="22"/>
  <c r="Q88" i="22"/>
  <c r="V88" i="22"/>
  <c r="V86" i="22" s="1"/>
  <c r="G89" i="22"/>
  <c r="M89" i="22" s="1"/>
  <c r="I89" i="22"/>
  <c r="K89" i="22"/>
  <c r="O89" i="22"/>
  <c r="Q89" i="22"/>
  <c r="V89" i="22"/>
  <c r="G90" i="22"/>
  <c r="M90" i="22" s="1"/>
  <c r="I90" i="22"/>
  <c r="K90" i="22"/>
  <c r="O90" i="22"/>
  <c r="Q90" i="22"/>
  <c r="V90" i="22"/>
  <c r="G91" i="22"/>
  <c r="M91" i="22" s="1"/>
  <c r="I91" i="22"/>
  <c r="K91" i="22"/>
  <c r="O91" i="22"/>
  <c r="Q91" i="22"/>
  <c r="V91" i="22"/>
  <c r="G93" i="22"/>
  <c r="M93" i="22" s="1"/>
  <c r="I93" i="22"/>
  <c r="K93" i="22"/>
  <c r="O93" i="22"/>
  <c r="Q93" i="22"/>
  <c r="V93" i="22"/>
  <c r="G94" i="22"/>
  <c r="I94" i="22"/>
  <c r="K94" i="22"/>
  <c r="M94" i="22"/>
  <c r="O94" i="22"/>
  <c r="Q94" i="22"/>
  <c r="V94" i="22"/>
  <c r="G95" i="22"/>
  <c r="I95" i="22"/>
  <c r="K95" i="22"/>
  <c r="M95" i="22"/>
  <c r="O95" i="22"/>
  <c r="Q95" i="22"/>
  <c r="V95" i="22"/>
  <c r="G96" i="22"/>
  <c r="I96" i="22"/>
  <c r="K96" i="22"/>
  <c r="M96" i="22"/>
  <c r="O96" i="22"/>
  <c r="Q96" i="22"/>
  <c r="V96" i="22"/>
  <c r="G97" i="22"/>
  <c r="M97" i="22" s="1"/>
  <c r="I97" i="22"/>
  <c r="K97" i="22"/>
  <c r="O97" i="22"/>
  <c r="Q97" i="22"/>
  <c r="V97" i="22"/>
  <c r="G98" i="22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M101" i="22" s="1"/>
  <c r="I101" i="22"/>
  <c r="K101" i="22"/>
  <c r="O101" i="22"/>
  <c r="Q101" i="22"/>
  <c r="V101" i="22"/>
  <c r="G102" i="22"/>
  <c r="M102" i="22" s="1"/>
  <c r="I102" i="22"/>
  <c r="K102" i="22"/>
  <c r="O102" i="22"/>
  <c r="Q102" i="22"/>
  <c r="V102" i="22"/>
  <c r="G104" i="22"/>
  <c r="I104" i="22"/>
  <c r="K104" i="22"/>
  <c r="O104" i="22"/>
  <c r="O103" i="22" s="1"/>
  <c r="Q104" i="22"/>
  <c r="V104" i="22"/>
  <c r="G105" i="22"/>
  <c r="M105" i="22" s="1"/>
  <c r="I105" i="22"/>
  <c r="K105" i="22"/>
  <c r="O105" i="22"/>
  <c r="Q105" i="22"/>
  <c r="V105" i="22"/>
  <c r="G106" i="22"/>
  <c r="I106" i="22"/>
  <c r="K106" i="22"/>
  <c r="M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M108" i="22"/>
  <c r="O108" i="22"/>
  <c r="Q108" i="22"/>
  <c r="V108" i="22"/>
  <c r="G109" i="22"/>
  <c r="M109" i="22" s="1"/>
  <c r="I109" i="22"/>
  <c r="K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M113" i="22" s="1"/>
  <c r="I113" i="22"/>
  <c r="K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M126" i="22" s="1"/>
  <c r="I126" i="22"/>
  <c r="K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I130" i="22"/>
  <c r="K130" i="22"/>
  <c r="M130" i="22"/>
  <c r="O130" i="22"/>
  <c r="Q130" i="22"/>
  <c r="V130" i="22"/>
  <c r="G131" i="22"/>
  <c r="I131" i="22"/>
  <c r="K131" i="22"/>
  <c r="M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M138" i="22" s="1"/>
  <c r="I138" i="22"/>
  <c r="K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I142" i="22"/>
  <c r="K142" i="22"/>
  <c r="M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M150" i="22" s="1"/>
  <c r="I150" i="22"/>
  <c r="K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I154" i="22"/>
  <c r="K154" i="22"/>
  <c r="M154" i="22"/>
  <c r="O154" i="22"/>
  <c r="Q154" i="22"/>
  <c r="V154" i="22"/>
  <c r="G155" i="22"/>
  <c r="I155" i="22"/>
  <c r="K155" i="22"/>
  <c r="M155" i="22"/>
  <c r="O155" i="22"/>
  <c r="Q155" i="22"/>
  <c r="V155" i="22"/>
  <c r="G156" i="22"/>
  <c r="I156" i="22"/>
  <c r="K156" i="22"/>
  <c r="M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M162" i="22" s="1"/>
  <c r="I162" i="22"/>
  <c r="K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I166" i="22"/>
  <c r="K166" i="22"/>
  <c r="M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I173" i="22"/>
  <c r="K173" i="22"/>
  <c r="M173" i="22"/>
  <c r="O173" i="22"/>
  <c r="Q173" i="22"/>
  <c r="V173" i="22"/>
  <c r="G174" i="22"/>
  <c r="M174" i="22" s="1"/>
  <c r="I174" i="22"/>
  <c r="K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I179" i="22"/>
  <c r="K179" i="22"/>
  <c r="M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M185" i="22" s="1"/>
  <c r="I185" i="22"/>
  <c r="K185" i="22"/>
  <c r="O185" i="22"/>
  <c r="Q185" i="22"/>
  <c r="V185" i="22"/>
  <c r="G186" i="22"/>
  <c r="M186" i="22" s="1"/>
  <c r="I186" i="22"/>
  <c r="K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I191" i="22"/>
  <c r="K191" i="22"/>
  <c r="M191" i="22"/>
  <c r="O191" i="22"/>
  <c r="Q191" i="22"/>
  <c r="V191" i="22"/>
  <c r="G192" i="22"/>
  <c r="I192" i="22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M196" i="22" s="1"/>
  <c r="I196" i="22"/>
  <c r="K196" i="22"/>
  <c r="O196" i="22"/>
  <c r="Q196" i="22"/>
  <c r="V196" i="22"/>
  <c r="G197" i="22"/>
  <c r="I197" i="22"/>
  <c r="K197" i="22"/>
  <c r="M197" i="22"/>
  <c r="O197" i="22"/>
  <c r="Q197" i="22"/>
  <c r="V197" i="22"/>
  <c r="G198" i="22"/>
  <c r="M198" i="22" s="1"/>
  <c r="I198" i="22"/>
  <c r="K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I200" i="22"/>
  <c r="K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I203" i="22"/>
  <c r="K203" i="22"/>
  <c r="M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M210" i="22" s="1"/>
  <c r="I210" i="22"/>
  <c r="K210" i="22"/>
  <c r="O210" i="22"/>
  <c r="Q210" i="22"/>
  <c r="V210" i="22"/>
  <c r="G211" i="22"/>
  <c r="M211" i="22" s="1"/>
  <c r="I211" i="22"/>
  <c r="K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I214" i="22"/>
  <c r="K214" i="22"/>
  <c r="M214" i="22"/>
  <c r="O214" i="22"/>
  <c r="Q214" i="22"/>
  <c r="V214" i="22"/>
  <c r="G215" i="22"/>
  <c r="I215" i="22"/>
  <c r="K215" i="22"/>
  <c r="M215" i="22"/>
  <c r="O215" i="22"/>
  <c r="Q215" i="22"/>
  <c r="V215" i="22"/>
  <c r="G216" i="22"/>
  <c r="I216" i="22"/>
  <c r="K216" i="22"/>
  <c r="M216" i="22"/>
  <c r="O216" i="22"/>
  <c r="Q216" i="22"/>
  <c r="V216" i="22"/>
  <c r="G217" i="22"/>
  <c r="M217" i="22" s="1"/>
  <c r="I217" i="22"/>
  <c r="K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M219" i="22" s="1"/>
  <c r="I219" i="22"/>
  <c r="K219" i="22"/>
  <c r="O219" i="22"/>
  <c r="Q219" i="22"/>
  <c r="V219" i="22"/>
  <c r="G221" i="22"/>
  <c r="M221" i="22" s="1"/>
  <c r="I221" i="22"/>
  <c r="K221" i="22"/>
  <c r="O221" i="22"/>
  <c r="Q221" i="22"/>
  <c r="V221" i="22"/>
  <c r="G222" i="22"/>
  <c r="I222" i="22"/>
  <c r="K222" i="22"/>
  <c r="M222" i="22"/>
  <c r="O222" i="22"/>
  <c r="Q222" i="22"/>
  <c r="V222" i="22"/>
  <c r="G223" i="22"/>
  <c r="M223" i="22" s="1"/>
  <c r="I223" i="22"/>
  <c r="K223" i="22"/>
  <c r="O223" i="22"/>
  <c r="Q223" i="22"/>
  <c r="V223" i="22"/>
  <c r="G224" i="22"/>
  <c r="M224" i="22" s="1"/>
  <c r="I224" i="22"/>
  <c r="K224" i="22"/>
  <c r="O224" i="22"/>
  <c r="Q224" i="22"/>
  <c r="V224" i="22"/>
  <c r="G226" i="22"/>
  <c r="M226" i="22" s="1"/>
  <c r="I226" i="22"/>
  <c r="K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I228" i="22"/>
  <c r="K228" i="22"/>
  <c r="M228" i="22"/>
  <c r="O228" i="22"/>
  <c r="Q228" i="22"/>
  <c r="V228" i="22"/>
  <c r="G229" i="22"/>
  <c r="I229" i="22"/>
  <c r="K229" i="22"/>
  <c r="M229" i="22"/>
  <c r="O229" i="22"/>
  <c r="Q229" i="22"/>
  <c r="V229" i="22"/>
  <c r="G230" i="22"/>
  <c r="I230" i="22"/>
  <c r="K230" i="22"/>
  <c r="M230" i="22"/>
  <c r="O230" i="22"/>
  <c r="Q230" i="22"/>
  <c r="V230" i="22"/>
  <c r="I231" i="22"/>
  <c r="K231" i="22"/>
  <c r="G232" i="22"/>
  <c r="G231" i="22" s="1"/>
  <c r="I91" i="1" s="1"/>
  <c r="I232" i="22"/>
  <c r="K232" i="22"/>
  <c r="O232" i="22"/>
  <c r="O231" i="22" s="1"/>
  <c r="Q232" i="22"/>
  <c r="Q231" i="22" s="1"/>
  <c r="V232" i="22"/>
  <c r="V231" i="22" s="1"/>
  <c r="G233" i="22"/>
  <c r="I93" i="1" s="1"/>
  <c r="V233" i="22"/>
  <c r="G234" i="22"/>
  <c r="I234" i="22"/>
  <c r="I233" i="22" s="1"/>
  <c r="K234" i="22"/>
  <c r="K233" i="22" s="1"/>
  <c r="M234" i="22"/>
  <c r="M233" i="22" s="1"/>
  <c r="O234" i="22"/>
  <c r="O233" i="22" s="1"/>
  <c r="Q234" i="22"/>
  <c r="Q233" i="22" s="1"/>
  <c r="V234" i="22"/>
  <c r="AE236" i="22"/>
  <c r="F51" i="1" s="1"/>
  <c r="BA353" i="21"/>
  <c r="BA350" i="21"/>
  <c r="BA348" i="21"/>
  <c r="BA346" i="21"/>
  <c r="BA283" i="21"/>
  <c r="BA279" i="21"/>
  <c r="BA201" i="21"/>
  <c r="G9" i="21"/>
  <c r="I9" i="21"/>
  <c r="K9" i="21"/>
  <c r="O9" i="21"/>
  <c r="Q9" i="21"/>
  <c r="V9" i="21"/>
  <c r="G10" i="21"/>
  <c r="M10" i="21" s="1"/>
  <c r="I10" i="21"/>
  <c r="K10" i="21"/>
  <c r="O10" i="21"/>
  <c r="Q10" i="21"/>
  <c r="V10" i="21"/>
  <c r="G11" i="21"/>
  <c r="M11" i="21" s="1"/>
  <c r="I11" i="21"/>
  <c r="K11" i="21"/>
  <c r="O11" i="21"/>
  <c r="Q11" i="21"/>
  <c r="V11" i="21"/>
  <c r="G12" i="21"/>
  <c r="I12" i="21"/>
  <c r="K12" i="21"/>
  <c r="M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I24" i="21"/>
  <c r="K24" i="21"/>
  <c r="M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I48" i="21"/>
  <c r="K48" i="21"/>
  <c r="M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I67" i="21"/>
  <c r="K67" i="21"/>
  <c r="M67" i="21"/>
  <c r="O67" i="21"/>
  <c r="Q67" i="21"/>
  <c r="V67" i="21"/>
  <c r="G68" i="21"/>
  <c r="M68" i="21" s="1"/>
  <c r="I68" i="21"/>
  <c r="K68" i="21"/>
  <c r="O68" i="21"/>
  <c r="Q68" i="21"/>
  <c r="V68" i="21"/>
  <c r="G69" i="21"/>
  <c r="M69" i="21" s="1"/>
  <c r="I69" i="21"/>
  <c r="K69" i="21"/>
  <c r="O69" i="21"/>
  <c r="Q69" i="21"/>
  <c r="V69" i="21"/>
  <c r="G71" i="21"/>
  <c r="M71" i="21" s="1"/>
  <c r="I71" i="21"/>
  <c r="K71" i="21"/>
  <c r="O71" i="21"/>
  <c r="Q71" i="21"/>
  <c r="V71" i="21"/>
  <c r="G72" i="21"/>
  <c r="I72" i="21"/>
  <c r="K72" i="21"/>
  <c r="M72" i="21"/>
  <c r="O72" i="2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G77" i="21"/>
  <c r="M77" i="21" s="1"/>
  <c r="I77" i="21"/>
  <c r="K77" i="21"/>
  <c r="O77" i="21"/>
  <c r="Q77" i="21"/>
  <c r="V77" i="21"/>
  <c r="G78" i="21"/>
  <c r="M78" i="21" s="1"/>
  <c r="I78" i="21"/>
  <c r="K78" i="21"/>
  <c r="O78" i="21"/>
  <c r="Q78" i="21"/>
  <c r="V78" i="21"/>
  <c r="G79" i="21"/>
  <c r="I79" i="21"/>
  <c r="K79" i="21"/>
  <c r="M79" i="21"/>
  <c r="O79" i="21"/>
  <c r="Q79" i="21"/>
  <c r="V79" i="21"/>
  <c r="G80" i="21"/>
  <c r="M80" i="21" s="1"/>
  <c r="I80" i="21"/>
  <c r="K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M90" i="21" s="1"/>
  <c r="I90" i="21"/>
  <c r="K90" i="21"/>
  <c r="O90" i="21"/>
  <c r="Q90" i="21"/>
  <c r="V90" i="21"/>
  <c r="G91" i="21"/>
  <c r="M91" i="21" s="1"/>
  <c r="I91" i="21"/>
  <c r="K91" i="21"/>
  <c r="O91" i="21"/>
  <c r="Q91" i="21"/>
  <c r="V91" i="21"/>
  <c r="G92" i="21"/>
  <c r="M92" i="21" s="1"/>
  <c r="I92" i="21"/>
  <c r="K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M102" i="21" s="1"/>
  <c r="I102" i="21"/>
  <c r="K102" i="21"/>
  <c r="O102" i="21"/>
  <c r="Q102" i="21"/>
  <c r="V102" i="21"/>
  <c r="G103" i="21"/>
  <c r="I103" i="21"/>
  <c r="K103" i="21"/>
  <c r="M103" i="21"/>
  <c r="O103" i="21"/>
  <c r="Q103" i="21"/>
  <c r="V103" i="21"/>
  <c r="G104" i="21"/>
  <c r="M104" i="21" s="1"/>
  <c r="I104" i="21"/>
  <c r="K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I108" i="21"/>
  <c r="K108" i="21"/>
  <c r="M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M111" i="21" s="1"/>
  <c r="I111" i="21"/>
  <c r="K111" i="21"/>
  <c r="O111" i="21"/>
  <c r="Q111" i="21"/>
  <c r="V111" i="21"/>
  <c r="G113" i="21"/>
  <c r="M113" i="21" s="1"/>
  <c r="I113" i="21"/>
  <c r="K113" i="21"/>
  <c r="K112" i="21" s="1"/>
  <c r="O113" i="21"/>
  <c r="Q113" i="21"/>
  <c r="V113" i="21"/>
  <c r="G114" i="21"/>
  <c r="M114" i="21" s="1"/>
  <c r="I114" i="21"/>
  <c r="K114" i="21"/>
  <c r="O114" i="21"/>
  <c r="Q114" i="21"/>
  <c r="V114" i="21"/>
  <c r="G115" i="21"/>
  <c r="I115" i="21"/>
  <c r="K115" i="21"/>
  <c r="M115" i="21"/>
  <c r="O115" i="21"/>
  <c r="Q115" i="21"/>
  <c r="V115" i="21"/>
  <c r="G116" i="21"/>
  <c r="M116" i="21" s="1"/>
  <c r="I116" i="21"/>
  <c r="K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 s="1"/>
  <c r="I118" i="21"/>
  <c r="K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I120" i="21"/>
  <c r="K120" i="21"/>
  <c r="M120" i="21"/>
  <c r="O120" i="21"/>
  <c r="Q120" i="21"/>
  <c r="V120" i="21"/>
  <c r="G122" i="21"/>
  <c r="I122" i="21"/>
  <c r="K122" i="21"/>
  <c r="M122" i="21"/>
  <c r="O122" i="21"/>
  <c r="Q122" i="21"/>
  <c r="V122" i="21"/>
  <c r="G123" i="21"/>
  <c r="I123" i="21"/>
  <c r="K123" i="21"/>
  <c r="O123" i="21"/>
  <c r="Q123" i="21"/>
  <c r="V123" i="21"/>
  <c r="G131" i="21"/>
  <c r="M131" i="21" s="1"/>
  <c r="I131" i="21"/>
  <c r="K131" i="21"/>
  <c r="O131" i="21"/>
  <c r="Q131" i="21"/>
  <c r="V131" i="21"/>
  <c r="G132" i="21"/>
  <c r="M132" i="21" s="1"/>
  <c r="I132" i="21"/>
  <c r="K132" i="21"/>
  <c r="O132" i="21"/>
  <c r="Q132" i="21"/>
  <c r="V132" i="21"/>
  <c r="G138" i="21"/>
  <c r="I138" i="21"/>
  <c r="K138" i="21"/>
  <c r="M138" i="21"/>
  <c r="O138" i="21"/>
  <c r="Q138" i="21"/>
  <c r="V138" i="21"/>
  <c r="G139" i="21"/>
  <c r="M139" i="21" s="1"/>
  <c r="I139" i="21"/>
  <c r="K139" i="21"/>
  <c r="O139" i="21"/>
  <c r="Q139" i="21"/>
  <c r="V139" i="21"/>
  <c r="G145" i="21"/>
  <c r="M145" i="21" s="1"/>
  <c r="I145" i="21"/>
  <c r="K145" i="21"/>
  <c r="O145" i="21"/>
  <c r="Q145" i="21"/>
  <c r="V145" i="21"/>
  <c r="G146" i="21"/>
  <c r="M146" i="21" s="1"/>
  <c r="I146" i="21"/>
  <c r="K146" i="21"/>
  <c r="O146" i="21"/>
  <c r="Q146" i="21"/>
  <c r="V146" i="21"/>
  <c r="G147" i="21"/>
  <c r="M147" i="21" s="1"/>
  <c r="I147" i="21"/>
  <c r="K147" i="21"/>
  <c r="O147" i="21"/>
  <c r="Q147" i="21"/>
  <c r="V147" i="21"/>
  <c r="G148" i="21"/>
  <c r="M148" i="21" s="1"/>
  <c r="I148" i="21"/>
  <c r="K148" i="21"/>
  <c r="O148" i="21"/>
  <c r="Q148" i="21"/>
  <c r="V148" i="21"/>
  <c r="G152" i="21"/>
  <c r="M152" i="21" s="1"/>
  <c r="I152" i="21"/>
  <c r="K152" i="21"/>
  <c r="O152" i="21"/>
  <c r="Q152" i="21"/>
  <c r="V152" i="21"/>
  <c r="G156" i="21"/>
  <c r="I156" i="21"/>
  <c r="K156" i="21"/>
  <c r="M156" i="21"/>
  <c r="O156" i="21"/>
  <c r="Q156" i="21"/>
  <c r="V156" i="21"/>
  <c r="G157" i="21"/>
  <c r="M157" i="21" s="1"/>
  <c r="I157" i="21"/>
  <c r="K157" i="21"/>
  <c r="O157" i="21"/>
  <c r="Q157" i="21"/>
  <c r="V157" i="21"/>
  <c r="G158" i="21"/>
  <c r="M158" i="21" s="1"/>
  <c r="I158" i="21"/>
  <c r="K158" i="21"/>
  <c r="O158" i="21"/>
  <c r="Q158" i="21"/>
  <c r="V158" i="21"/>
  <c r="G168" i="21"/>
  <c r="M168" i="21" s="1"/>
  <c r="I168" i="21"/>
  <c r="K168" i="21"/>
  <c r="O168" i="21"/>
  <c r="Q168" i="21"/>
  <c r="V168" i="21"/>
  <c r="G172" i="21"/>
  <c r="M172" i="21" s="1"/>
  <c r="I172" i="21"/>
  <c r="K172" i="21"/>
  <c r="O172" i="21"/>
  <c r="Q172" i="21"/>
  <c r="V172" i="21"/>
  <c r="G173" i="21"/>
  <c r="I173" i="21"/>
  <c r="K173" i="21"/>
  <c r="M173" i="21"/>
  <c r="O173" i="21"/>
  <c r="Q173" i="21"/>
  <c r="V173" i="21"/>
  <c r="G178" i="21"/>
  <c r="M178" i="21" s="1"/>
  <c r="I178" i="21"/>
  <c r="K178" i="21"/>
  <c r="O178" i="21"/>
  <c r="Q178" i="21"/>
  <c r="V178" i="21"/>
  <c r="G184" i="21"/>
  <c r="I184" i="21"/>
  <c r="K184" i="21"/>
  <c r="M184" i="21"/>
  <c r="O184" i="21"/>
  <c r="Q184" i="21"/>
  <c r="V184" i="21"/>
  <c r="G187" i="21"/>
  <c r="M187" i="21" s="1"/>
  <c r="I187" i="21"/>
  <c r="K187" i="21"/>
  <c r="O187" i="21"/>
  <c r="Q187" i="21"/>
  <c r="V187" i="21"/>
  <c r="G188" i="21"/>
  <c r="M188" i="21" s="1"/>
  <c r="I188" i="21"/>
  <c r="K188" i="21"/>
  <c r="O188" i="21"/>
  <c r="Q188" i="21"/>
  <c r="V188" i="21"/>
  <c r="G192" i="21"/>
  <c r="M192" i="21" s="1"/>
  <c r="I192" i="21"/>
  <c r="K192" i="21"/>
  <c r="O192" i="21"/>
  <c r="Q192" i="21"/>
  <c r="V192" i="21"/>
  <c r="G193" i="21"/>
  <c r="M193" i="21" s="1"/>
  <c r="I193" i="21"/>
  <c r="K193" i="21"/>
  <c r="O193" i="21"/>
  <c r="Q193" i="21"/>
  <c r="V193" i="21"/>
  <c r="G196" i="21"/>
  <c r="I196" i="21"/>
  <c r="K196" i="21"/>
  <c r="M196" i="21"/>
  <c r="O196" i="21"/>
  <c r="Q196" i="21"/>
  <c r="V196" i="21"/>
  <c r="G197" i="21"/>
  <c r="M197" i="21" s="1"/>
  <c r="I197" i="21"/>
  <c r="K197" i="21"/>
  <c r="O197" i="21"/>
  <c r="Q197" i="21"/>
  <c r="V197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I205" i="21"/>
  <c r="K205" i="21"/>
  <c r="M205" i="21"/>
  <c r="O205" i="21"/>
  <c r="Q205" i="21"/>
  <c r="V205" i="21"/>
  <c r="G206" i="21"/>
  <c r="M206" i="21" s="1"/>
  <c r="I206" i="21"/>
  <c r="K206" i="21"/>
  <c r="O206" i="21"/>
  <c r="Q206" i="21"/>
  <c r="V206" i="21"/>
  <c r="G207" i="21"/>
  <c r="M207" i="21" s="1"/>
  <c r="I207" i="21"/>
  <c r="K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4" i="21"/>
  <c r="M214" i="21" s="1"/>
  <c r="I214" i="21"/>
  <c r="K214" i="21"/>
  <c r="O214" i="21"/>
  <c r="Q214" i="21"/>
  <c r="V214" i="21"/>
  <c r="G216" i="21"/>
  <c r="I216" i="21"/>
  <c r="K216" i="21"/>
  <c r="M216" i="21"/>
  <c r="O216" i="21"/>
  <c r="Q216" i="21"/>
  <c r="V216" i="21"/>
  <c r="G217" i="21"/>
  <c r="M217" i="21" s="1"/>
  <c r="I217" i="21"/>
  <c r="K217" i="21"/>
  <c r="O217" i="21"/>
  <c r="Q217" i="21"/>
  <c r="V217" i="21"/>
  <c r="G218" i="21"/>
  <c r="M218" i="21" s="1"/>
  <c r="I218" i="21"/>
  <c r="K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M222" i="21" s="1"/>
  <c r="I222" i="21"/>
  <c r="K222" i="21"/>
  <c r="O222" i="21"/>
  <c r="Q222" i="21"/>
  <c r="V222" i="21"/>
  <c r="G223" i="21"/>
  <c r="I223" i="21"/>
  <c r="K223" i="21"/>
  <c r="M223" i="21"/>
  <c r="O223" i="21"/>
  <c r="Q223" i="21"/>
  <c r="V223" i="21"/>
  <c r="G224" i="21"/>
  <c r="M224" i="21" s="1"/>
  <c r="I224" i="21"/>
  <c r="K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M227" i="21" s="1"/>
  <c r="I227" i="21"/>
  <c r="K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M235" i="21" s="1"/>
  <c r="I235" i="21"/>
  <c r="K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M239" i="21" s="1"/>
  <c r="I239" i="21"/>
  <c r="K239" i="21"/>
  <c r="O239" i="21"/>
  <c r="Q239" i="21"/>
  <c r="V239" i="21"/>
  <c r="G240" i="21"/>
  <c r="I240" i="21"/>
  <c r="K240" i="21"/>
  <c r="M240" i="21"/>
  <c r="O240" i="21"/>
  <c r="Q240" i="21"/>
  <c r="V240" i="21"/>
  <c r="G241" i="21"/>
  <c r="M241" i="21" s="1"/>
  <c r="I241" i="21"/>
  <c r="K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M246" i="21" s="1"/>
  <c r="I246" i="21"/>
  <c r="K246" i="21"/>
  <c r="O246" i="21"/>
  <c r="Q246" i="21"/>
  <c r="V246" i="21"/>
  <c r="G247" i="21"/>
  <c r="I247" i="21"/>
  <c r="K247" i="21"/>
  <c r="M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M251" i="21" s="1"/>
  <c r="I251" i="21"/>
  <c r="K251" i="21"/>
  <c r="O251" i="21"/>
  <c r="Q251" i="21"/>
  <c r="V251" i="21"/>
  <c r="G252" i="21"/>
  <c r="I252" i="21"/>
  <c r="K252" i="21"/>
  <c r="M252" i="21"/>
  <c r="O252" i="21"/>
  <c r="Q252" i="21"/>
  <c r="V252" i="21"/>
  <c r="G253" i="21"/>
  <c r="M253" i="21" s="1"/>
  <c r="I253" i="21"/>
  <c r="K253" i="21"/>
  <c r="O253" i="21"/>
  <c r="Q253" i="21"/>
  <c r="V253" i="21"/>
  <c r="G254" i="21"/>
  <c r="M254" i="21" s="1"/>
  <c r="I254" i="21"/>
  <c r="K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M258" i="21" s="1"/>
  <c r="I258" i="21"/>
  <c r="K258" i="21"/>
  <c r="O258" i="21"/>
  <c r="Q258" i="21"/>
  <c r="V258" i="21"/>
  <c r="G259" i="21"/>
  <c r="M259" i="21" s="1"/>
  <c r="I259" i="21"/>
  <c r="K259" i="21"/>
  <c r="O259" i="21"/>
  <c r="Q259" i="21"/>
  <c r="V259" i="21"/>
  <c r="G260" i="21"/>
  <c r="M260" i="21" s="1"/>
  <c r="I260" i="21"/>
  <c r="K260" i="21"/>
  <c r="O260" i="21"/>
  <c r="Q260" i="21"/>
  <c r="V260" i="21"/>
  <c r="G261" i="21"/>
  <c r="M261" i="21" s="1"/>
  <c r="I261" i="21"/>
  <c r="K261" i="21"/>
  <c r="O261" i="21"/>
  <c r="Q261" i="21"/>
  <c r="V261" i="21"/>
  <c r="G262" i="21"/>
  <c r="M262" i="21" s="1"/>
  <c r="I262" i="21"/>
  <c r="K262" i="21"/>
  <c r="O262" i="21"/>
  <c r="Q262" i="21"/>
  <c r="V262" i="21"/>
  <c r="G267" i="21"/>
  <c r="M267" i="21" s="1"/>
  <c r="I267" i="21"/>
  <c r="K267" i="21"/>
  <c r="O267" i="21"/>
  <c r="Q267" i="21"/>
  <c r="V267" i="21"/>
  <c r="G268" i="21"/>
  <c r="I268" i="21"/>
  <c r="K268" i="21"/>
  <c r="M268" i="21"/>
  <c r="O268" i="21"/>
  <c r="Q268" i="21"/>
  <c r="V268" i="21"/>
  <c r="G269" i="21"/>
  <c r="M269" i="21" s="1"/>
  <c r="I269" i="21"/>
  <c r="K269" i="21"/>
  <c r="O269" i="21"/>
  <c r="Q269" i="21"/>
  <c r="V269" i="21"/>
  <c r="G270" i="21"/>
  <c r="M270" i="21" s="1"/>
  <c r="I270" i="21"/>
  <c r="K270" i="21"/>
  <c r="O270" i="21"/>
  <c r="Q270" i="21"/>
  <c r="V270" i="21"/>
  <c r="G272" i="21"/>
  <c r="M272" i="21" s="1"/>
  <c r="I272" i="21"/>
  <c r="K272" i="21"/>
  <c r="O272" i="21"/>
  <c r="Q272" i="21"/>
  <c r="V272" i="21"/>
  <c r="G274" i="21"/>
  <c r="M274" i="21" s="1"/>
  <c r="I274" i="21"/>
  <c r="K274" i="21"/>
  <c r="O274" i="21"/>
  <c r="Q274" i="21"/>
  <c r="V274" i="21"/>
  <c r="G275" i="21"/>
  <c r="I275" i="21"/>
  <c r="K275" i="21"/>
  <c r="M275" i="21"/>
  <c r="O275" i="21"/>
  <c r="Q275" i="21"/>
  <c r="V275" i="21"/>
  <c r="G276" i="21"/>
  <c r="M276" i="21" s="1"/>
  <c r="I276" i="21"/>
  <c r="K276" i="21"/>
  <c r="O276" i="21"/>
  <c r="Q276" i="21"/>
  <c r="V276" i="21"/>
  <c r="G278" i="21"/>
  <c r="I278" i="21"/>
  <c r="K278" i="21"/>
  <c r="O278" i="21"/>
  <c r="Q278" i="21"/>
  <c r="V278" i="21"/>
  <c r="G280" i="21"/>
  <c r="M280" i="21" s="1"/>
  <c r="I280" i="21"/>
  <c r="K280" i="21"/>
  <c r="O280" i="21"/>
  <c r="Q280" i="21"/>
  <c r="V280" i="21"/>
  <c r="G281" i="21"/>
  <c r="M281" i="21" s="1"/>
  <c r="I281" i="21"/>
  <c r="K281" i="21"/>
  <c r="O281" i="21"/>
  <c r="Q281" i="21"/>
  <c r="V281" i="21"/>
  <c r="G282" i="21"/>
  <c r="M282" i="21" s="1"/>
  <c r="I282" i="21"/>
  <c r="K282" i="21"/>
  <c r="O282" i="21"/>
  <c r="Q282" i="21"/>
  <c r="V282" i="21"/>
  <c r="G284" i="21"/>
  <c r="M284" i="21" s="1"/>
  <c r="I284" i="21"/>
  <c r="K284" i="21"/>
  <c r="O284" i="21"/>
  <c r="Q284" i="21"/>
  <c r="V284" i="21"/>
  <c r="G285" i="21"/>
  <c r="I285" i="21"/>
  <c r="K285" i="21"/>
  <c r="M285" i="21"/>
  <c r="O285" i="21"/>
  <c r="Q285" i="21"/>
  <c r="V285" i="21"/>
  <c r="G286" i="21"/>
  <c r="M286" i="21" s="1"/>
  <c r="I286" i="21"/>
  <c r="K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I289" i="21"/>
  <c r="K289" i="21"/>
  <c r="M289" i="21"/>
  <c r="O289" i="21"/>
  <c r="Q289" i="21"/>
  <c r="V289" i="21"/>
  <c r="G290" i="21"/>
  <c r="I290" i="21"/>
  <c r="K290" i="21"/>
  <c r="M290" i="21"/>
  <c r="O290" i="21"/>
  <c r="Q290" i="21"/>
  <c r="V290" i="21"/>
  <c r="G291" i="21"/>
  <c r="M291" i="21" s="1"/>
  <c r="I291" i="21"/>
  <c r="K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I295" i="21"/>
  <c r="K295" i="21"/>
  <c r="M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I297" i="21"/>
  <c r="K297" i="21"/>
  <c r="M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I301" i="21"/>
  <c r="K301" i="21"/>
  <c r="M301" i="21"/>
  <c r="O301" i="21"/>
  <c r="Q301" i="21"/>
  <c r="V301" i="21"/>
  <c r="G302" i="21"/>
  <c r="I302" i="21"/>
  <c r="K302" i="21"/>
  <c r="M302" i="21"/>
  <c r="O302" i="21"/>
  <c r="Q302" i="21"/>
  <c r="V302" i="21"/>
  <c r="G303" i="21"/>
  <c r="M303" i="21" s="1"/>
  <c r="I303" i="21"/>
  <c r="K303" i="21"/>
  <c r="O303" i="21"/>
  <c r="Q303" i="21"/>
  <c r="V303" i="21"/>
  <c r="G304" i="21"/>
  <c r="M304" i="21" s="1"/>
  <c r="I304" i="21"/>
  <c r="K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M308" i="21" s="1"/>
  <c r="I308" i="21"/>
  <c r="K308" i="21"/>
  <c r="O308" i="21"/>
  <c r="Q308" i="21"/>
  <c r="V308" i="21"/>
  <c r="G309" i="21"/>
  <c r="I309" i="21"/>
  <c r="K309" i="21"/>
  <c r="M309" i="21"/>
  <c r="O309" i="21"/>
  <c r="Q309" i="21"/>
  <c r="V309" i="21"/>
  <c r="G310" i="21"/>
  <c r="M310" i="21" s="1"/>
  <c r="I310" i="21"/>
  <c r="K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4" i="21"/>
  <c r="I314" i="21"/>
  <c r="K314" i="21"/>
  <c r="M314" i="21"/>
  <c r="O314" i="21"/>
  <c r="Q314" i="21"/>
  <c r="V314" i="21"/>
  <c r="G316" i="21"/>
  <c r="I316" i="21"/>
  <c r="K316" i="21"/>
  <c r="M316" i="21"/>
  <c r="O316" i="21"/>
  <c r="Q316" i="21"/>
  <c r="V316" i="21"/>
  <c r="G318" i="21"/>
  <c r="M318" i="21" s="1"/>
  <c r="I318" i="21"/>
  <c r="K318" i="21"/>
  <c r="O318" i="21"/>
  <c r="Q318" i="21"/>
  <c r="V318" i="21"/>
  <c r="G320" i="21"/>
  <c r="M320" i="21" s="1"/>
  <c r="I320" i="21"/>
  <c r="K320" i="21"/>
  <c r="O320" i="21"/>
  <c r="Q320" i="21"/>
  <c r="V320" i="21"/>
  <c r="G322" i="21"/>
  <c r="M322" i="21" s="1"/>
  <c r="I322" i="21"/>
  <c r="K322" i="21"/>
  <c r="O322" i="21"/>
  <c r="Q322" i="21"/>
  <c r="V322" i="21"/>
  <c r="G324" i="21"/>
  <c r="M324" i="21" s="1"/>
  <c r="I324" i="21"/>
  <c r="K324" i="21"/>
  <c r="O324" i="21"/>
  <c r="Q324" i="21"/>
  <c r="V324" i="21"/>
  <c r="G326" i="21"/>
  <c r="I326" i="21"/>
  <c r="K326" i="21"/>
  <c r="M326" i="21"/>
  <c r="O326" i="21"/>
  <c r="Q326" i="21"/>
  <c r="V326" i="21"/>
  <c r="G328" i="21"/>
  <c r="M328" i="21" s="1"/>
  <c r="I328" i="21"/>
  <c r="K328" i="21"/>
  <c r="O328" i="21"/>
  <c r="Q328" i="21"/>
  <c r="V328" i="21"/>
  <c r="G330" i="21"/>
  <c r="I330" i="21"/>
  <c r="K330" i="21"/>
  <c r="M330" i="21"/>
  <c r="O330" i="21"/>
  <c r="Q330" i="21"/>
  <c r="V330" i="21"/>
  <c r="G332" i="21"/>
  <c r="M332" i="21" s="1"/>
  <c r="I332" i="21"/>
  <c r="K332" i="21"/>
  <c r="O332" i="21"/>
  <c r="Q332" i="21"/>
  <c r="V332" i="21"/>
  <c r="G333" i="21"/>
  <c r="M333" i="21" s="1"/>
  <c r="I333" i="21"/>
  <c r="K333" i="21"/>
  <c r="O333" i="21"/>
  <c r="Q333" i="21"/>
  <c r="V333" i="21"/>
  <c r="G334" i="21"/>
  <c r="M334" i="21" s="1"/>
  <c r="I334" i="21"/>
  <c r="K334" i="21"/>
  <c r="O334" i="21"/>
  <c r="Q334" i="21"/>
  <c r="V334" i="21"/>
  <c r="G335" i="21"/>
  <c r="I335" i="21"/>
  <c r="K335" i="21"/>
  <c r="M335" i="21"/>
  <c r="O335" i="21"/>
  <c r="Q335" i="21"/>
  <c r="V335" i="21"/>
  <c r="G336" i="21"/>
  <c r="I336" i="21"/>
  <c r="K336" i="21"/>
  <c r="M336" i="21"/>
  <c r="O336" i="21"/>
  <c r="Q336" i="21"/>
  <c r="V336" i="21"/>
  <c r="G337" i="21"/>
  <c r="M337" i="21" s="1"/>
  <c r="I337" i="21"/>
  <c r="K337" i="21"/>
  <c r="O337" i="21"/>
  <c r="Q337" i="21"/>
  <c r="V337" i="21"/>
  <c r="G338" i="21"/>
  <c r="M338" i="21" s="1"/>
  <c r="I338" i="21"/>
  <c r="K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M341" i="21" s="1"/>
  <c r="I341" i="21"/>
  <c r="K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I343" i="21"/>
  <c r="K343" i="21"/>
  <c r="M343" i="21"/>
  <c r="O343" i="21"/>
  <c r="Q343" i="21"/>
  <c r="V343" i="21"/>
  <c r="G344" i="21"/>
  <c r="M344" i="21" s="1"/>
  <c r="I344" i="21"/>
  <c r="K344" i="21"/>
  <c r="O344" i="21"/>
  <c r="Q344" i="21"/>
  <c r="V344" i="21"/>
  <c r="G345" i="21"/>
  <c r="M345" i="21" s="1"/>
  <c r="I345" i="21"/>
  <c r="K345" i="21"/>
  <c r="O345" i="21"/>
  <c r="Q345" i="21"/>
  <c r="V345" i="21"/>
  <c r="G347" i="21"/>
  <c r="M347" i="21" s="1"/>
  <c r="I347" i="21"/>
  <c r="K347" i="21"/>
  <c r="O347" i="21"/>
  <c r="Q347" i="21"/>
  <c r="V347" i="21"/>
  <c r="G349" i="21"/>
  <c r="I349" i="21"/>
  <c r="K349" i="21"/>
  <c r="M349" i="21"/>
  <c r="O349" i="21"/>
  <c r="Q349" i="21"/>
  <c r="V349" i="21"/>
  <c r="G351" i="21"/>
  <c r="M351" i="21" s="1"/>
  <c r="I351" i="21"/>
  <c r="K351" i="21"/>
  <c r="O351" i="21"/>
  <c r="Q351" i="21"/>
  <c r="V351" i="21"/>
  <c r="G352" i="21"/>
  <c r="M352" i="21" s="1"/>
  <c r="I352" i="21"/>
  <c r="K352" i="21"/>
  <c r="O352" i="21"/>
  <c r="Q352" i="21"/>
  <c r="V352" i="21"/>
  <c r="G354" i="21"/>
  <c r="M354" i="21" s="1"/>
  <c r="I354" i="21"/>
  <c r="K354" i="21"/>
  <c r="O354" i="21"/>
  <c r="Q354" i="21"/>
  <c r="V354" i="21"/>
  <c r="G355" i="21"/>
  <c r="M355" i="21" s="1"/>
  <c r="I355" i="21"/>
  <c r="K355" i="21"/>
  <c r="O355" i="21"/>
  <c r="Q355" i="21"/>
  <c r="V355" i="21"/>
  <c r="G356" i="21"/>
  <c r="M356" i="21" s="1"/>
  <c r="I356" i="21"/>
  <c r="K356" i="21"/>
  <c r="O356" i="21"/>
  <c r="Q356" i="21"/>
  <c r="V356" i="21"/>
  <c r="G357" i="21"/>
  <c r="I357" i="21"/>
  <c r="K357" i="21"/>
  <c r="M357" i="21"/>
  <c r="O357" i="21"/>
  <c r="Q357" i="21"/>
  <c r="V357" i="21"/>
  <c r="G358" i="21"/>
  <c r="M358" i="21" s="1"/>
  <c r="I358" i="21"/>
  <c r="K358" i="21"/>
  <c r="O358" i="21"/>
  <c r="Q358" i="21"/>
  <c r="V358" i="21"/>
  <c r="G359" i="21"/>
  <c r="I359" i="21"/>
  <c r="K359" i="21"/>
  <c r="M359" i="21"/>
  <c r="O359" i="21"/>
  <c r="Q359" i="21"/>
  <c r="V359" i="21"/>
  <c r="G360" i="21"/>
  <c r="M360" i="21" s="1"/>
  <c r="I360" i="21"/>
  <c r="K360" i="21"/>
  <c r="O360" i="21"/>
  <c r="Q360" i="21"/>
  <c r="V360" i="21"/>
  <c r="G361" i="21"/>
  <c r="M361" i="21" s="1"/>
  <c r="I361" i="21"/>
  <c r="K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I363" i="21"/>
  <c r="K363" i="21"/>
  <c r="M363" i="21"/>
  <c r="O363" i="21"/>
  <c r="Q363" i="21"/>
  <c r="V363" i="21"/>
  <c r="G364" i="21"/>
  <c r="I364" i="21"/>
  <c r="K364" i="21"/>
  <c r="M364" i="21"/>
  <c r="O364" i="21"/>
  <c r="Q364" i="21"/>
  <c r="V364" i="21"/>
  <c r="G365" i="21"/>
  <c r="M365" i="21" s="1"/>
  <c r="I365" i="21"/>
  <c r="K365" i="21"/>
  <c r="O365" i="21"/>
  <c r="Q365" i="21"/>
  <c r="V365" i="21"/>
  <c r="G366" i="21"/>
  <c r="M366" i="21" s="1"/>
  <c r="I366" i="21"/>
  <c r="K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I371" i="21"/>
  <c r="K371" i="21"/>
  <c r="M371" i="21"/>
  <c r="O371" i="21"/>
  <c r="Q371" i="21"/>
  <c r="V371" i="21"/>
  <c r="G373" i="21"/>
  <c r="M373" i="21" s="1"/>
  <c r="I373" i="21"/>
  <c r="K373" i="21"/>
  <c r="O373" i="21"/>
  <c r="Q373" i="21"/>
  <c r="V373" i="21"/>
  <c r="G374" i="21"/>
  <c r="M374" i="21" s="1"/>
  <c r="I374" i="21"/>
  <c r="K374" i="21"/>
  <c r="O374" i="21"/>
  <c r="Q374" i="21"/>
  <c r="V374" i="21"/>
  <c r="G375" i="21"/>
  <c r="M375" i="21" s="1"/>
  <c r="I375" i="21"/>
  <c r="K375" i="21"/>
  <c r="O375" i="21"/>
  <c r="Q375" i="21"/>
  <c r="V375" i="21"/>
  <c r="G376" i="21"/>
  <c r="I376" i="21"/>
  <c r="K376" i="21"/>
  <c r="M376" i="21"/>
  <c r="O376" i="21"/>
  <c r="Q376" i="21"/>
  <c r="V376" i="21"/>
  <c r="G377" i="21"/>
  <c r="M377" i="21" s="1"/>
  <c r="I377" i="21"/>
  <c r="K377" i="21"/>
  <c r="O377" i="21"/>
  <c r="Q377" i="21"/>
  <c r="V377" i="21"/>
  <c r="G378" i="21"/>
  <c r="M378" i="21" s="1"/>
  <c r="I378" i="21"/>
  <c r="K378" i="21"/>
  <c r="O378" i="21"/>
  <c r="Q378" i="21"/>
  <c r="V378" i="21"/>
  <c r="G379" i="21"/>
  <c r="M379" i="21" s="1"/>
  <c r="I379" i="21"/>
  <c r="K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M381" i="21" s="1"/>
  <c r="I381" i="21"/>
  <c r="K381" i="21"/>
  <c r="O381" i="21"/>
  <c r="Q381" i="21"/>
  <c r="V381" i="21"/>
  <c r="G382" i="21"/>
  <c r="M382" i="21" s="1"/>
  <c r="I382" i="21"/>
  <c r="K382" i="21"/>
  <c r="O382" i="21"/>
  <c r="Q382" i="21"/>
  <c r="V382" i="21"/>
  <c r="G383" i="21"/>
  <c r="I383" i="21"/>
  <c r="K383" i="21"/>
  <c r="M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I387" i="21"/>
  <c r="K387" i="21"/>
  <c r="M387" i="21"/>
  <c r="O387" i="21"/>
  <c r="Q387" i="21"/>
  <c r="V387" i="21"/>
  <c r="G388" i="21"/>
  <c r="M388" i="21" s="1"/>
  <c r="I388" i="21"/>
  <c r="K388" i="21"/>
  <c r="O388" i="21"/>
  <c r="Q388" i="21"/>
  <c r="V388" i="21"/>
  <c r="G389" i="21"/>
  <c r="M389" i="21" s="1"/>
  <c r="I389" i="21"/>
  <c r="K389" i="21"/>
  <c r="O389" i="21"/>
  <c r="Q389" i="21"/>
  <c r="V389" i="21"/>
  <c r="G390" i="21"/>
  <c r="M390" i="21" s="1"/>
  <c r="I390" i="21"/>
  <c r="K390" i="21"/>
  <c r="O390" i="21"/>
  <c r="Q390" i="21"/>
  <c r="V390" i="21"/>
  <c r="G391" i="21"/>
  <c r="M391" i="21" s="1"/>
  <c r="I391" i="21"/>
  <c r="K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I393" i="21"/>
  <c r="K393" i="21"/>
  <c r="M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I395" i="21"/>
  <c r="K395" i="21"/>
  <c r="M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M397" i="21" s="1"/>
  <c r="I397" i="21"/>
  <c r="K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I399" i="21"/>
  <c r="K399" i="21"/>
  <c r="M399" i="21"/>
  <c r="O399" i="21"/>
  <c r="Q399" i="21"/>
  <c r="V399" i="21"/>
  <c r="G400" i="21"/>
  <c r="I400" i="21"/>
  <c r="K400" i="21"/>
  <c r="M400" i="21"/>
  <c r="O400" i="21"/>
  <c r="Q400" i="21"/>
  <c r="V400" i="21"/>
  <c r="G401" i="21"/>
  <c r="M401" i="21" s="1"/>
  <c r="I401" i="21"/>
  <c r="K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M403" i="21" s="1"/>
  <c r="I403" i="21"/>
  <c r="K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M405" i="21" s="1"/>
  <c r="I405" i="21"/>
  <c r="K405" i="21"/>
  <c r="O405" i="21"/>
  <c r="Q405" i="21"/>
  <c r="V405" i="21"/>
  <c r="G406" i="21"/>
  <c r="M406" i="21" s="1"/>
  <c r="I406" i="21"/>
  <c r="K406" i="21"/>
  <c r="O406" i="21"/>
  <c r="Q406" i="21"/>
  <c r="V406" i="21"/>
  <c r="G408" i="21"/>
  <c r="I408" i="21"/>
  <c r="K408" i="21"/>
  <c r="O408" i="21"/>
  <c r="Q408" i="21"/>
  <c r="V408" i="21"/>
  <c r="G409" i="21"/>
  <c r="M409" i="21" s="1"/>
  <c r="I409" i="21"/>
  <c r="K409" i="21"/>
  <c r="O409" i="21"/>
  <c r="Q409" i="21"/>
  <c r="V409" i="21"/>
  <c r="G410" i="21"/>
  <c r="M410" i="21" s="1"/>
  <c r="I410" i="21"/>
  <c r="K410" i="21"/>
  <c r="O410" i="21"/>
  <c r="Q410" i="21"/>
  <c r="V410" i="21"/>
  <c r="G411" i="21"/>
  <c r="I411" i="21"/>
  <c r="K411" i="21"/>
  <c r="M411" i="21"/>
  <c r="O411" i="21"/>
  <c r="Q411" i="21"/>
  <c r="V411" i="21"/>
  <c r="G412" i="21"/>
  <c r="M412" i="21" s="1"/>
  <c r="I412" i="21"/>
  <c r="K412" i="21"/>
  <c r="O412" i="21"/>
  <c r="Q412" i="21"/>
  <c r="V412" i="21"/>
  <c r="G413" i="21"/>
  <c r="M413" i="21" s="1"/>
  <c r="I413" i="21"/>
  <c r="K413" i="21"/>
  <c r="O413" i="21"/>
  <c r="Q413" i="21"/>
  <c r="V413" i="21"/>
  <c r="G414" i="21"/>
  <c r="M414" i="21" s="1"/>
  <c r="I414" i="21"/>
  <c r="K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M416" i="21" s="1"/>
  <c r="I416" i="21"/>
  <c r="K416" i="21"/>
  <c r="O416" i="21"/>
  <c r="Q416" i="21"/>
  <c r="V416" i="21"/>
  <c r="G417" i="21"/>
  <c r="M417" i="21" s="1"/>
  <c r="I417" i="21"/>
  <c r="K417" i="21"/>
  <c r="O417" i="21"/>
  <c r="Q417" i="21"/>
  <c r="V417" i="21"/>
  <c r="G418" i="21"/>
  <c r="I418" i="21"/>
  <c r="K418" i="21"/>
  <c r="M418" i="21"/>
  <c r="O418" i="21"/>
  <c r="Q418" i="21"/>
  <c r="V418" i="21"/>
  <c r="G419" i="21"/>
  <c r="M419" i="21" s="1"/>
  <c r="I419" i="21"/>
  <c r="K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I423" i="21"/>
  <c r="K423" i="21"/>
  <c r="M423" i="21"/>
  <c r="O423" i="21"/>
  <c r="Q423" i="21"/>
  <c r="V423" i="21"/>
  <c r="G424" i="21"/>
  <c r="M424" i="21" s="1"/>
  <c r="I424" i="21"/>
  <c r="K424" i="21"/>
  <c r="O424" i="21"/>
  <c r="Q424" i="21"/>
  <c r="V424" i="21"/>
  <c r="G425" i="21"/>
  <c r="I425" i="21"/>
  <c r="K425" i="21"/>
  <c r="M425" i="21"/>
  <c r="O425" i="21"/>
  <c r="Q425" i="21"/>
  <c r="V425" i="21"/>
  <c r="G426" i="21"/>
  <c r="M426" i="21" s="1"/>
  <c r="I426" i="21"/>
  <c r="K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M429" i="21" s="1"/>
  <c r="I429" i="21"/>
  <c r="K429" i="21"/>
  <c r="O429" i="21"/>
  <c r="Q429" i="21"/>
  <c r="V429" i="21"/>
  <c r="G430" i="21"/>
  <c r="M430" i="21" s="1"/>
  <c r="I430" i="21"/>
  <c r="K430" i="21"/>
  <c r="O430" i="21"/>
  <c r="Q430" i="21"/>
  <c r="V430" i="21"/>
  <c r="G432" i="21"/>
  <c r="I432" i="21"/>
  <c r="K432" i="21"/>
  <c r="O432" i="21"/>
  <c r="Q432" i="21"/>
  <c r="V432" i="21"/>
  <c r="G433" i="21"/>
  <c r="M433" i="21" s="1"/>
  <c r="I433" i="21"/>
  <c r="K433" i="21"/>
  <c r="O433" i="21"/>
  <c r="Q433" i="21"/>
  <c r="V433" i="21"/>
  <c r="G434" i="21"/>
  <c r="M434" i="21" s="1"/>
  <c r="I434" i="21"/>
  <c r="K434" i="21"/>
  <c r="O434" i="21"/>
  <c r="Q434" i="21"/>
  <c r="V434" i="21"/>
  <c r="G435" i="21"/>
  <c r="M435" i="21" s="1"/>
  <c r="I435" i="21"/>
  <c r="K435" i="21"/>
  <c r="O435" i="21"/>
  <c r="Q435" i="21"/>
  <c r="V435" i="21"/>
  <c r="G436" i="21"/>
  <c r="I436" i="21"/>
  <c r="K436" i="21"/>
  <c r="M436" i="21"/>
  <c r="O436" i="21"/>
  <c r="Q436" i="21"/>
  <c r="V436" i="21"/>
  <c r="G437" i="21"/>
  <c r="M437" i="21" s="1"/>
  <c r="I437" i="21"/>
  <c r="K437" i="21"/>
  <c r="O437" i="21"/>
  <c r="Q437" i="21"/>
  <c r="V437" i="21"/>
  <c r="G438" i="21"/>
  <c r="M438" i="21" s="1"/>
  <c r="I438" i="21"/>
  <c r="K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M442" i="21" s="1"/>
  <c r="I442" i="21"/>
  <c r="K442" i="21"/>
  <c r="O442" i="21"/>
  <c r="Q442" i="21"/>
  <c r="V442" i="21"/>
  <c r="G443" i="21"/>
  <c r="I443" i="21"/>
  <c r="K443" i="21"/>
  <c r="M443" i="21"/>
  <c r="O443" i="21"/>
  <c r="Q443" i="21"/>
  <c r="V443" i="21"/>
  <c r="G444" i="21"/>
  <c r="M444" i="21" s="1"/>
  <c r="I444" i="21"/>
  <c r="K444" i="21"/>
  <c r="O444" i="21"/>
  <c r="Q444" i="21"/>
  <c r="V444" i="21"/>
  <c r="G445" i="21"/>
  <c r="M445" i="21" s="1"/>
  <c r="I445" i="21"/>
  <c r="K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I448" i="21"/>
  <c r="K448" i="21"/>
  <c r="M448" i="21"/>
  <c r="O448" i="21"/>
  <c r="Q448" i="21"/>
  <c r="V448" i="21"/>
  <c r="G449" i="21"/>
  <c r="M449" i="21" s="1"/>
  <c r="I449" i="21"/>
  <c r="K449" i="21"/>
  <c r="O449" i="21"/>
  <c r="Q449" i="21"/>
  <c r="V449" i="21"/>
  <c r="G450" i="21"/>
  <c r="M450" i="21" s="1"/>
  <c r="I450" i="21"/>
  <c r="K450" i="21"/>
  <c r="O450" i="21"/>
  <c r="Q450" i="21"/>
  <c r="V450" i="21"/>
  <c r="G451" i="21"/>
  <c r="M451" i="21" s="1"/>
  <c r="I451" i="21"/>
  <c r="K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M453" i="21" s="1"/>
  <c r="I453" i="21"/>
  <c r="K453" i="21"/>
  <c r="O453" i="21"/>
  <c r="Q453" i="21"/>
  <c r="V453" i="21"/>
  <c r="G454" i="21"/>
  <c r="M454" i="21" s="1"/>
  <c r="I454" i="21"/>
  <c r="K454" i="21"/>
  <c r="O454" i="21"/>
  <c r="Q454" i="21"/>
  <c r="V454" i="21"/>
  <c r="G456" i="21"/>
  <c r="I456" i="21"/>
  <c r="K456" i="21"/>
  <c r="O456" i="21"/>
  <c r="Q456" i="21"/>
  <c r="V456" i="21"/>
  <c r="G457" i="21"/>
  <c r="M457" i="21" s="1"/>
  <c r="I457" i="21"/>
  <c r="K457" i="21"/>
  <c r="O457" i="21"/>
  <c r="Q457" i="21"/>
  <c r="V457" i="21"/>
  <c r="G458" i="21"/>
  <c r="M458" i="21" s="1"/>
  <c r="I458" i="21"/>
  <c r="K458" i="21"/>
  <c r="O458" i="21"/>
  <c r="Q458" i="21"/>
  <c r="V458" i="21"/>
  <c r="G459" i="21"/>
  <c r="I459" i="21"/>
  <c r="K459" i="21"/>
  <c r="M459" i="21"/>
  <c r="O459" i="21"/>
  <c r="Q459" i="21"/>
  <c r="V459" i="21"/>
  <c r="G460" i="21"/>
  <c r="M460" i="21" s="1"/>
  <c r="I460" i="21"/>
  <c r="K460" i="21"/>
  <c r="O460" i="21"/>
  <c r="Q460" i="21"/>
  <c r="V460" i="21"/>
  <c r="G461" i="21"/>
  <c r="I461" i="21"/>
  <c r="K461" i="21"/>
  <c r="M461" i="21"/>
  <c r="O461" i="21"/>
  <c r="Q461" i="21"/>
  <c r="V461" i="21"/>
  <c r="G462" i="21"/>
  <c r="M462" i="21" s="1"/>
  <c r="I462" i="21"/>
  <c r="K462" i="21"/>
  <c r="O462" i="21"/>
  <c r="Q462" i="21"/>
  <c r="V462" i="21"/>
  <c r="G463" i="21"/>
  <c r="M463" i="21" s="1"/>
  <c r="I463" i="21"/>
  <c r="K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I465" i="21"/>
  <c r="K465" i="21"/>
  <c r="M465" i="21"/>
  <c r="O465" i="21"/>
  <c r="Q465" i="21"/>
  <c r="V465" i="21"/>
  <c r="G466" i="21"/>
  <c r="I466" i="21"/>
  <c r="K466" i="21"/>
  <c r="M466" i="21"/>
  <c r="O466" i="21"/>
  <c r="Q466" i="21"/>
  <c r="V466" i="21"/>
  <c r="G468" i="21"/>
  <c r="I468" i="21"/>
  <c r="K468" i="21"/>
  <c r="O468" i="21"/>
  <c r="Q468" i="21"/>
  <c r="V468" i="21"/>
  <c r="G469" i="21"/>
  <c r="M469" i="21" s="1"/>
  <c r="I469" i="21"/>
  <c r="K469" i="21"/>
  <c r="O469" i="21"/>
  <c r="Q469" i="21"/>
  <c r="V469" i="21"/>
  <c r="G470" i="21"/>
  <c r="M470" i="21" s="1"/>
  <c r="I470" i="21"/>
  <c r="K470" i="21"/>
  <c r="O470" i="21"/>
  <c r="Q470" i="21"/>
  <c r="V470" i="21"/>
  <c r="G471" i="21"/>
  <c r="M471" i="21" s="1"/>
  <c r="I471" i="21"/>
  <c r="K471" i="21"/>
  <c r="O471" i="21"/>
  <c r="Q471" i="21"/>
  <c r="V471" i="21"/>
  <c r="G472" i="21"/>
  <c r="M472" i="21" s="1"/>
  <c r="I472" i="21"/>
  <c r="K472" i="21"/>
  <c r="O472" i="21"/>
  <c r="Q472" i="21"/>
  <c r="V472" i="21"/>
  <c r="G473" i="21"/>
  <c r="M473" i="21" s="1"/>
  <c r="I473" i="21"/>
  <c r="K473" i="21"/>
  <c r="O473" i="21"/>
  <c r="Q473" i="21"/>
  <c r="V473" i="21"/>
  <c r="G474" i="21"/>
  <c r="M474" i="21" s="1"/>
  <c r="I474" i="21"/>
  <c r="K474" i="21"/>
  <c r="O474" i="21"/>
  <c r="Q474" i="21"/>
  <c r="V474" i="21"/>
  <c r="G475" i="21"/>
  <c r="M475" i="21" s="1"/>
  <c r="I475" i="21"/>
  <c r="K475" i="21"/>
  <c r="O475" i="21"/>
  <c r="Q475" i="21"/>
  <c r="V475" i="21"/>
  <c r="G476" i="21"/>
  <c r="M476" i="21" s="1"/>
  <c r="I476" i="21"/>
  <c r="K476" i="21"/>
  <c r="O476" i="21"/>
  <c r="Q476" i="21"/>
  <c r="V476" i="21"/>
  <c r="G477" i="21"/>
  <c r="I477" i="21"/>
  <c r="K477" i="21"/>
  <c r="M477" i="21"/>
  <c r="O477" i="21"/>
  <c r="Q477" i="21"/>
  <c r="V477" i="21"/>
  <c r="G478" i="21"/>
  <c r="M478" i="21" s="1"/>
  <c r="I478" i="21"/>
  <c r="K478" i="21"/>
  <c r="O478" i="21"/>
  <c r="Q478" i="21"/>
  <c r="V478" i="21"/>
  <c r="G479" i="21"/>
  <c r="M479" i="21" s="1"/>
  <c r="I479" i="21"/>
  <c r="K479" i="21"/>
  <c r="O479" i="21"/>
  <c r="Q479" i="21"/>
  <c r="V479" i="21"/>
  <c r="G480" i="21"/>
  <c r="M480" i="21" s="1"/>
  <c r="I480" i="21"/>
  <c r="K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M482" i="21" s="1"/>
  <c r="I482" i="21"/>
  <c r="K482" i="21"/>
  <c r="O482" i="21"/>
  <c r="Q482" i="21"/>
  <c r="V482" i="21"/>
  <c r="G483" i="21"/>
  <c r="M483" i="21" s="1"/>
  <c r="I483" i="21"/>
  <c r="K483" i="21"/>
  <c r="O483" i="21"/>
  <c r="Q483" i="21"/>
  <c r="V483" i="21"/>
  <c r="G484" i="21"/>
  <c r="I484" i="21"/>
  <c r="K484" i="21"/>
  <c r="M484" i="21"/>
  <c r="O484" i="21"/>
  <c r="Q484" i="21"/>
  <c r="V484" i="21"/>
  <c r="G485" i="21"/>
  <c r="M485" i="21" s="1"/>
  <c r="I485" i="21"/>
  <c r="K485" i="21"/>
  <c r="O485" i="21"/>
  <c r="Q485" i="21"/>
  <c r="V485" i="21"/>
  <c r="I486" i="21"/>
  <c r="G487" i="21"/>
  <c r="I487" i="21"/>
  <c r="K487" i="21"/>
  <c r="O487" i="21"/>
  <c r="O486" i="21" s="1"/>
  <c r="Q487" i="21"/>
  <c r="V487" i="21"/>
  <c r="G488" i="21"/>
  <c r="M488" i="21" s="1"/>
  <c r="I488" i="21"/>
  <c r="K488" i="21"/>
  <c r="O488" i="21"/>
  <c r="Q488" i="21"/>
  <c r="V488" i="21"/>
  <c r="V486" i="21" s="1"/>
  <c r="G489" i="21"/>
  <c r="I489" i="21"/>
  <c r="K489" i="21"/>
  <c r="M489" i="21"/>
  <c r="O489" i="21"/>
  <c r="Q489" i="21"/>
  <c r="V489" i="21"/>
  <c r="G490" i="21"/>
  <c r="I490" i="21"/>
  <c r="K490" i="21"/>
  <c r="M490" i="21"/>
  <c r="O490" i="21"/>
  <c r="Q490" i="21"/>
  <c r="V490" i="21"/>
  <c r="AE492" i="21"/>
  <c r="F50" i="1" s="1"/>
  <c r="O8" i="20"/>
  <c r="G9" i="20"/>
  <c r="I9" i="20"/>
  <c r="K9" i="20"/>
  <c r="O9" i="20"/>
  <c r="Q9" i="20"/>
  <c r="Q8" i="20" s="1"/>
  <c r="V9" i="20"/>
  <c r="G10" i="20"/>
  <c r="I10" i="20"/>
  <c r="K10" i="20"/>
  <c r="O10" i="20"/>
  <c r="Q10" i="20"/>
  <c r="V10" i="20"/>
  <c r="G11" i="20"/>
  <c r="I11" i="20"/>
  <c r="K11" i="20"/>
  <c r="M11" i="20"/>
  <c r="O11" i="20"/>
  <c r="Q11" i="20"/>
  <c r="V11" i="20"/>
  <c r="G13" i="20"/>
  <c r="I13" i="20"/>
  <c r="I12" i="20" s="1"/>
  <c r="K13" i="20"/>
  <c r="M13" i="20"/>
  <c r="O13" i="20"/>
  <c r="Q13" i="20"/>
  <c r="Q12" i="20" s="1"/>
  <c r="V13" i="20"/>
  <c r="G14" i="20"/>
  <c r="M14" i="20" s="1"/>
  <c r="I14" i="20"/>
  <c r="K14" i="20"/>
  <c r="O14" i="20"/>
  <c r="Q14" i="20"/>
  <c r="V14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8" i="20"/>
  <c r="M18" i="20" s="1"/>
  <c r="I18" i="20"/>
  <c r="K18" i="20"/>
  <c r="O18" i="20"/>
  <c r="Q18" i="20"/>
  <c r="V18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Q19" i="20" s="1"/>
  <c r="V21" i="20"/>
  <c r="G22" i="20"/>
  <c r="M22" i="20" s="1"/>
  <c r="I22" i="20"/>
  <c r="K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G26" i="20"/>
  <c r="M26" i="20" s="1"/>
  <c r="I26" i="20"/>
  <c r="K26" i="20"/>
  <c r="O26" i="20"/>
  <c r="Q26" i="20"/>
  <c r="V26" i="20"/>
  <c r="G27" i="20"/>
  <c r="M27" i="20" s="1"/>
  <c r="I27" i="20"/>
  <c r="K27" i="20"/>
  <c r="O27" i="20"/>
  <c r="Q27" i="20"/>
  <c r="V27" i="20"/>
  <c r="G28" i="20"/>
  <c r="M28" i="20" s="1"/>
  <c r="I28" i="20"/>
  <c r="K28" i="20"/>
  <c r="O28" i="20"/>
  <c r="Q28" i="20"/>
  <c r="V28" i="20"/>
  <c r="G29" i="20"/>
  <c r="M29" i="20" s="1"/>
  <c r="I29" i="20"/>
  <c r="K29" i="20"/>
  <c r="O29" i="20"/>
  <c r="Q29" i="20"/>
  <c r="V29" i="20"/>
  <c r="G30" i="20"/>
  <c r="O30" i="20"/>
  <c r="G31" i="20"/>
  <c r="I31" i="20"/>
  <c r="I30" i="20" s="1"/>
  <c r="K31" i="20"/>
  <c r="K30" i="20" s="1"/>
  <c r="M31" i="20"/>
  <c r="M30" i="20" s="1"/>
  <c r="O31" i="20"/>
  <c r="Q31" i="20"/>
  <c r="Q30" i="20" s="1"/>
  <c r="V31" i="20"/>
  <c r="V30" i="20" s="1"/>
  <c r="K32" i="20"/>
  <c r="V32" i="20"/>
  <c r="G33" i="20"/>
  <c r="G32" i="20" s="1"/>
  <c r="I33" i="20"/>
  <c r="I32" i="20" s="1"/>
  <c r="K33" i="20"/>
  <c r="M33" i="20"/>
  <c r="M32" i="20" s="1"/>
  <c r="O33" i="20"/>
  <c r="O32" i="20" s="1"/>
  <c r="Q33" i="20"/>
  <c r="Q32" i="20" s="1"/>
  <c r="V33" i="20"/>
  <c r="AE35" i="20"/>
  <c r="F49" i="1" s="1"/>
  <c r="G9" i="19"/>
  <c r="M9" i="19" s="1"/>
  <c r="I9" i="19"/>
  <c r="K9" i="19"/>
  <c r="O9" i="19"/>
  <c r="Q9" i="19"/>
  <c r="V9" i="19"/>
  <c r="G10" i="19"/>
  <c r="I10" i="19"/>
  <c r="K10" i="19"/>
  <c r="M10" i="19"/>
  <c r="O10" i="19"/>
  <c r="Q10" i="19"/>
  <c r="V10" i="19"/>
  <c r="G11" i="19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M38" i="19" s="1"/>
  <c r="I38" i="19"/>
  <c r="K38" i="19"/>
  <c r="O38" i="19"/>
  <c r="Q38" i="19"/>
  <c r="V38" i="19"/>
  <c r="G39" i="19"/>
  <c r="I39" i="19"/>
  <c r="K39" i="19"/>
  <c r="M39" i="19"/>
  <c r="O39" i="19"/>
  <c r="Q39" i="19"/>
  <c r="V39" i="19"/>
  <c r="G40" i="19"/>
  <c r="M40" i="19" s="1"/>
  <c r="I40" i="19"/>
  <c r="K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V43" i="19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8" i="19"/>
  <c r="M48" i="19" s="1"/>
  <c r="I48" i="19"/>
  <c r="K48" i="19"/>
  <c r="O48" i="19"/>
  <c r="Q48" i="19"/>
  <c r="V48" i="19"/>
  <c r="G49" i="19"/>
  <c r="M49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G51" i="19"/>
  <c r="I51" i="19"/>
  <c r="K51" i="19"/>
  <c r="M51" i="19"/>
  <c r="O51" i="19"/>
  <c r="Q51" i="19"/>
  <c r="V51" i="19"/>
  <c r="G52" i="19"/>
  <c r="M52" i="19" s="1"/>
  <c r="I52" i="19"/>
  <c r="K52" i="19"/>
  <c r="O52" i="19"/>
  <c r="Q52" i="19"/>
  <c r="V52" i="19"/>
  <c r="G53" i="19"/>
  <c r="M53" i="19" s="1"/>
  <c r="I53" i="19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M57" i="19" s="1"/>
  <c r="I57" i="19"/>
  <c r="K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O67" i="19"/>
  <c r="G68" i="19"/>
  <c r="G67" i="19" s="1"/>
  <c r="I90" i="1" s="1"/>
  <c r="I68" i="19"/>
  <c r="I67" i="19" s="1"/>
  <c r="K68" i="19"/>
  <c r="K67" i="19" s="1"/>
  <c r="O68" i="19"/>
  <c r="Q68" i="19"/>
  <c r="Q67" i="19" s="1"/>
  <c r="V68" i="19"/>
  <c r="V67" i="19" s="1"/>
  <c r="Q69" i="19"/>
  <c r="G70" i="19"/>
  <c r="G69" i="19" s="1"/>
  <c r="I92" i="1" s="1"/>
  <c r="I70" i="19"/>
  <c r="I69" i="19" s="1"/>
  <c r="K70" i="19"/>
  <c r="K69" i="19" s="1"/>
  <c r="M70" i="19"/>
  <c r="M69" i="19" s="1"/>
  <c r="O70" i="19"/>
  <c r="O69" i="19" s="1"/>
  <c r="Q70" i="19"/>
  <c r="V70" i="19"/>
  <c r="V69" i="19" s="1"/>
  <c r="AE72" i="19"/>
  <c r="F48" i="1" s="1"/>
  <c r="G9" i="18"/>
  <c r="I9" i="18"/>
  <c r="I8" i="18" s="1"/>
  <c r="K9" i="18"/>
  <c r="K8" i="18" s="1"/>
  <c r="M9" i="18"/>
  <c r="O9" i="18"/>
  <c r="O8" i="18" s="1"/>
  <c r="Q9" i="18"/>
  <c r="V9" i="18"/>
  <c r="G11" i="18"/>
  <c r="G8" i="18" s="1"/>
  <c r="I138" i="1" s="1"/>
  <c r="I11" i="18"/>
  <c r="K11" i="18"/>
  <c r="O11" i="18"/>
  <c r="Q11" i="18"/>
  <c r="V11" i="18"/>
  <c r="G14" i="18"/>
  <c r="M14" i="18" s="1"/>
  <c r="M13" i="18" s="1"/>
  <c r="I14" i="18"/>
  <c r="I13" i="18" s="1"/>
  <c r="K14" i="18"/>
  <c r="K13" i="18" s="1"/>
  <c r="O14" i="18"/>
  <c r="Q14" i="18"/>
  <c r="V14" i="18"/>
  <c r="G16" i="18"/>
  <c r="I16" i="18"/>
  <c r="K16" i="18"/>
  <c r="M16" i="18"/>
  <c r="O16" i="18"/>
  <c r="Q16" i="18"/>
  <c r="V16" i="18"/>
  <c r="V13" i="18" s="1"/>
  <c r="G19" i="18"/>
  <c r="M19" i="18" s="1"/>
  <c r="I19" i="18"/>
  <c r="I18" i="18" s="1"/>
  <c r="K19" i="18"/>
  <c r="O19" i="18"/>
  <c r="Q19" i="18"/>
  <c r="V19" i="18"/>
  <c r="G20" i="18"/>
  <c r="I20" i="18"/>
  <c r="K20" i="18"/>
  <c r="O20" i="18"/>
  <c r="Q20" i="18"/>
  <c r="V20" i="18"/>
  <c r="G22" i="18"/>
  <c r="M22" i="18" s="1"/>
  <c r="I22" i="18"/>
  <c r="K22" i="18"/>
  <c r="O22" i="18"/>
  <c r="Q22" i="18"/>
  <c r="V22" i="18"/>
  <c r="G24" i="18"/>
  <c r="M24" i="18" s="1"/>
  <c r="I24" i="18"/>
  <c r="K24" i="18"/>
  <c r="O24" i="18"/>
  <c r="O18" i="18" s="1"/>
  <c r="Q24" i="18"/>
  <c r="V24" i="18"/>
  <c r="G26" i="18"/>
  <c r="M26" i="18" s="1"/>
  <c r="I26" i="18"/>
  <c r="K26" i="18"/>
  <c r="O26" i="18"/>
  <c r="Q26" i="18"/>
  <c r="V26" i="18"/>
  <c r="G28" i="18"/>
  <c r="M28" i="18" s="1"/>
  <c r="I28" i="18"/>
  <c r="K28" i="18"/>
  <c r="O28" i="18"/>
  <c r="Q28" i="18"/>
  <c r="V28" i="18"/>
  <c r="G31" i="18"/>
  <c r="G30" i="18" s="1"/>
  <c r="I141" i="1" s="1"/>
  <c r="I31" i="18"/>
  <c r="K31" i="18"/>
  <c r="K30" i="18" s="1"/>
  <c r="O31" i="18"/>
  <c r="Q31" i="18"/>
  <c r="V31" i="18"/>
  <c r="V30" i="18" s="1"/>
  <c r="G33" i="18"/>
  <c r="M33" i="18" s="1"/>
  <c r="I33" i="18"/>
  <c r="K33" i="18"/>
  <c r="O33" i="18"/>
  <c r="Q33" i="18"/>
  <c r="V33" i="18"/>
  <c r="AE36" i="18"/>
  <c r="F47" i="1" s="1"/>
  <c r="G9" i="17"/>
  <c r="I9" i="17"/>
  <c r="K9" i="17"/>
  <c r="O9" i="17"/>
  <c r="Q9" i="17"/>
  <c r="Q8" i="17" s="1"/>
  <c r="V9" i="17"/>
  <c r="G11" i="17"/>
  <c r="I11" i="17"/>
  <c r="K11" i="17"/>
  <c r="M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2" i="17"/>
  <c r="I22" i="17"/>
  <c r="K22" i="17"/>
  <c r="M22" i="17"/>
  <c r="O22" i="17"/>
  <c r="Q22" i="17"/>
  <c r="V22" i="17"/>
  <c r="G24" i="17"/>
  <c r="M24" i="17" s="1"/>
  <c r="I24" i="17"/>
  <c r="K24" i="17"/>
  <c r="O24" i="17"/>
  <c r="Q24" i="17"/>
  <c r="V24" i="17"/>
  <c r="G25" i="17"/>
  <c r="M25" i="17" s="1"/>
  <c r="I25" i="17"/>
  <c r="K25" i="17"/>
  <c r="O25" i="17"/>
  <c r="Q25" i="17"/>
  <c r="V25" i="17"/>
  <c r="G27" i="17"/>
  <c r="M27" i="17" s="1"/>
  <c r="I27" i="17"/>
  <c r="K27" i="17"/>
  <c r="O27" i="17"/>
  <c r="Q27" i="17"/>
  <c r="V27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5" i="17"/>
  <c r="M35" i="17" s="1"/>
  <c r="M34" i="17" s="1"/>
  <c r="I35" i="17"/>
  <c r="K35" i="17"/>
  <c r="O35" i="17"/>
  <c r="O34" i="17" s="1"/>
  <c r="Q35" i="17"/>
  <c r="V35" i="17"/>
  <c r="G36" i="17"/>
  <c r="I36" i="17"/>
  <c r="K36" i="17"/>
  <c r="M36" i="17"/>
  <c r="O36" i="17"/>
  <c r="Q36" i="17"/>
  <c r="V36" i="17"/>
  <c r="G37" i="17"/>
  <c r="I37" i="17"/>
  <c r="K37" i="17"/>
  <c r="M37" i="17"/>
  <c r="O37" i="17"/>
  <c r="Q37" i="17"/>
  <c r="V37" i="17"/>
  <c r="AE39" i="17"/>
  <c r="F46" i="1" s="1"/>
  <c r="G9" i="16"/>
  <c r="M9" i="16" s="1"/>
  <c r="I9" i="16"/>
  <c r="K9" i="16"/>
  <c r="O9" i="16"/>
  <c r="Q9" i="16"/>
  <c r="V9" i="16"/>
  <c r="G13" i="16"/>
  <c r="I13" i="16"/>
  <c r="K13" i="16"/>
  <c r="O13" i="16"/>
  <c r="Q13" i="16"/>
  <c r="V13" i="16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Q16" i="16"/>
  <c r="V16" i="16"/>
  <c r="G20" i="16"/>
  <c r="I20" i="16"/>
  <c r="K20" i="16"/>
  <c r="M20" i="16"/>
  <c r="O20" i="16"/>
  <c r="Q20" i="16"/>
  <c r="V20" i="16"/>
  <c r="G24" i="16"/>
  <c r="M24" i="16" s="1"/>
  <c r="I24" i="16"/>
  <c r="K24" i="16"/>
  <c r="O24" i="16"/>
  <c r="Q24" i="16"/>
  <c r="V24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M40" i="16" s="1"/>
  <c r="I40" i="16"/>
  <c r="K40" i="16"/>
  <c r="O40" i="16"/>
  <c r="Q40" i="16"/>
  <c r="V40" i="16"/>
  <c r="G45" i="16"/>
  <c r="M45" i="16" s="1"/>
  <c r="I45" i="16"/>
  <c r="K45" i="16"/>
  <c r="K44" i="16" s="1"/>
  <c r="O45" i="16"/>
  <c r="Q45" i="16"/>
  <c r="V45" i="16"/>
  <c r="G49" i="16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Q55" i="16"/>
  <c r="G56" i="16"/>
  <c r="G55" i="16" s="1"/>
  <c r="I56" i="16"/>
  <c r="I55" i="16" s="1"/>
  <c r="K56" i="16"/>
  <c r="K55" i="16" s="1"/>
  <c r="O56" i="16"/>
  <c r="O55" i="16" s="1"/>
  <c r="Q56" i="16"/>
  <c r="V56" i="16"/>
  <c r="V55" i="16" s="1"/>
  <c r="AE58" i="16"/>
  <c r="F45" i="1" s="1"/>
  <c r="G9" i="15"/>
  <c r="I9" i="15"/>
  <c r="K9" i="15"/>
  <c r="O9" i="15"/>
  <c r="Q9" i="15"/>
  <c r="V9" i="15"/>
  <c r="G17" i="15"/>
  <c r="M17" i="15" s="1"/>
  <c r="I17" i="15"/>
  <c r="K17" i="15"/>
  <c r="O17" i="15"/>
  <c r="Q17" i="15"/>
  <c r="V17" i="15"/>
  <c r="G24" i="15"/>
  <c r="M24" i="15" s="1"/>
  <c r="I24" i="15"/>
  <c r="K24" i="15"/>
  <c r="O24" i="15"/>
  <c r="Q24" i="15"/>
  <c r="V24" i="15"/>
  <c r="G31" i="15"/>
  <c r="M31" i="15" s="1"/>
  <c r="I31" i="15"/>
  <c r="K31" i="15"/>
  <c r="O31" i="15"/>
  <c r="Q31" i="15"/>
  <c r="V31" i="15"/>
  <c r="G38" i="15"/>
  <c r="I38" i="15"/>
  <c r="K38" i="15"/>
  <c r="M38" i="15"/>
  <c r="O38" i="15"/>
  <c r="Q38" i="15"/>
  <c r="V38" i="15"/>
  <c r="G45" i="15"/>
  <c r="I45" i="15"/>
  <c r="K45" i="15"/>
  <c r="M45" i="15"/>
  <c r="O45" i="15"/>
  <c r="Q45" i="15"/>
  <c r="V45" i="15"/>
  <c r="G48" i="15"/>
  <c r="M48" i="15" s="1"/>
  <c r="I48" i="15"/>
  <c r="K48" i="15"/>
  <c r="O48" i="15"/>
  <c r="Q48" i="15"/>
  <c r="V48" i="15"/>
  <c r="G51" i="15"/>
  <c r="M51" i="15" s="1"/>
  <c r="I51" i="15"/>
  <c r="K51" i="15"/>
  <c r="O51" i="15"/>
  <c r="Q51" i="15"/>
  <c r="V51" i="15"/>
  <c r="G54" i="15"/>
  <c r="M54" i="15" s="1"/>
  <c r="I54" i="15"/>
  <c r="K54" i="15"/>
  <c r="O54" i="15"/>
  <c r="Q54" i="15"/>
  <c r="V54" i="15"/>
  <c r="G63" i="15"/>
  <c r="M63" i="15" s="1"/>
  <c r="I63" i="15"/>
  <c r="K63" i="15"/>
  <c r="O63" i="15"/>
  <c r="Q63" i="15"/>
  <c r="V63" i="15"/>
  <c r="G64" i="15"/>
  <c r="M64" i="15" s="1"/>
  <c r="I64" i="15"/>
  <c r="K64" i="15"/>
  <c r="O64" i="15"/>
  <c r="Q64" i="15"/>
  <c r="V64" i="15"/>
  <c r="G66" i="15"/>
  <c r="I66" i="15"/>
  <c r="K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8" i="15"/>
  <c r="M78" i="15" s="1"/>
  <c r="I78" i="15"/>
  <c r="K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I89" i="15"/>
  <c r="K89" i="15"/>
  <c r="O89" i="15"/>
  <c r="Q89" i="15"/>
  <c r="Q88" i="15" s="1"/>
  <c r="V89" i="15"/>
  <c r="G91" i="15"/>
  <c r="M91" i="15" s="1"/>
  <c r="I91" i="15"/>
  <c r="K91" i="15"/>
  <c r="O91" i="15"/>
  <c r="Q91" i="15"/>
  <c r="V91" i="15"/>
  <c r="G93" i="15"/>
  <c r="M93" i="15" s="1"/>
  <c r="I93" i="15"/>
  <c r="K93" i="15"/>
  <c r="O93" i="15"/>
  <c r="Q93" i="15"/>
  <c r="V93" i="15"/>
  <c r="G99" i="15"/>
  <c r="I99" i="15"/>
  <c r="K99" i="15"/>
  <c r="M99" i="15"/>
  <c r="O99" i="15"/>
  <c r="Q99" i="15"/>
  <c r="V99" i="15"/>
  <c r="G101" i="15"/>
  <c r="M101" i="15" s="1"/>
  <c r="I101" i="15"/>
  <c r="K101" i="15"/>
  <c r="K88" i="15" s="1"/>
  <c r="O101" i="15"/>
  <c r="Q101" i="15"/>
  <c r="V101" i="15"/>
  <c r="G103" i="15"/>
  <c r="M103" i="15" s="1"/>
  <c r="I103" i="15"/>
  <c r="K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I112" i="15"/>
  <c r="K112" i="15"/>
  <c r="M112" i="15"/>
  <c r="O112" i="15"/>
  <c r="Q112" i="15"/>
  <c r="V112" i="15"/>
  <c r="G115" i="15"/>
  <c r="M115" i="15" s="1"/>
  <c r="I115" i="15"/>
  <c r="K115" i="15"/>
  <c r="O115" i="15"/>
  <c r="Q115" i="15"/>
  <c r="V115" i="15"/>
  <c r="G116" i="15"/>
  <c r="M116" i="15" s="1"/>
  <c r="I116" i="15"/>
  <c r="K116" i="15"/>
  <c r="O116" i="15"/>
  <c r="Q116" i="15"/>
  <c r="V116" i="15"/>
  <c r="G117" i="15"/>
  <c r="M117" i="15" s="1"/>
  <c r="I117" i="15"/>
  <c r="K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M119" i="15" s="1"/>
  <c r="I119" i="15"/>
  <c r="K119" i="15"/>
  <c r="O119" i="15"/>
  <c r="Q119" i="15"/>
  <c r="V119" i="15"/>
  <c r="G125" i="15"/>
  <c r="M125" i="15" s="1"/>
  <c r="I125" i="15"/>
  <c r="K125" i="15"/>
  <c r="O125" i="15"/>
  <c r="Q125" i="15"/>
  <c r="V125" i="15"/>
  <c r="G130" i="15"/>
  <c r="I130" i="15"/>
  <c r="K130" i="15"/>
  <c r="M130" i="15"/>
  <c r="O130" i="15"/>
  <c r="Q130" i="15"/>
  <c r="V130" i="15"/>
  <c r="G138" i="15"/>
  <c r="G137" i="15" s="1"/>
  <c r="I138" i="15"/>
  <c r="I137" i="15" s="1"/>
  <c r="K138" i="15"/>
  <c r="K137" i="15" s="1"/>
  <c r="O138" i="15"/>
  <c r="O137" i="15" s="1"/>
  <c r="Q138" i="15"/>
  <c r="Q137" i="15" s="1"/>
  <c r="V138" i="15"/>
  <c r="V137" i="15" s="1"/>
  <c r="AE140" i="15"/>
  <c r="F44" i="1" s="1"/>
  <c r="G9" i="14"/>
  <c r="I9" i="14"/>
  <c r="K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I15" i="14"/>
  <c r="K15" i="14"/>
  <c r="M15" i="14"/>
  <c r="O15" i="14"/>
  <c r="Q15" i="14"/>
  <c r="V15" i="14"/>
  <c r="G18" i="14"/>
  <c r="M18" i="14" s="1"/>
  <c r="I18" i="14"/>
  <c r="K18" i="14"/>
  <c r="O18" i="14"/>
  <c r="O17" i="14" s="1"/>
  <c r="Q18" i="14"/>
  <c r="V18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9" i="14"/>
  <c r="I29" i="14"/>
  <c r="K29" i="14"/>
  <c r="O29" i="14"/>
  <c r="O28" i="14" s="1"/>
  <c r="Q29" i="14"/>
  <c r="V29" i="14"/>
  <c r="G36" i="14"/>
  <c r="M36" i="14" s="1"/>
  <c r="I36" i="14"/>
  <c r="I28" i="14" s="1"/>
  <c r="K36" i="14"/>
  <c r="O36" i="14"/>
  <c r="Q36" i="14"/>
  <c r="V36" i="14"/>
  <c r="G43" i="14"/>
  <c r="M43" i="14" s="1"/>
  <c r="I43" i="14"/>
  <c r="K43" i="14"/>
  <c r="O43" i="14"/>
  <c r="Q43" i="14"/>
  <c r="V43" i="14"/>
  <c r="G50" i="14"/>
  <c r="M50" i="14" s="1"/>
  <c r="I50" i="14"/>
  <c r="K50" i="14"/>
  <c r="O50" i="14"/>
  <c r="Q50" i="14"/>
  <c r="V50" i="14"/>
  <c r="G58" i="14"/>
  <c r="I58" i="14"/>
  <c r="K58" i="14"/>
  <c r="M58" i="14"/>
  <c r="O58" i="14"/>
  <c r="O57" i="14" s="1"/>
  <c r="Q58" i="14"/>
  <c r="V58" i="14"/>
  <c r="G60" i="14"/>
  <c r="I60" i="14"/>
  <c r="K60" i="14"/>
  <c r="M60" i="14"/>
  <c r="O60" i="14"/>
  <c r="Q60" i="14"/>
  <c r="V60" i="14"/>
  <c r="G62" i="14"/>
  <c r="G57" i="14" s="1"/>
  <c r="I62" i="14"/>
  <c r="K62" i="14"/>
  <c r="O62" i="14"/>
  <c r="Q62" i="14"/>
  <c r="V62" i="14"/>
  <c r="G64" i="14"/>
  <c r="M64" i="14" s="1"/>
  <c r="I64" i="14"/>
  <c r="K64" i="14"/>
  <c r="O64" i="14"/>
  <c r="Q64" i="14"/>
  <c r="V64" i="14"/>
  <c r="G67" i="14"/>
  <c r="M67" i="14" s="1"/>
  <c r="I67" i="14"/>
  <c r="I66" i="14" s="1"/>
  <c r="K67" i="14"/>
  <c r="O67" i="14"/>
  <c r="Q67" i="14"/>
  <c r="Q66" i="14" s="1"/>
  <c r="V67" i="14"/>
  <c r="G74" i="14"/>
  <c r="I74" i="14"/>
  <c r="K74" i="14"/>
  <c r="M74" i="14"/>
  <c r="O74" i="14"/>
  <c r="Q74" i="14"/>
  <c r="V74" i="14"/>
  <c r="G79" i="14"/>
  <c r="I79" i="14"/>
  <c r="K79" i="14"/>
  <c r="M79" i="14"/>
  <c r="O79" i="14"/>
  <c r="Q79" i="14"/>
  <c r="V79" i="14"/>
  <c r="G84" i="14"/>
  <c r="I84" i="14"/>
  <c r="K84" i="14"/>
  <c r="M84" i="14"/>
  <c r="O84" i="14"/>
  <c r="Q84" i="14"/>
  <c r="V84" i="14"/>
  <c r="G87" i="14"/>
  <c r="M87" i="14" s="1"/>
  <c r="I87" i="14"/>
  <c r="K87" i="14"/>
  <c r="O87" i="14"/>
  <c r="Q87" i="14"/>
  <c r="V87" i="14"/>
  <c r="G90" i="14"/>
  <c r="M90" i="14" s="1"/>
  <c r="I90" i="14"/>
  <c r="K90" i="14"/>
  <c r="O90" i="14"/>
  <c r="Q90" i="14"/>
  <c r="V90" i="14"/>
  <c r="G95" i="14"/>
  <c r="M95" i="14" s="1"/>
  <c r="I95" i="14"/>
  <c r="K95" i="14"/>
  <c r="O95" i="14"/>
  <c r="Q95" i="14"/>
  <c r="V95" i="14"/>
  <c r="G102" i="14"/>
  <c r="M102" i="14" s="1"/>
  <c r="I102" i="14"/>
  <c r="K102" i="14"/>
  <c r="K101" i="14" s="1"/>
  <c r="O102" i="14"/>
  <c r="Q102" i="14"/>
  <c r="V102" i="14"/>
  <c r="G104" i="14"/>
  <c r="I104" i="14"/>
  <c r="K104" i="14"/>
  <c r="M104" i="14"/>
  <c r="O104" i="14"/>
  <c r="Q104" i="14"/>
  <c r="Q101" i="14" s="1"/>
  <c r="V104" i="14"/>
  <c r="G107" i="14"/>
  <c r="I107" i="14"/>
  <c r="K107" i="14"/>
  <c r="O107" i="14"/>
  <c r="Q107" i="14"/>
  <c r="V107" i="14"/>
  <c r="G110" i="14"/>
  <c r="M110" i="14" s="1"/>
  <c r="I110" i="14"/>
  <c r="K110" i="14"/>
  <c r="O110" i="14"/>
  <c r="Q110" i="14"/>
  <c r="V110" i="14"/>
  <c r="G113" i="14"/>
  <c r="M113" i="14" s="1"/>
  <c r="I113" i="14"/>
  <c r="K113" i="14"/>
  <c r="O113" i="14"/>
  <c r="Q113" i="14"/>
  <c r="V113" i="14"/>
  <c r="Q116" i="14"/>
  <c r="G117" i="14"/>
  <c r="G116" i="14" s="1"/>
  <c r="I117" i="14"/>
  <c r="I116" i="14" s="1"/>
  <c r="K117" i="14"/>
  <c r="K116" i="14" s="1"/>
  <c r="M117" i="14"/>
  <c r="M116" i="14" s="1"/>
  <c r="O117" i="14"/>
  <c r="O116" i="14" s="1"/>
  <c r="Q117" i="14"/>
  <c r="V117" i="14"/>
  <c r="V116" i="14" s="1"/>
  <c r="G119" i="14"/>
  <c r="G118" i="14" s="1"/>
  <c r="I119" i="14"/>
  <c r="I118" i="14" s="1"/>
  <c r="K119" i="14"/>
  <c r="K118" i="14" s="1"/>
  <c r="O119" i="14"/>
  <c r="O118" i="14" s="1"/>
  <c r="Q119" i="14"/>
  <c r="Q118" i="14" s="1"/>
  <c r="V119" i="14"/>
  <c r="V118" i="14" s="1"/>
  <c r="I126" i="14"/>
  <c r="G127" i="14"/>
  <c r="M127" i="14" s="1"/>
  <c r="M126" i="14" s="1"/>
  <c r="I127" i="14"/>
  <c r="K127" i="14"/>
  <c r="K126" i="14" s="1"/>
  <c r="O127" i="14"/>
  <c r="O126" i="14" s="1"/>
  <c r="Q127" i="14"/>
  <c r="Q126" i="14" s="1"/>
  <c r="V127" i="14"/>
  <c r="V126" i="14" s="1"/>
  <c r="AE136" i="14"/>
  <c r="F43" i="1" s="1"/>
  <c r="G9" i="13"/>
  <c r="I9" i="13"/>
  <c r="K9" i="13"/>
  <c r="K8" i="13" s="1"/>
  <c r="M9" i="13"/>
  <c r="O9" i="13"/>
  <c r="Q9" i="13"/>
  <c r="V9" i="13"/>
  <c r="G13" i="13"/>
  <c r="I13" i="13"/>
  <c r="K13" i="13"/>
  <c r="M13" i="13"/>
  <c r="O13" i="13"/>
  <c r="Q13" i="13"/>
  <c r="V13" i="13"/>
  <c r="G17" i="13"/>
  <c r="I17" i="13"/>
  <c r="K17" i="13"/>
  <c r="O17" i="13"/>
  <c r="Q17" i="13"/>
  <c r="V17" i="13"/>
  <c r="G20" i="13"/>
  <c r="AF112" i="13" s="1"/>
  <c r="G42" i="1" s="1"/>
  <c r="I20" i="13"/>
  <c r="K20" i="13"/>
  <c r="O20" i="13"/>
  <c r="Q20" i="13"/>
  <c r="V20" i="13"/>
  <c r="G22" i="13"/>
  <c r="M22" i="13" s="1"/>
  <c r="I22" i="13"/>
  <c r="K22" i="13"/>
  <c r="O22" i="13"/>
  <c r="Q22" i="13"/>
  <c r="V22" i="13"/>
  <c r="G24" i="13"/>
  <c r="M24" i="13" s="1"/>
  <c r="I24" i="13"/>
  <c r="K24" i="13"/>
  <c r="O24" i="13"/>
  <c r="Q24" i="13"/>
  <c r="V24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7" i="13"/>
  <c r="M37" i="13" s="1"/>
  <c r="I37" i="13"/>
  <c r="K37" i="13"/>
  <c r="K36" i="13" s="1"/>
  <c r="O37" i="13"/>
  <c r="Q37" i="13"/>
  <c r="V37" i="13"/>
  <c r="G39" i="13"/>
  <c r="M39" i="13" s="1"/>
  <c r="I39" i="13"/>
  <c r="K39" i="13"/>
  <c r="O39" i="13"/>
  <c r="Q39" i="13"/>
  <c r="V39" i="13"/>
  <c r="G41" i="13"/>
  <c r="M41" i="13" s="1"/>
  <c r="I41" i="13"/>
  <c r="K41" i="13"/>
  <c r="O41" i="13"/>
  <c r="Q41" i="13"/>
  <c r="Q36" i="13" s="1"/>
  <c r="V41" i="13"/>
  <c r="G43" i="13"/>
  <c r="M43" i="13" s="1"/>
  <c r="I43" i="13"/>
  <c r="K43" i="13"/>
  <c r="O43" i="13"/>
  <c r="Q43" i="13"/>
  <c r="V43" i="13"/>
  <c r="G45" i="13"/>
  <c r="I45" i="13"/>
  <c r="K45" i="13"/>
  <c r="M45" i="13"/>
  <c r="O45" i="13"/>
  <c r="Q45" i="13"/>
  <c r="V45" i="13"/>
  <c r="G48" i="13"/>
  <c r="M48" i="13" s="1"/>
  <c r="I48" i="13"/>
  <c r="K48" i="13"/>
  <c r="O48" i="13"/>
  <c r="Q48" i="13"/>
  <c r="V48" i="13"/>
  <c r="G50" i="13"/>
  <c r="M50" i="13" s="1"/>
  <c r="I50" i="13"/>
  <c r="K50" i="13"/>
  <c r="O50" i="13"/>
  <c r="Q50" i="13"/>
  <c r="V50" i="13"/>
  <c r="G52" i="13"/>
  <c r="M52" i="13" s="1"/>
  <c r="I52" i="13"/>
  <c r="K52" i="13"/>
  <c r="O52" i="13"/>
  <c r="Q52" i="13"/>
  <c r="V52" i="13"/>
  <c r="G54" i="13"/>
  <c r="I54" i="13"/>
  <c r="K54" i="13"/>
  <c r="M54" i="13"/>
  <c r="O54" i="13"/>
  <c r="Q54" i="13"/>
  <c r="V54" i="13"/>
  <c r="G56" i="13"/>
  <c r="M56" i="13" s="1"/>
  <c r="I56" i="13"/>
  <c r="K56" i="13"/>
  <c r="O56" i="13"/>
  <c r="Q56" i="13"/>
  <c r="V56" i="13"/>
  <c r="G58" i="13"/>
  <c r="M58" i="13" s="1"/>
  <c r="I58" i="13"/>
  <c r="K58" i="13"/>
  <c r="O58" i="13"/>
  <c r="Q58" i="13"/>
  <c r="V58" i="13"/>
  <c r="G60" i="13"/>
  <c r="M60" i="13" s="1"/>
  <c r="I60" i="13"/>
  <c r="K60" i="13"/>
  <c r="O60" i="13"/>
  <c r="Q60" i="13"/>
  <c r="V60" i="13"/>
  <c r="G62" i="13"/>
  <c r="M62" i="13" s="1"/>
  <c r="I62" i="13"/>
  <c r="K62" i="13"/>
  <c r="O62" i="13"/>
  <c r="Q62" i="13"/>
  <c r="V62" i="13"/>
  <c r="G64" i="13"/>
  <c r="M64" i="13" s="1"/>
  <c r="I64" i="13"/>
  <c r="K64" i="13"/>
  <c r="O64" i="13"/>
  <c r="Q64" i="13"/>
  <c r="V64" i="13"/>
  <c r="G66" i="13"/>
  <c r="M66" i="13" s="1"/>
  <c r="I66" i="13"/>
  <c r="K66" i="13"/>
  <c r="O66" i="13"/>
  <c r="Q66" i="13"/>
  <c r="V66" i="13"/>
  <c r="G68" i="13"/>
  <c r="I68" i="13"/>
  <c r="K68" i="13"/>
  <c r="M68" i="13"/>
  <c r="O68" i="13"/>
  <c r="Q68" i="13"/>
  <c r="V68" i="13"/>
  <c r="G70" i="13"/>
  <c r="I70" i="13"/>
  <c r="K70" i="13"/>
  <c r="M70" i="13"/>
  <c r="O70" i="13"/>
  <c r="Q70" i="13"/>
  <c r="V70" i="13"/>
  <c r="G72" i="13"/>
  <c r="I72" i="13"/>
  <c r="K72" i="13"/>
  <c r="M72" i="13"/>
  <c r="O72" i="13"/>
  <c r="Q72" i="13"/>
  <c r="V72" i="13"/>
  <c r="G74" i="13"/>
  <c r="M74" i="13" s="1"/>
  <c r="I74" i="13"/>
  <c r="K74" i="13"/>
  <c r="O74" i="13"/>
  <c r="Q74" i="13"/>
  <c r="V74" i="13"/>
  <c r="G76" i="13"/>
  <c r="M76" i="13" s="1"/>
  <c r="I76" i="13"/>
  <c r="K76" i="13"/>
  <c r="O76" i="13"/>
  <c r="Q76" i="13"/>
  <c r="V76" i="13"/>
  <c r="G79" i="13"/>
  <c r="I79" i="13"/>
  <c r="K79" i="13"/>
  <c r="O79" i="13"/>
  <c r="Q79" i="13"/>
  <c r="Q78" i="13" s="1"/>
  <c r="V79" i="13"/>
  <c r="G81" i="13"/>
  <c r="M81" i="13" s="1"/>
  <c r="I81" i="13"/>
  <c r="K81" i="13"/>
  <c r="K78" i="13" s="1"/>
  <c r="O81" i="13"/>
  <c r="Q81" i="13"/>
  <c r="V81" i="13"/>
  <c r="G83" i="13"/>
  <c r="I83" i="13"/>
  <c r="K83" i="13"/>
  <c r="M83" i="13"/>
  <c r="O83" i="13"/>
  <c r="Q83" i="13"/>
  <c r="V83" i="13"/>
  <c r="G86" i="13"/>
  <c r="M86" i="13" s="1"/>
  <c r="I86" i="13"/>
  <c r="K86" i="13"/>
  <c r="O86" i="13"/>
  <c r="Q86" i="13"/>
  <c r="V86" i="13"/>
  <c r="K89" i="13"/>
  <c r="V89" i="13"/>
  <c r="G90" i="13"/>
  <c r="I90" i="13"/>
  <c r="I89" i="13" s="1"/>
  <c r="K90" i="13"/>
  <c r="O90" i="13"/>
  <c r="O89" i="13" s="1"/>
  <c r="Q90" i="13"/>
  <c r="Q89" i="13" s="1"/>
  <c r="V90" i="13"/>
  <c r="G93" i="13"/>
  <c r="M93" i="13" s="1"/>
  <c r="I93" i="13"/>
  <c r="K93" i="13"/>
  <c r="O93" i="13"/>
  <c r="Q93" i="13"/>
  <c r="V93" i="13"/>
  <c r="G95" i="13"/>
  <c r="M95" i="13" s="1"/>
  <c r="I95" i="13"/>
  <c r="K95" i="13"/>
  <c r="O95" i="13"/>
  <c r="Q95" i="13"/>
  <c r="V95" i="13"/>
  <c r="G97" i="13"/>
  <c r="I97" i="13"/>
  <c r="K97" i="13"/>
  <c r="O97" i="13"/>
  <c r="Q97" i="13"/>
  <c r="V97" i="13"/>
  <c r="G99" i="13"/>
  <c r="M99" i="13" s="1"/>
  <c r="I99" i="13"/>
  <c r="K99" i="13"/>
  <c r="O99" i="13"/>
  <c r="Q99" i="13"/>
  <c r="V99" i="13"/>
  <c r="G101" i="13"/>
  <c r="M101" i="13" s="1"/>
  <c r="I101" i="13"/>
  <c r="K101" i="13"/>
  <c r="O101" i="13"/>
  <c r="Q101" i="13"/>
  <c r="V101" i="13"/>
  <c r="G103" i="13"/>
  <c r="M103" i="13" s="1"/>
  <c r="I103" i="13"/>
  <c r="K103" i="13"/>
  <c r="O103" i="13"/>
  <c r="Q103" i="13"/>
  <c r="V103" i="13"/>
  <c r="G105" i="13"/>
  <c r="I105" i="13"/>
  <c r="K105" i="13"/>
  <c r="M105" i="13"/>
  <c r="O105" i="13"/>
  <c r="Q105" i="13"/>
  <c r="V105" i="13"/>
  <c r="G107" i="13"/>
  <c r="M107" i="13" s="1"/>
  <c r="I107" i="13"/>
  <c r="K107" i="13"/>
  <c r="O107" i="13"/>
  <c r="Q107" i="13"/>
  <c r="V107" i="13"/>
  <c r="O109" i="13"/>
  <c r="G110" i="13"/>
  <c r="M110" i="13" s="1"/>
  <c r="M109" i="13" s="1"/>
  <c r="I110" i="13"/>
  <c r="I109" i="13" s="1"/>
  <c r="K110" i="13"/>
  <c r="K109" i="13" s="1"/>
  <c r="O110" i="13"/>
  <c r="Q110" i="13"/>
  <c r="Q109" i="13" s="1"/>
  <c r="V110" i="13"/>
  <c r="V109" i="13" s="1"/>
  <c r="AE112" i="13"/>
  <c r="F42" i="1" s="1"/>
  <c r="H42" i="1" s="1"/>
  <c r="I42" i="1" s="1"/>
  <c r="G9" i="12"/>
  <c r="I9" i="12"/>
  <c r="K9" i="12"/>
  <c r="O9" i="12"/>
  <c r="Q9" i="12"/>
  <c r="V9" i="12"/>
  <c r="G12" i="12"/>
  <c r="M12" i="12" s="1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6" i="12"/>
  <c r="M16" i="12" s="1"/>
  <c r="I16" i="12"/>
  <c r="K16" i="12"/>
  <c r="O16" i="12"/>
  <c r="Q16" i="12"/>
  <c r="V16" i="12"/>
  <c r="G19" i="12"/>
  <c r="M19" i="12" s="1"/>
  <c r="I19" i="12"/>
  <c r="K19" i="12"/>
  <c r="O19" i="12"/>
  <c r="Q19" i="12"/>
  <c r="V19" i="12"/>
  <c r="G24" i="12"/>
  <c r="M24" i="12" s="1"/>
  <c r="I24" i="12"/>
  <c r="K24" i="12"/>
  <c r="O24" i="12"/>
  <c r="Q24" i="12"/>
  <c r="V24" i="12"/>
  <c r="G33" i="12"/>
  <c r="M33" i="12" s="1"/>
  <c r="I33" i="12"/>
  <c r="K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M58" i="12" s="1"/>
  <c r="I58" i="12"/>
  <c r="K58" i="12"/>
  <c r="O58" i="12"/>
  <c r="Q58" i="12"/>
  <c r="V58" i="12"/>
  <c r="G60" i="12"/>
  <c r="I60" i="12"/>
  <c r="K60" i="12"/>
  <c r="O60" i="12"/>
  <c r="Q60" i="12"/>
  <c r="V60" i="12"/>
  <c r="G64" i="12"/>
  <c r="M64" i="12" s="1"/>
  <c r="I64" i="12"/>
  <c r="K64" i="12"/>
  <c r="O64" i="12"/>
  <c r="Q64" i="12"/>
  <c r="V64" i="12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V73" i="12"/>
  <c r="G77" i="12"/>
  <c r="M77" i="12" s="1"/>
  <c r="I77" i="12"/>
  <c r="K77" i="12"/>
  <c r="O77" i="12"/>
  <c r="Q77" i="12"/>
  <c r="V77" i="12"/>
  <c r="G82" i="12"/>
  <c r="I82" i="12"/>
  <c r="K82" i="12"/>
  <c r="M82" i="12"/>
  <c r="O82" i="12"/>
  <c r="Q82" i="12"/>
  <c r="V82" i="12"/>
  <c r="G86" i="12"/>
  <c r="M86" i="12" s="1"/>
  <c r="I86" i="12"/>
  <c r="K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G102" i="12"/>
  <c r="M102" i="12" s="1"/>
  <c r="I102" i="12"/>
  <c r="K102" i="12"/>
  <c r="O102" i="12"/>
  <c r="Q102" i="12"/>
  <c r="Q101" i="12" s="1"/>
  <c r="V102" i="12"/>
  <c r="G105" i="12"/>
  <c r="I105" i="12"/>
  <c r="K105" i="12"/>
  <c r="O105" i="12"/>
  <c r="Q105" i="12"/>
  <c r="V105" i="12"/>
  <c r="G109" i="12"/>
  <c r="M109" i="12" s="1"/>
  <c r="I109" i="12"/>
  <c r="K109" i="12"/>
  <c r="O109" i="12"/>
  <c r="Q109" i="12"/>
  <c r="V109" i="12"/>
  <c r="G115" i="12"/>
  <c r="M115" i="12" s="1"/>
  <c r="I115" i="12"/>
  <c r="K115" i="12"/>
  <c r="O115" i="12"/>
  <c r="Q115" i="12"/>
  <c r="V115" i="12"/>
  <c r="G118" i="12"/>
  <c r="M118" i="12" s="1"/>
  <c r="I118" i="12"/>
  <c r="K118" i="12"/>
  <c r="O118" i="12"/>
  <c r="Q118" i="12"/>
  <c r="V118" i="12"/>
  <c r="G121" i="12"/>
  <c r="M121" i="12" s="1"/>
  <c r="I121" i="12"/>
  <c r="K121" i="12"/>
  <c r="O121" i="12"/>
  <c r="Q121" i="12"/>
  <c r="V121" i="12"/>
  <c r="G130" i="12"/>
  <c r="M130" i="12" s="1"/>
  <c r="I130" i="12"/>
  <c r="K130" i="12"/>
  <c r="O130" i="12"/>
  <c r="Q130" i="12"/>
  <c r="V130" i="12"/>
  <c r="G133" i="12"/>
  <c r="I133" i="12"/>
  <c r="K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3" i="12"/>
  <c r="M153" i="12" s="1"/>
  <c r="I153" i="12"/>
  <c r="K153" i="12"/>
  <c r="O153" i="12"/>
  <c r="Q153" i="12"/>
  <c r="V153" i="12"/>
  <c r="G157" i="12"/>
  <c r="M157" i="12" s="1"/>
  <c r="I157" i="12"/>
  <c r="K157" i="12"/>
  <c r="O157" i="12"/>
  <c r="Q157" i="12"/>
  <c r="V157" i="12"/>
  <c r="G186" i="12"/>
  <c r="M186" i="12" s="1"/>
  <c r="I186" i="12"/>
  <c r="K186" i="12"/>
  <c r="O186" i="12"/>
  <c r="Q186" i="12"/>
  <c r="V186" i="12"/>
  <c r="G208" i="12"/>
  <c r="M208" i="12" s="1"/>
  <c r="I208" i="12"/>
  <c r="K208" i="12"/>
  <c r="O208" i="12"/>
  <c r="Q208" i="12"/>
  <c r="V208" i="12"/>
  <c r="G212" i="12"/>
  <c r="M212" i="12" s="1"/>
  <c r="I212" i="12"/>
  <c r="K212" i="12"/>
  <c r="O212" i="12"/>
  <c r="Q212" i="12"/>
  <c r="V212" i="12"/>
  <c r="G245" i="12"/>
  <c r="M245" i="12" s="1"/>
  <c r="I245" i="12"/>
  <c r="K245" i="12"/>
  <c r="O245" i="12"/>
  <c r="Q245" i="12"/>
  <c r="V245" i="12"/>
  <c r="G249" i="12"/>
  <c r="M249" i="12" s="1"/>
  <c r="I249" i="12"/>
  <c r="K249" i="12"/>
  <c r="O249" i="12"/>
  <c r="Q249" i="12"/>
  <c r="V249" i="12"/>
  <c r="G256" i="12"/>
  <c r="M256" i="12" s="1"/>
  <c r="I256" i="12"/>
  <c r="K256" i="12"/>
  <c r="O256" i="12"/>
  <c r="Q256" i="12"/>
  <c r="V256" i="12"/>
  <c r="G259" i="12"/>
  <c r="I259" i="12"/>
  <c r="K259" i="12"/>
  <c r="O259" i="12"/>
  <c r="Q259" i="12"/>
  <c r="V259" i="12"/>
  <c r="G271" i="12"/>
  <c r="M271" i="12" s="1"/>
  <c r="I271" i="12"/>
  <c r="K271" i="12"/>
  <c r="O271" i="12"/>
  <c r="Q271" i="12"/>
  <c r="V271" i="12"/>
  <c r="G284" i="12"/>
  <c r="I284" i="12"/>
  <c r="K284" i="12"/>
  <c r="M284" i="12"/>
  <c r="O284" i="12"/>
  <c r="Q284" i="12"/>
  <c r="V284" i="12"/>
  <c r="G286" i="12"/>
  <c r="I286" i="12"/>
  <c r="K286" i="12"/>
  <c r="O286" i="12"/>
  <c r="Q286" i="12"/>
  <c r="V286" i="12"/>
  <c r="G288" i="12"/>
  <c r="M288" i="12" s="1"/>
  <c r="I288" i="12"/>
  <c r="K288" i="12"/>
  <c r="O288" i="12"/>
  <c r="Q288" i="12"/>
  <c r="V288" i="12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V292" i="12"/>
  <c r="G294" i="12"/>
  <c r="I294" i="12"/>
  <c r="K294" i="12"/>
  <c r="M294" i="12"/>
  <c r="O294" i="12"/>
  <c r="O283" i="12" s="1"/>
  <c r="Q294" i="12"/>
  <c r="V294" i="12"/>
  <c r="G325" i="12"/>
  <c r="I325" i="12"/>
  <c r="K325" i="12"/>
  <c r="O325" i="12"/>
  <c r="Q325" i="12"/>
  <c r="V325" i="12"/>
  <c r="G327" i="12"/>
  <c r="M327" i="12" s="1"/>
  <c r="I327" i="12"/>
  <c r="K327" i="12"/>
  <c r="O327" i="12"/>
  <c r="Q327" i="12"/>
  <c r="V327" i="12"/>
  <c r="G329" i="12"/>
  <c r="M329" i="12" s="1"/>
  <c r="I329" i="12"/>
  <c r="K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M334" i="12" s="1"/>
  <c r="I334" i="12"/>
  <c r="K334" i="12"/>
  <c r="O334" i="12"/>
  <c r="Q334" i="12"/>
  <c r="V334" i="12"/>
  <c r="G337" i="12"/>
  <c r="I337" i="12"/>
  <c r="K337" i="12"/>
  <c r="M337" i="12"/>
  <c r="O337" i="12"/>
  <c r="Q337" i="12"/>
  <c r="V337" i="12"/>
  <c r="G341" i="12"/>
  <c r="I341" i="12"/>
  <c r="K341" i="12"/>
  <c r="O341" i="12"/>
  <c r="Q341" i="12"/>
  <c r="V341" i="12"/>
  <c r="G343" i="12"/>
  <c r="M343" i="12" s="1"/>
  <c r="I343" i="12"/>
  <c r="K343" i="12"/>
  <c r="O343" i="12"/>
  <c r="Q343" i="12"/>
  <c r="V343" i="12"/>
  <c r="G346" i="12"/>
  <c r="M346" i="12" s="1"/>
  <c r="I346" i="12"/>
  <c r="K346" i="12"/>
  <c r="O346" i="12"/>
  <c r="Q346" i="12"/>
  <c r="V346" i="12"/>
  <c r="G349" i="12"/>
  <c r="M349" i="12" s="1"/>
  <c r="I349" i="12"/>
  <c r="K349" i="12"/>
  <c r="O349" i="12"/>
  <c r="Q349" i="12"/>
  <c r="V349" i="12"/>
  <c r="G352" i="12"/>
  <c r="M352" i="12" s="1"/>
  <c r="I352" i="12"/>
  <c r="I351" i="12" s="1"/>
  <c r="K352" i="12"/>
  <c r="O352" i="12"/>
  <c r="Q352" i="12"/>
  <c r="V352" i="12"/>
  <c r="G357" i="12"/>
  <c r="M357" i="12" s="1"/>
  <c r="I357" i="12"/>
  <c r="K357" i="12"/>
  <c r="O357" i="12"/>
  <c r="Q357" i="12"/>
  <c r="V357" i="12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Q368" i="12"/>
  <c r="V368" i="12"/>
  <c r="O380" i="12"/>
  <c r="G381" i="12"/>
  <c r="I381" i="12"/>
  <c r="K381" i="12"/>
  <c r="M381" i="12"/>
  <c r="O381" i="12"/>
  <c r="Q381" i="12"/>
  <c r="V381" i="12"/>
  <c r="G382" i="12"/>
  <c r="M382" i="12" s="1"/>
  <c r="I382" i="12"/>
  <c r="K382" i="12"/>
  <c r="O382" i="12"/>
  <c r="Q382" i="12"/>
  <c r="V382" i="12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M385" i="12" s="1"/>
  <c r="I385" i="12"/>
  <c r="K385" i="12"/>
  <c r="O385" i="12"/>
  <c r="Q385" i="12"/>
  <c r="V385" i="12"/>
  <c r="G386" i="12"/>
  <c r="I114" i="1" s="1"/>
  <c r="G387" i="12"/>
  <c r="M387" i="12" s="1"/>
  <c r="M386" i="12" s="1"/>
  <c r="I387" i="12"/>
  <c r="I386" i="12" s="1"/>
  <c r="K387" i="12"/>
  <c r="K386" i="12" s="1"/>
  <c r="O387" i="12"/>
  <c r="O386" i="12" s="1"/>
  <c r="Q387" i="12"/>
  <c r="Q386" i="12" s="1"/>
  <c r="V387" i="12"/>
  <c r="V386" i="12" s="1"/>
  <c r="I115" i="1"/>
  <c r="G390" i="12"/>
  <c r="G391" i="12"/>
  <c r="M391" i="12" s="1"/>
  <c r="M390" i="12" s="1"/>
  <c r="I391" i="12"/>
  <c r="I390" i="12" s="1"/>
  <c r="K391" i="12"/>
  <c r="K390" i="12" s="1"/>
  <c r="O391" i="12"/>
  <c r="O390" i="12" s="1"/>
  <c r="Q391" i="12"/>
  <c r="Q390" i="12" s="1"/>
  <c r="V391" i="12"/>
  <c r="V390" i="12" s="1"/>
  <c r="G393" i="12"/>
  <c r="M393" i="12" s="1"/>
  <c r="I393" i="12"/>
  <c r="K393" i="12"/>
  <c r="O393" i="12"/>
  <c r="Q393" i="12"/>
  <c r="V393" i="12"/>
  <c r="G395" i="12"/>
  <c r="I395" i="12"/>
  <c r="K395" i="12"/>
  <c r="M395" i="12"/>
  <c r="O395" i="12"/>
  <c r="Q395" i="12"/>
  <c r="V395" i="12"/>
  <c r="G397" i="12"/>
  <c r="I397" i="12"/>
  <c r="K397" i="12"/>
  <c r="O397" i="12"/>
  <c r="Q397" i="12"/>
  <c r="V397" i="12"/>
  <c r="G400" i="12"/>
  <c r="M400" i="12" s="1"/>
  <c r="I400" i="12"/>
  <c r="K400" i="12"/>
  <c r="O400" i="12"/>
  <c r="Q400" i="12"/>
  <c r="V400" i="12"/>
  <c r="G403" i="12"/>
  <c r="M403" i="12" s="1"/>
  <c r="I403" i="12"/>
  <c r="K403" i="12"/>
  <c r="O403" i="12"/>
  <c r="Q403" i="12"/>
  <c r="V403" i="12"/>
  <c r="G406" i="12"/>
  <c r="M406" i="12" s="1"/>
  <c r="I406" i="12"/>
  <c r="K406" i="12"/>
  <c r="O406" i="12"/>
  <c r="Q406" i="12"/>
  <c r="V406" i="12"/>
  <c r="G409" i="12"/>
  <c r="M409" i="12" s="1"/>
  <c r="I409" i="12"/>
  <c r="K409" i="12"/>
  <c r="O409" i="12"/>
  <c r="Q409" i="12"/>
  <c r="V409" i="12"/>
  <c r="G412" i="12"/>
  <c r="M412" i="12" s="1"/>
  <c r="I412" i="12"/>
  <c r="K412" i="12"/>
  <c r="O412" i="12"/>
  <c r="Q412" i="12"/>
  <c r="V412" i="12"/>
  <c r="G415" i="12"/>
  <c r="M415" i="12" s="1"/>
  <c r="I415" i="12"/>
  <c r="K415" i="12"/>
  <c r="O415" i="12"/>
  <c r="Q415" i="12"/>
  <c r="V415" i="12"/>
  <c r="G417" i="12"/>
  <c r="I417" i="12"/>
  <c r="K417" i="12"/>
  <c r="O417" i="12"/>
  <c r="Q417" i="12"/>
  <c r="V417" i="12"/>
  <c r="G420" i="12"/>
  <c r="M420" i="12" s="1"/>
  <c r="I420" i="12"/>
  <c r="K420" i="12"/>
  <c r="O420" i="12"/>
  <c r="Q420" i="12"/>
  <c r="V420" i="12"/>
  <c r="G425" i="12"/>
  <c r="M425" i="12" s="1"/>
  <c r="I425" i="12"/>
  <c r="K425" i="12"/>
  <c r="O425" i="12"/>
  <c r="Q425" i="12"/>
  <c r="V425" i="12"/>
  <c r="G430" i="12"/>
  <c r="M430" i="12" s="1"/>
  <c r="I430" i="12"/>
  <c r="K430" i="12"/>
  <c r="O430" i="12"/>
  <c r="Q430" i="12"/>
  <c r="V430" i="12"/>
  <c r="G432" i="12"/>
  <c r="I432" i="12"/>
  <c r="K432" i="12"/>
  <c r="O432" i="12"/>
  <c r="Q432" i="12"/>
  <c r="V432" i="12"/>
  <c r="G434" i="12"/>
  <c r="M434" i="12" s="1"/>
  <c r="I434" i="12"/>
  <c r="K434" i="12"/>
  <c r="O434" i="12"/>
  <c r="Q434" i="12"/>
  <c r="V434" i="12"/>
  <c r="G436" i="12"/>
  <c r="M436" i="12" s="1"/>
  <c r="I436" i="12"/>
  <c r="K436" i="12"/>
  <c r="O436" i="12"/>
  <c r="Q436" i="12"/>
  <c r="V436" i="12"/>
  <c r="G438" i="12"/>
  <c r="I438" i="12"/>
  <c r="K438" i="12"/>
  <c r="M438" i="12"/>
  <c r="O438" i="12"/>
  <c r="Q438" i="12"/>
  <c r="V438" i="12"/>
  <c r="G440" i="12"/>
  <c r="M440" i="12" s="1"/>
  <c r="I440" i="12"/>
  <c r="K440" i="12"/>
  <c r="O440" i="12"/>
  <c r="Q440" i="12"/>
  <c r="V440" i="12"/>
  <c r="G443" i="12"/>
  <c r="M443" i="12" s="1"/>
  <c r="I443" i="12"/>
  <c r="K443" i="12"/>
  <c r="O443" i="12"/>
  <c r="Q443" i="12"/>
  <c r="V443" i="12"/>
  <c r="G446" i="12"/>
  <c r="M446" i="12" s="1"/>
  <c r="I446" i="12"/>
  <c r="K446" i="12"/>
  <c r="O446" i="12"/>
  <c r="Q446" i="12"/>
  <c r="V446" i="12"/>
  <c r="G449" i="12"/>
  <c r="M449" i="12" s="1"/>
  <c r="I449" i="12"/>
  <c r="K449" i="12"/>
  <c r="O449" i="12"/>
  <c r="Q449" i="12"/>
  <c r="V449" i="12"/>
  <c r="G452" i="12"/>
  <c r="I452" i="12"/>
  <c r="K452" i="12"/>
  <c r="M452" i="12"/>
  <c r="O452" i="12"/>
  <c r="Q452" i="12"/>
  <c r="V452" i="12"/>
  <c r="G456" i="12"/>
  <c r="I456" i="12"/>
  <c r="K456" i="12"/>
  <c r="M456" i="12"/>
  <c r="O456" i="12"/>
  <c r="Q456" i="12"/>
  <c r="V456" i="12"/>
  <c r="G459" i="12"/>
  <c r="M459" i="12" s="1"/>
  <c r="I459" i="12"/>
  <c r="K459" i="12"/>
  <c r="O459" i="12"/>
  <c r="Q459" i="12"/>
  <c r="V459" i="12"/>
  <c r="G462" i="12"/>
  <c r="M462" i="12" s="1"/>
  <c r="I462" i="12"/>
  <c r="K462" i="12"/>
  <c r="O462" i="12"/>
  <c r="Q462" i="12"/>
  <c r="V462" i="12"/>
  <c r="G464" i="12"/>
  <c r="M464" i="12" s="1"/>
  <c r="I464" i="12"/>
  <c r="K464" i="12"/>
  <c r="O464" i="12"/>
  <c r="Q464" i="12"/>
  <c r="V464" i="12"/>
  <c r="G467" i="12"/>
  <c r="M467" i="12" s="1"/>
  <c r="I467" i="12"/>
  <c r="K467" i="12"/>
  <c r="O467" i="12"/>
  <c r="Q467" i="12"/>
  <c r="V467" i="12"/>
  <c r="G469" i="12"/>
  <c r="I469" i="12"/>
  <c r="I468" i="12" s="1"/>
  <c r="K469" i="12"/>
  <c r="M469" i="12"/>
  <c r="O469" i="12"/>
  <c r="Q469" i="12"/>
  <c r="Q468" i="12" s="1"/>
  <c r="V469" i="12"/>
  <c r="G473" i="12"/>
  <c r="I473" i="12"/>
  <c r="K473" i="12"/>
  <c r="M473" i="12"/>
  <c r="O473" i="12"/>
  <c r="Q473" i="12"/>
  <c r="V473" i="12"/>
  <c r="V468" i="12" s="1"/>
  <c r="G478" i="12"/>
  <c r="I478" i="12"/>
  <c r="I477" i="12" s="1"/>
  <c r="K478" i="12"/>
  <c r="O478" i="12"/>
  <c r="Q478" i="12"/>
  <c r="V478" i="12"/>
  <c r="G479" i="12"/>
  <c r="M479" i="12" s="1"/>
  <c r="I479" i="12"/>
  <c r="K479" i="12"/>
  <c r="K477" i="12" s="1"/>
  <c r="O479" i="12"/>
  <c r="Q479" i="12"/>
  <c r="V479" i="12"/>
  <c r="G482" i="12"/>
  <c r="M482" i="12" s="1"/>
  <c r="I482" i="12"/>
  <c r="K482" i="12"/>
  <c r="O482" i="12"/>
  <c r="Q482" i="12"/>
  <c r="V482" i="12"/>
  <c r="G491" i="12"/>
  <c r="M491" i="12" s="1"/>
  <c r="I491" i="12"/>
  <c r="I490" i="12" s="1"/>
  <c r="K491" i="12"/>
  <c r="O491" i="12"/>
  <c r="Q491" i="12"/>
  <c r="V491" i="12"/>
  <c r="G495" i="12"/>
  <c r="M495" i="12" s="1"/>
  <c r="I495" i="12"/>
  <c r="K495" i="12"/>
  <c r="O495" i="12"/>
  <c r="Q495" i="12"/>
  <c r="V495" i="12"/>
  <c r="G500" i="12"/>
  <c r="M500" i="12" s="1"/>
  <c r="I500" i="12"/>
  <c r="K500" i="12"/>
  <c r="O500" i="12"/>
  <c r="Q500" i="12"/>
  <c r="V500" i="12"/>
  <c r="G506" i="12"/>
  <c r="M506" i="12" s="1"/>
  <c r="I506" i="12"/>
  <c r="K506" i="12"/>
  <c r="O506" i="12"/>
  <c r="Q506" i="12"/>
  <c r="V506" i="12"/>
  <c r="G511" i="12"/>
  <c r="M511" i="12" s="1"/>
  <c r="I511" i="12"/>
  <c r="K511" i="12"/>
  <c r="O511" i="12"/>
  <c r="Q511" i="12"/>
  <c r="V511" i="12"/>
  <c r="G517" i="12"/>
  <c r="G516" i="12" s="1"/>
  <c r="I126" i="1" s="1"/>
  <c r="I517" i="12"/>
  <c r="I516" i="12" s="1"/>
  <c r="K517" i="12"/>
  <c r="K516" i="12" s="1"/>
  <c r="O517" i="12"/>
  <c r="O516" i="12" s="1"/>
  <c r="Q517" i="12"/>
  <c r="Q516" i="12" s="1"/>
  <c r="V517" i="12"/>
  <c r="V516" i="12" s="1"/>
  <c r="G522" i="12"/>
  <c r="M522" i="12" s="1"/>
  <c r="I522" i="12"/>
  <c r="K522" i="12"/>
  <c r="O522" i="12"/>
  <c r="Q522" i="12"/>
  <c r="V522" i="12"/>
  <c r="G524" i="12"/>
  <c r="M524" i="12" s="1"/>
  <c r="I524" i="12"/>
  <c r="K524" i="12"/>
  <c r="O524" i="12"/>
  <c r="Q524" i="12"/>
  <c r="V524" i="12"/>
  <c r="G526" i="12"/>
  <c r="M526" i="12" s="1"/>
  <c r="I526" i="12"/>
  <c r="K526" i="12"/>
  <c r="O526" i="12"/>
  <c r="Q526" i="12"/>
  <c r="V526" i="12"/>
  <c r="G527" i="12"/>
  <c r="I527" i="12"/>
  <c r="K527" i="12"/>
  <c r="K521" i="12" s="1"/>
  <c r="M527" i="12"/>
  <c r="O527" i="12"/>
  <c r="Q527" i="12"/>
  <c r="V527" i="12"/>
  <c r="G530" i="12"/>
  <c r="I530" i="12"/>
  <c r="K530" i="12"/>
  <c r="O530" i="12"/>
  <c r="Q530" i="12"/>
  <c r="V530" i="12"/>
  <c r="G536" i="12"/>
  <c r="M536" i="12" s="1"/>
  <c r="I536" i="12"/>
  <c r="K536" i="12"/>
  <c r="O536" i="12"/>
  <c r="Q536" i="12"/>
  <c r="V536" i="12"/>
  <c r="G548" i="12"/>
  <c r="M548" i="12" s="1"/>
  <c r="I548" i="12"/>
  <c r="K548" i="12"/>
  <c r="O548" i="12"/>
  <c r="Q548" i="12"/>
  <c r="V548" i="12"/>
  <c r="G559" i="12"/>
  <c r="M559" i="12" s="1"/>
  <c r="I559" i="12"/>
  <c r="K559" i="12"/>
  <c r="O559" i="12"/>
  <c r="Q559" i="12"/>
  <c r="V559" i="12"/>
  <c r="G565" i="12"/>
  <c r="M565" i="12" s="1"/>
  <c r="I565" i="12"/>
  <c r="K565" i="12"/>
  <c r="O565" i="12"/>
  <c r="Q565" i="12"/>
  <c r="V565" i="12"/>
  <c r="G569" i="12"/>
  <c r="M569" i="12" s="1"/>
  <c r="I569" i="12"/>
  <c r="K569" i="12"/>
  <c r="O569" i="12"/>
  <c r="Q569" i="12"/>
  <c r="V569" i="12"/>
  <c r="G574" i="12"/>
  <c r="M574" i="12" s="1"/>
  <c r="I574" i="12"/>
  <c r="K574" i="12"/>
  <c r="O574" i="12"/>
  <c r="Q574" i="12"/>
  <c r="V574" i="12"/>
  <c r="G580" i="12"/>
  <c r="M580" i="12" s="1"/>
  <c r="I580" i="12"/>
  <c r="K580" i="12"/>
  <c r="O580" i="12"/>
  <c r="Q580" i="12"/>
  <c r="V580" i="12"/>
  <c r="G609" i="12"/>
  <c r="M609" i="12" s="1"/>
  <c r="I609" i="12"/>
  <c r="K609" i="12"/>
  <c r="O609" i="12"/>
  <c r="Q609" i="12"/>
  <c r="V609" i="12"/>
  <c r="G615" i="12"/>
  <c r="I615" i="12"/>
  <c r="K615" i="12"/>
  <c r="M615" i="12"/>
  <c r="O615" i="12"/>
  <c r="Q615" i="12"/>
  <c r="V615" i="12"/>
  <c r="G617" i="12"/>
  <c r="I617" i="12"/>
  <c r="K617" i="12"/>
  <c r="M617" i="12"/>
  <c r="O617" i="12"/>
  <c r="Q617" i="12"/>
  <c r="V617" i="12"/>
  <c r="G621" i="12"/>
  <c r="M621" i="12" s="1"/>
  <c r="I621" i="12"/>
  <c r="K621" i="12"/>
  <c r="O621" i="12"/>
  <c r="Q621" i="12"/>
  <c r="V621" i="12"/>
  <c r="G625" i="12"/>
  <c r="M625" i="12" s="1"/>
  <c r="I625" i="12"/>
  <c r="K625" i="12"/>
  <c r="O625" i="12"/>
  <c r="Q625" i="12"/>
  <c r="V625" i="12"/>
  <c r="G629" i="12"/>
  <c r="M629" i="12" s="1"/>
  <c r="I629" i="12"/>
  <c r="K629" i="12"/>
  <c r="O629" i="12"/>
  <c r="Q629" i="12"/>
  <c r="V629" i="12"/>
  <c r="G633" i="12"/>
  <c r="M633" i="12" s="1"/>
  <c r="I633" i="12"/>
  <c r="K633" i="12"/>
  <c r="O633" i="12"/>
  <c r="Q633" i="12"/>
  <c r="V633" i="12"/>
  <c r="G638" i="12"/>
  <c r="M638" i="12" s="1"/>
  <c r="I638" i="12"/>
  <c r="K638" i="12"/>
  <c r="O638" i="12"/>
  <c r="Q638" i="12"/>
  <c r="V638" i="12"/>
  <c r="G642" i="12"/>
  <c r="M642" i="12" s="1"/>
  <c r="I642" i="12"/>
  <c r="K642" i="12"/>
  <c r="O642" i="12"/>
  <c r="Q642" i="12"/>
  <c r="V642" i="12"/>
  <c r="G646" i="12"/>
  <c r="M646" i="12" s="1"/>
  <c r="I646" i="12"/>
  <c r="K646" i="12"/>
  <c r="O646" i="12"/>
  <c r="Q646" i="12"/>
  <c r="V646" i="12"/>
  <c r="G651" i="12"/>
  <c r="M651" i="12" s="1"/>
  <c r="I651" i="12"/>
  <c r="K651" i="12"/>
  <c r="O651" i="12"/>
  <c r="Q651" i="12"/>
  <c r="V651" i="12"/>
  <c r="G656" i="12"/>
  <c r="M656" i="12" s="1"/>
  <c r="I656" i="12"/>
  <c r="K656" i="12"/>
  <c r="O656" i="12"/>
  <c r="Q656" i="12"/>
  <c r="V656" i="12"/>
  <c r="G661" i="12"/>
  <c r="M661" i="12" s="1"/>
  <c r="I661" i="12"/>
  <c r="K661" i="12"/>
  <c r="O661" i="12"/>
  <c r="Q661" i="12"/>
  <c r="V661" i="12"/>
  <c r="G667" i="12"/>
  <c r="M667" i="12" s="1"/>
  <c r="I667" i="12"/>
  <c r="K667" i="12"/>
  <c r="O667" i="12"/>
  <c r="Q667" i="12"/>
  <c r="V667" i="12"/>
  <c r="G672" i="12"/>
  <c r="M672" i="12" s="1"/>
  <c r="I672" i="12"/>
  <c r="K672" i="12"/>
  <c r="O672" i="12"/>
  <c r="Q672" i="12"/>
  <c r="V672" i="12"/>
  <c r="G678" i="12"/>
  <c r="M678" i="12" s="1"/>
  <c r="I678" i="12"/>
  <c r="K678" i="12"/>
  <c r="O678" i="12"/>
  <c r="Q678" i="12"/>
  <c r="V678" i="12"/>
  <c r="G680" i="12"/>
  <c r="M680" i="12" s="1"/>
  <c r="I680" i="12"/>
  <c r="K680" i="12"/>
  <c r="O680" i="12"/>
  <c r="Q680" i="12"/>
  <c r="V680" i="12"/>
  <c r="G684" i="12"/>
  <c r="M684" i="12" s="1"/>
  <c r="I684" i="12"/>
  <c r="K684" i="12"/>
  <c r="O684" i="12"/>
  <c r="Q684" i="12"/>
  <c r="V684" i="12"/>
  <c r="G689" i="12"/>
  <c r="M689" i="12" s="1"/>
  <c r="I689" i="12"/>
  <c r="K689" i="12"/>
  <c r="O689" i="12"/>
  <c r="Q689" i="12"/>
  <c r="V689" i="12"/>
  <c r="G693" i="12"/>
  <c r="M693" i="12" s="1"/>
  <c r="I693" i="12"/>
  <c r="K693" i="12"/>
  <c r="O693" i="12"/>
  <c r="Q693" i="12"/>
  <c r="V693" i="12"/>
  <c r="G697" i="12"/>
  <c r="M697" i="12" s="1"/>
  <c r="I697" i="12"/>
  <c r="K697" i="12"/>
  <c r="O697" i="12"/>
  <c r="Q697" i="12"/>
  <c r="V697" i="12"/>
  <c r="G700" i="12"/>
  <c r="M700" i="12" s="1"/>
  <c r="I700" i="12"/>
  <c r="K700" i="12"/>
  <c r="O700" i="12"/>
  <c r="Q700" i="12"/>
  <c r="V700" i="12"/>
  <c r="G702" i="12"/>
  <c r="M702" i="12" s="1"/>
  <c r="I702" i="12"/>
  <c r="K702" i="12"/>
  <c r="O702" i="12"/>
  <c r="Q702" i="12"/>
  <c r="V702" i="12"/>
  <c r="G704" i="12"/>
  <c r="M704" i="12" s="1"/>
  <c r="I704" i="12"/>
  <c r="K704" i="12"/>
  <c r="O704" i="12"/>
  <c r="Q704" i="12"/>
  <c r="V704" i="12"/>
  <c r="G707" i="12"/>
  <c r="I707" i="12"/>
  <c r="K707" i="12"/>
  <c r="M707" i="12"/>
  <c r="O707" i="12"/>
  <c r="Q707" i="12"/>
  <c r="V707" i="12"/>
  <c r="G710" i="12"/>
  <c r="I710" i="12"/>
  <c r="K710" i="12"/>
  <c r="M710" i="12"/>
  <c r="O710" i="12"/>
  <c r="Q710" i="12"/>
  <c r="V710" i="12"/>
  <c r="G714" i="12"/>
  <c r="M714" i="12" s="1"/>
  <c r="I714" i="12"/>
  <c r="K714" i="12"/>
  <c r="O714" i="12"/>
  <c r="Q714" i="12"/>
  <c r="V714" i="12"/>
  <c r="G718" i="12"/>
  <c r="M718" i="12" s="1"/>
  <c r="I718" i="12"/>
  <c r="K718" i="12"/>
  <c r="O718" i="12"/>
  <c r="Q718" i="12"/>
  <c r="V718" i="12"/>
  <c r="G723" i="12"/>
  <c r="M723" i="12" s="1"/>
  <c r="I723" i="12"/>
  <c r="K723" i="12"/>
  <c r="O723" i="12"/>
  <c r="Q723" i="12"/>
  <c r="V723" i="12"/>
  <c r="G724" i="12"/>
  <c r="I133" i="1" s="1"/>
  <c r="Q724" i="12"/>
  <c r="G725" i="12"/>
  <c r="I725" i="12"/>
  <c r="I724" i="12" s="1"/>
  <c r="K725" i="12"/>
  <c r="K724" i="12" s="1"/>
  <c r="M725" i="12"/>
  <c r="M724" i="12" s="1"/>
  <c r="O725" i="12"/>
  <c r="O724" i="12" s="1"/>
  <c r="Q725" i="12"/>
  <c r="V725" i="12"/>
  <c r="V724" i="12" s="1"/>
  <c r="G738" i="12"/>
  <c r="I738" i="12"/>
  <c r="K738" i="12"/>
  <c r="O738" i="12"/>
  <c r="Q738" i="12"/>
  <c r="V738" i="12"/>
  <c r="G752" i="12"/>
  <c r="M752" i="12" s="1"/>
  <c r="I752" i="12"/>
  <c r="K752" i="12"/>
  <c r="O752" i="12"/>
  <c r="Q752" i="12"/>
  <c r="V752" i="12"/>
  <c r="G766" i="12"/>
  <c r="M766" i="12" s="1"/>
  <c r="I766" i="12"/>
  <c r="K766" i="12"/>
  <c r="O766" i="12"/>
  <c r="O737" i="12" s="1"/>
  <c r="Q766" i="12"/>
  <c r="V766" i="12"/>
  <c r="G788" i="12"/>
  <c r="M788" i="12" s="1"/>
  <c r="I788" i="12"/>
  <c r="K788" i="12"/>
  <c r="O788" i="12"/>
  <c r="Q788" i="12"/>
  <c r="V788" i="12"/>
  <c r="G790" i="12"/>
  <c r="G789" i="12" s="1"/>
  <c r="I790" i="12"/>
  <c r="K790" i="12"/>
  <c r="M790" i="12"/>
  <c r="O790" i="12"/>
  <c r="Q790" i="12"/>
  <c r="V790" i="12"/>
  <c r="G799" i="12"/>
  <c r="M799" i="12" s="1"/>
  <c r="I799" i="12"/>
  <c r="K799" i="12"/>
  <c r="O799" i="12"/>
  <c r="Q799" i="12"/>
  <c r="V799" i="12"/>
  <c r="G809" i="12"/>
  <c r="M809" i="12" s="1"/>
  <c r="I809" i="12"/>
  <c r="I808" i="12" s="1"/>
  <c r="K809" i="12"/>
  <c r="O809" i="12"/>
  <c r="Q809" i="12"/>
  <c r="V809" i="12"/>
  <c r="G849" i="12"/>
  <c r="M849" i="12" s="1"/>
  <c r="I849" i="12"/>
  <c r="K849" i="12"/>
  <c r="O849" i="12"/>
  <c r="Q849" i="12"/>
  <c r="V849" i="12"/>
  <c r="V808" i="12" s="1"/>
  <c r="G889" i="12"/>
  <c r="M889" i="12" s="1"/>
  <c r="I889" i="12"/>
  <c r="K889" i="12"/>
  <c r="O889" i="12"/>
  <c r="Q889" i="12"/>
  <c r="V889" i="12"/>
  <c r="G930" i="12"/>
  <c r="I930" i="12"/>
  <c r="K930" i="12"/>
  <c r="O930" i="12"/>
  <c r="Q930" i="12"/>
  <c r="V930" i="12"/>
  <c r="G934" i="12"/>
  <c r="M934" i="12" s="1"/>
  <c r="I934" i="12"/>
  <c r="K934" i="12"/>
  <c r="O934" i="12"/>
  <c r="Q934" i="12"/>
  <c r="V934" i="12"/>
  <c r="G939" i="12"/>
  <c r="M939" i="12" s="1"/>
  <c r="I939" i="12"/>
  <c r="K939" i="12"/>
  <c r="O939" i="12"/>
  <c r="Q939" i="12"/>
  <c r="V939" i="12"/>
  <c r="G944" i="12"/>
  <c r="M944" i="12" s="1"/>
  <c r="I944" i="12"/>
  <c r="K944" i="12"/>
  <c r="O944" i="12"/>
  <c r="Q944" i="12"/>
  <c r="V944" i="12"/>
  <c r="G948" i="12"/>
  <c r="M948" i="12" s="1"/>
  <c r="I948" i="12"/>
  <c r="K948" i="12"/>
  <c r="O948" i="12"/>
  <c r="Q948" i="12"/>
  <c r="V948" i="12"/>
  <c r="AE955" i="12"/>
  <c r="I20" i="1"/>
  <c r="J28" i="1"/>
  <c r="J26" i="1"/>
  <c r="G38" i="1"/>
  <c r="F38" i="1"/>
  <c r="J23" i="1"/>
  <c r="J24" i="1"/>
  <c r="J25" i="1"/>
  <c r="J27" i="1"/>
  <c r="E24" i="1"/>
  <c r="E26" i="1"/>
  <c r="K789" i="12" l="1"/>
  <c r="K737" i="12"/>
  <c r="K529" i="12"/>
  <c r="G477" i="12"/>
  <c r="I121" i="1" s="1"/>
  <c r="O468" i="12"/>
  <c r="V416" i="12"/>
  <c r="O101" i="12"/>
  <c r="I789" i="12"/>
  <c r="Q490" i="12"/>
  <c r="M468" i="12"/>
  <c r="K468" i="12"/>
  <c r="I324" i="12"/>
  <c r="K340" i="12"/>
  <c r="O929" i="12"/>
  <c r="V108" i="12"/>
  <c r="K929" i="12"/>
  <c r="G468" i="12"/>
  <c r="I120" i="1" s="1"/>
  <c r="O340" i="12"/>
  <c r="I283" i="12"/>
  <c r="O57" i="12"/>
  <c r="I392" i="12"/>
  <c r="I521" i="12"/>
  <c r="K380" i="12"/>
  <c r="Q789" i="12"/>
  <c r="V737" i="12"/>
  <c r="Q392" i="12"/>
  <c r="I380" i="12"/>
  <c r="Q207" i="12"/>
  <c r="O789" i="12"/>
  <c r="M808" i="12"/>
  <c r="Q44" i="16"/>
  <c r="O392" i="12"/>
  <c r="AF492" i="21"/>
  <c r="G50" i="1" s="1"/>
  <c r="H50" i="1" s="1"/>
  <c r="I50" i="1" s="1"/>
  <c r="V455" i="21"/>
  <c r="O407" i="21"/>
  <c r="G929" i="12"/>
  <c r="I137" i="1" s="1"/>
  <c r="G808" i="12"/>
  <c r="I136" i="1" s="1"/>
  <c r="Q737" i="12"/>
  <c r="Q679" i="12"/>
  <c r="G616" i="12"/>
  <c r="I131" i="1" s="1"/>
  <c r="Q529" i="12"/>
  <c r="M517" i="12"/>
  <c r="M516" i="12" s="1"/>
  <c r="K490" i="12"/>
  <c r="I431" i="12"/>
  <c r="K431" i="12"/>
  <c r="Q351" i="12"/>
  <c r="G340" i="12"/>
  <c r="V78" i="13"/>
  <c r="V36" i="13"/>
  <c r="M62" i="14"/>
  <c r="Q57" i="14"/>
  <c r="O8" i="15"/>
  <c r="Q25" i="20"/>
  <c r="O70" i="21"/>
  <c r="O8" i="21"/>
  <c r="V407" i="21"/>
  <c r="I929" i="12"/>
  <c r="I616" i="12"/>
  <c r="G101" i="12"/>
  <c r="I103" i="1" s="1"/>
  <c r="M105" i="12"/>
  <c r="M101" i="12" s="1"/>
  <c r="Q8" i="15"/>
  <c r="AF39" i="17"/>
  <c r="G46" i="1" s="1"/>
  <c r="H46" i="1" s="1"/>
  <c r="I46" i="1" s="1"/>
  <c r="K407" i="21"/>
  <c r="K679" i="12"/>
  <c r="O679" i="12"/>
  <c r="O529" i="12"/>
  <c r="Q108" i="12"/>
  <c r="I92" i="13"/>
  <c r="O47" i="13"/>
  <c r="G101" i="14"/>
  <c r="V28" i="14"/>
  <c r="I88" i="15"/>
  <c r="V62" i="15"/>
  <c r="G13" i="18"/>
  <c r="O25" i="19"/>
  <c r="V380" i="12"/>
  <c r="G283" i="12"/>
  <c r="M286" i="12"/>
  <c r="K57" i="12"/>
  <c r="V529" i="12"/>
  <c r="M417" i="12"/>
  <c r="M416" i="12" s="1"/>
  <c r="G416" i="12"/>
  <c r="I118" i="1" s="1"/>
  <c r="O92" i="13"/>
  <c r="V57" i="14"/>
  <c r="V25" i="19"/>
  <c r="V679" i="12"/>
  <c r="O616" i="12"/>
  <c r="V521" i="12"/>
  <c r="G490" i="12"/>
  <c r="I122" i="1" s="1"/>
  <c r="I416" i="12"/>
  <c r="G324" i="12"/>
  <c r="M325" i="12"/>
  <c r="K283" i="12"/>
  <c r="O108" i="12"/>
  <c r="Q57" i="12"/>
  <c r="M90" i="13"/>
  <c r="M89" i="13" s="1"/>
  <c r="G89" i="13"/>
  <c r="O78" i="13"/>
  <c r="Q28" i="14"/>
  <c r="I8" i="15"/>
  <c r="O21" i="17"/>
  <c r="V37" i="19"/>
  <c r="K25" i="19"/>
  <c r="V8" i="19"/>
  <c r="K25" i="20"/>
  <c r="M487" i="21"/>
  <c r="G486" i="21"/>
  <c r="I99" i="1" s="1"/>
  <c r="M9" i="20"/>
  <c r="G8" i="20"/>
  <c r="M372" i="21"/>
  <c r="K101" i="12"/>
  <c r="V324" i="12"/>
  <c r="AF35" i="20"/>
  <c r="G49" i="1" s="1"/>
  <c r="H49" i="1" s="1"/>
  <c r="I49" i="1" s="1"/>
  <c r="O467" i="21"/>
  <c r="G737" i="12"/>
  <c r="I134" i="1" s="1"/>
  <c r="G529" i="12"/>
  <c r="I130" i="1" s="1"/>
  <c r="O521" i="12"/>
  <c r="O490" i="12"/>
  <c r="V477" i="12"/>
  <c r="Q431" i="12"/>
  <c r="Q324" i="12"/>
  <c r="V283" i="12"/>
  <c r="G207" i="12"/>
  <c r="I105" i="1" s="1"/>
  <c r="I207" i="12"/>
  <c r="V8" i="12"/>
  <c r="Q92" i="13"/>
  <c r="I8" i="13"/>
  <c r="I57" i="14"/>
  <c r="K28" i="14"/>
  <c r="K17" i="14"/>
  <c r="Q8" i="14"/>
  <c r="K62" i="15"/>
  <c r="Q34" i="17"/>
  <c r="K21" i="17"/>
  <c r="O37" i="19"/>
  <c r="O8" i="19"/>
  <c r="Q8" i="19"/>
  <c r="O12" i="20"/>
  <c r="V8" i="20"/>
  <c r="K467" i="21"/>
  <c r="G455" i="21"/>
  <c r="I97" i="1" s="1"/>
  <c r="O277" i="21"/>
  <c r="AF955" i="12"/>
  <c r="Q521" i="12"/>
  <c r="I47" i="13"/>
  <c r="O8" i="17"/>
  <c r="G431" i="21"/>
  <c r="I96" i="1" s="1"/>
  <c r="M88" i="22"/>
  <c r="M86" i="22" s="1"/>
  <c r="G86" i="22"/>
  <c r="I84" i="1" s="1"/>
  <c r="Q808" i="12"/>
  <c r="G679" i="12"/>
  <c r="I132" i="1" s="1"/>
  <c r="Q477" i="12"/>
  <c r="V351" i="12"/>
  <c r="O324" i="12"/>
  <c r="Q283" i="12"/>
  <c r="K207" i="12"/>
  <c r="Q8" i="12"/>
  <c r="G78" i="13"/>
  <c r="I108" i="1" s="1"/>
  <c r="M79" i="13"/>
  <c r="M78" i="13" s="1"/>
  <c r="V47" i="13"/>
  <c r="O8" i="13"/>
  <c r="I111" i="15"/>
  <c r="K111" i="15"/>
  <c r="I21" i="17"/>
  <c r="K8" i="17"/>
  <c r="K37" i="19"/>
  <c r="K12" i="20"/>
  <c r="I467" i="21"/>
  <c r="I529" i="12"/>
  <c r="F39" i="1"/>
  <c r="F41" i="1"/>
  <c r="F40" i="1"/>
  <c r="K808" i="12"/>
  <c r="O808" i="12"/>
  <c r="M789" i="12"/>
  <c r="V616" i="12"/>
  <c r="O477" i="12"/>
  <c r="M380" i="12"/>
  <c r="G57" i="12"/>
  <c r="I102" i="1" s="1"/>
  <c r="M60" i="12"/>
  <c r="M57" i="12" s="1"/>
  <c r="O8" i="12"/>
  <c r="K92" i="13"/>
  <c r="G28" i="14"/>
  <c r="M29" i="14"/>
  <c r="M28" i="14" s="1"/>
  <c r="G62" i="15"/>
  <c r="M68" i="19"/>
  <c r="M67" i="19" s="1"/>
  <c r="Q47" i="19"/>
  <c r="K8" i="19"/>
  <c r="G467" i="21"/>
  <c r="I98" i="1" s="1"/>
  <c r="I277" i="21"/>
  <c r="G92" i="22"/>
  <c r="I88" i="1" s="1"/>
  <c r="V92" i="13"/>
  <c r="V929" i="12"/>
  <c r="V789" i="12"/>
  <c r="I679" i="12"/>
  <c r="Q616" i="12"/>
  <c r="M521" i="12"/>
  <c r="Q416" i="12"/>
  <c r="V340" i="12"/>
  <c r="K8" i="12"/>
  <c r="I101" i="14"/>
  <c r="I8" i="14"/>
  <c r="V111" i="15"/>
  <c r="O8" i="16"/>
  <c r="G8" i="17"/>
  <c r="G39" i="17" s="1"/>
  <c r="M9" i="17"/>
  <c r="G8" i="19"/>
  <c r="I372" i="21"/>
  <c r="O372" i="21"/>
  <c r="M112" i="21"/>
  <c r="K616" i="12"/>
  <c r="AF140" i="15"/>
  <c r="G44" i="1" s="1"/>
  <c r="H44" i="1" s="1"/>
  <c r="I44" i="1" s="1"/>
  <c r="V431" i="21"/>
  <c r="I737" i="12"/>
  <c r="G8" i="13"/>
  <c r="O111" i="15"/>
  <c r="O62" i="15"/>
  <c r="Q929" i="12"/>
  <c r="V490" i="12"/>
  <c r="G431" i="12"/>
  <c r="I119" i="1" s="1"/>
  <c r="K416" i="12"/>
  <c r="O416" i="12"/>
  <c r="G392" i="12"/>
  <c r="I117" i="1" s="1"/>
  <c r="K392" i="12"/>
  <c r="Q340" i="12"/>
  <c r="I8" i="12"/>
  <c r="G92" i="13"/>
  <c r="I112" i="1" s="1"/>
  <c r="O36" i="13"/>
  <c r="G8" i="14"/>
  <c r="K8" i="16"/>
  <c r="K47" i="19"/>
  <c r="O19" i="20"/>
  <c r="V12" i="20"/>
  <c r="V431" i="12"/>
  <c r="G351" i="12"/>
  <c r="I110" i="1" s="1"/>
  <c r="I340" i="12"/>
  <c r="V101" i="12"/>
  <c r="I101" i="12"/>
  <c r="V57" i="12"/>
  <c r="I57" i="12"/>
  <c r="Q47" i="13"/>
  <c r="I36" i="13"/>
  <c r="V8" i="13"/>
  <c r="V101" i="14"/>
  <c r="V66" i="14"/>
  <c r="K57" i="14"/>
  <c r="V8" i="14"/>
  <c r="V88" i="15"/>
  <c r="Q62" i="15"/>
  <c r="I62" i="15"/>
  <c r="V44" i="16"/>
  <c r="K34" i="17"/>
  <c r="I30" i="18"/>
  <c r="Q18" i="18"/>
  <c r="I47" i="19"/>
  <c r="O47" i="19"/>
  <c r="I37" i="19"/>
  <c r="I25" i="19"/>
  <c r="Q407" i="21"/>
  <c r="K372" i="21"/>
  <c r="G277" i="21"/>
  <c r="I129" i="1" s="1"/>
  <c r="Q70" i="21"/>
  <c r="Q103" i="22"/>
  <c r="V22" i="23"/>
  <c r="I22" i="23"/>
  <c r="K22" i="23"/>
  <c r="G8" i="25"/>
  <c r="O431" i="12"/>
  <c r="V392" i="12"/>
  <c r="O351" i="12"/>
  <c r="O207" i="12"/>
  <c r="G108" i="12"/>
  <c r="K108" i="12"/>
  <c r="Q8" i="13"/>
  <c r="O66" i="14"/>
  <c r="I17" i="14"/>
  <c r="O8" i="14"/>
  <c r="O88" i="15"/>
  <c r="G34" i="17"/>
  <c r="Q13" i="18"/>
  <c r="I19" i="20"/>
  <c r="K8" i="20"/>
  <c r="V467" i="21"/>
  <c r="Q455" i="21"/>
  <c r="K277" i="21"/>
  <c r="Q277" i="21"/>
  <c r="G121" i="21"/>
  <c r="I127" i="1" s="1"/>
  <c r="V70" i="21"/>
  <c r="K70" i="21"/>
  <c r="K8" i="21"/>
  <c r="Q76" i="22"/>
  <c r="G8" i="22"/>
  <c r="V8" i="24"/>
  <c r="G380" i="12"/>
  <c r="I113" i="1" s="1"/>
  <c r="K324" i="12"/>
  <c r="V207" i="12"/>
  <c r="K47" i="13"/>
  <c r="O101" i="14"/>
  <c r="K66" i="14"/>
  <c r="V17" i="14"/>
  <c r="K8" i="14"/>
  <c r="Q111" i="15"/>
  <c r="G8" i="16"/>
  <c r="G58" i="16" s="1"/>
  <c r="Q21" i="17"/>
  <c r="I8" i="17"/>
  <c r="Q30" i="18"/>
  <c r="K18" i="18"/>
  <c r="O13" i="18"/>
  <c r="G37" i="19"/>
  <c r="I83" i="1" s="1"/>
  <c r="G25" i="19"/>
  <c r="I81" i="1" s="1"/>
  <c r="Q486" i="21"/>
  <c r="Q467" i="21"/>
  <c r="K455" i="21"/>
  <c r="O455" i="21"/>
  <c r="I407" i="21"/>
  <c r="I8" i="21"/>
  <c r="I86" i="22"/>
  <c r="Q86" i="22"/>
  <c r="O13" i="25"/>
  <c r="Q8" i="25"/>
  <c r="G407" i="21"/>
  <c r="I95" i="1" s="1"/>
  <c r="V372" i="21"/>
  <c r="Q121" i="21"/>
  <c r="I112" i="21"/>
  <c r="G8" i="21"/>
  <c r="AF236" i="22"/>
  <c r="G51" i="1" s="1"/>
  <c r="H51" i="1" s="1"/>
  <c r="I51" i="1" s="1"/>
  <c r="G103" i="22"/>
  <c r="I89" i="1" s="1"/>
  <c r="K86" i="22"/>
  <c r="O86" i="22"/>
  <c r="O22" i="23"/>
  <c r="G8" i="23"/>
  <c r="M14" i="25"/>
  <c r="G88" i="15"/>
  <c r="V8" i="15"/>
  <c r="G44" i="16"/>
  <c r="Q8" i="16"/>
  <c r="V8" i="17"/>
  <c r="V18" i="18"/>
  <c r="Q8" i="18"/>
  <c r="I25" i="20"/>
  <c r="V19" i="20"/>
  <c r="I455" i="21"/>
  <c r="Q372" i="21"/>
  <c r="G22" i="23"/>
  <c r="I82" i="1" s="1"/>
  <c r="K13" i="25"/>
  <c r="Q8" i="21"/>
  <c r="I103" i="22"/>
  <c r="I92" i="22"/>
  <c r="Q92" i="22"/>
  <c r="G76" i="22"/>
  <c r="I79" i="1" s="1"/>
  <c r="K76" i="22"/>
  <c r="Q16" i="23"/>
  <c r="Q8" i="23"/>
  <c r="Q431" i="21"/>
  <c r="V277" i="21"/>
  <c r="K121" i="21"/>
  <c r="I70" i="21"/>
  <c r="K103" i="22"/>
  <c r="K92" i="22"/>
  <c r="O92" i="22"/>
  <c r="I76" i="22"/>
  <c r="I8" i="22"/>
  <c r="Q8" i="22"/>
  <c r="O8" i="23"/>
  <c r="Q13" i="25"/>
  <c r="I8" i="25"/>
  <c r="K8" i="15"/>
  <c r="O44" i="16"/>
  <c r="I8" i="16"/>
  <c r="V34" i="17"/>
  <c r="I34" i="17"/>
  <c r="V21" i="17"/>
  <c r="Q37" i="19"/>
  <c r="Q25" i="19"/>
  <c r="V25" i="20"/>
  <c r="K19" i="20"/>
  <c r="K431" i="21"/>
  <c r="O431" i="21"/>
  <c r="I121" i="21"/>
  <c r="V92" i="22"/>
  <c r="O76" i="22"/>
  <c r="O8" i="22"/>
  <c r="K8" i="23"/>
  <c r="G8" i="24"/>
  <c r="G16" i="24" s="1"/>
  <c r="V8" i="25"/>
  <c r="V121" i="21"/>
  <c r="Q112" i="21"/>
  <c r="V8" i="22"/>
  <c r="K8" i="22"/>
  <c r="Q22" i="23"/>
  <c r="I16" i="23"/>
  <c r="K16" i="23"/>
  <c r="I8" i="23"/>
  <c r="Q380" i="12"/>
  <c r="K351" i="12"/>
  <c r="I108" i="12"/>
  <c r="G8" i="12"/>
  <c r="I78" i="13"/>
  <c r="Q17" i="14"/>
  <c r="G8" i="15"/>
  <c r="I44" i="16"/>
  <c r="V8" i="16"/>
  <c r="O30" i="18"/>
  <c r="G18" i="18"/>
  <c r="I140" i="1" s="1"/>
  <c r="V8" i="18"/>
  <c r="V47" i="19"/>
  <c r="I8" i="19"/>
  <c r="O25" i="20"/>
  <c r="M19" i="20"/>
  <c r="I8" i="20"/>
  <c r="K486" i="21"/>
  <c r="I431" i="21"/>
  <c r="O112" i="21"/>
  <c r="O121" i="21"/>
  <c r="V112" i="21"/>
  <c r="V8" i="21"/>
  <c r="V103" i="22"/>
  <c r="I13" i="25"/>
  <c r="M13" i="25"/>
  <c r="M10" i="25"/>
  <c r="M8" i="25" s="1"/>
  <c r="AF20" i="25"/>
  <c r="G54" i="1" s="1"/>
  <c r="H54" i="1" s="1"/>
  <c r="I54" i="1" s="1"/>
  <c r="M8" i="24"/>
  <c r="AF16" i="24"/>
  <c r="G53" i="1" s="1"/>
  <c r="H53" i="1" s="1"/>
  <c r="I53" i="1" s="1"/>
  <c r="M22" i="23"/>
  <c r="M16" i="23"/>
  <c r="AF37" i="23"/>
  <c r="G52" i="1" s="1"/>
  <c r="H52" i="1" s="1"/>
  <c r="I52" i="1" s="1"/>
  <c r="M28" i="23"/>
  <c r="M10" i="23"/>
  <c r="M8" i="23" s="1"/>
  <c r="M232" i="22"/>
  <c r="M231" i="22" s="1"/>
  <c r="M200" i="22"/>
  <c r="M104" i="22"/>
  <c r="M98" i="22"/>
  <c r="M92" i="22" s="1"/>
  <c r="M14" i="22"/>
  <c r="M8" i="22" s="1"/>
  <c r="M79" i="22"/>
  <c r="M76" i="22" s="1"/>
  <c r="M486" i="21"/>
  <c r="M70" i="21"/>
  <c r="M468" i="21"/>
  <c r="M467" i="21" s="1"/>
  <c r="M456" i="21"/>
  <c r="M455" i="21" s="1"/>
  <c r="M432" i="21"/>
  <c r="M431" i="21" s="1"/>
  <c r="M408" i="21"/>
  <c r="M407" i="21" s="1"/>
  <c r="M278" i="21"/>
  <c r="M277" i="21" s="1"/>
  <c r="M123" i="21"/>
  <c r="M121" i="21" s="1"/>
  <c r="M9" i="21"/>
  <c r="M8" i="21" s="1"/>
  <c r="G112" i="21"/>
  <c r="I125" i="1" s="1"/>
  <c r="G70" i="21"/>
  <c r="G372" i="21"/>
  <c r="I94" i="1" s="1"/>
  <c r="M12" i="20"/>
  <c r="M25" i="20"/>
  <c r="G25" i="20"/>
  <c r="I87" i="1" s="1"/>
  <c r="G19" i="20"/>
  <c r="M10" i="20"/>
  <c r="G12" i="20"/>
  <c r="M37" i="19"/>
  <c r="M25" i="19"/>
  <c r="M8" i="19"/>
  <c r="M47" i="19"/>
  <c r="AF72" i="19"/>
  <c r="G48" i="1" s="1"/>
  <c r="H48" i="1" s="1"/>
  <c r="I48" i="1" s="1"/>
  <c r="G47" i="19"/>
  <c r="I86" i="1" s="1"/>
  <c r="M11" i="19"/>
  <c r="AF36" i="18"/>
  <c r="G47" i="1" s="1"/>
  <c r="H47" i="1" s="1"/>
  <c r="I47" i="1" s="1"/>
  <c r="M31" i="18"/>
  <c r="M30" i="18" s="1"/>
  <c r="M20" i="18"/>
  <c r="M18" i="18" s="1"/>
  <c r="M11" i="18"/>
  <c r="M8" i="18" s="1"/>
  <c r="M21" i="17"/>
  <c r="M8" i="17"/>
  <c r="G21" i="17"/>
  <c r="M56" i="16"/>
  <c r="M55" i="16" s="1"/>
  <c r="M49" i="16"/>
  <c r="M44" i="16" s="1"/>
  <c r="M13" i="16"/>
  <c r="M8" i="16" s="1"/>
  <c r="AF58" i="16"/>
  <c r="G45" i="1" s="1"/>
  <c r="H45" i="1" s="1"/>
  <c r="I45" i="1" s="1"/>
  <c r="M111" i="15"/>
  <c r="M62" i="15"/>
  <c r="M89" i="15"/>
  <c r="M88" i="15" s="1"/>
  <c r="M138" i="15"/>
  <c r="M137" i="15" s="1"/>
  <c r="M66" i="15"/>
  <c r="M9" i="15"/>
  <c r="M8" i="15" s="1"/>
  <c r="G111" i="15"/>
  <c r="M57" i="14"/>
  <c r="M17" i="14"/>
  <c r="M66" i="14"/>
  <c r="AF136" i="14"/>
  <c r="G43" i="1" s="1"/>
  <c r="H43" i="1" s="1"/>
  <c r="I43" i="1" s="1"/>
  <c r="G17" i="14"/>
  <c r="G126" i="14"/>
  <c r="I135" i="1" s="1"/>
  <c r="M119" i="14"/>
  <c r="M118" i="14" s="1"/>
  <c r="M107" i="14"/>
  <c r="M101" i="14" s="1"/>
  <c r="M9" i="14"/>
  <c r="M8" i="14" s="1"/>
  <c r="G66" i="14"/>
  <c r="M47" i="13"/>
  <c r="M36" i="13"/>
  <c r="M97" i="13"/>
  <c r="M92" i="13" s="1"/>
  <c r="G109" i="13"/>
  <c r="I116" i="1" s="1"/>
  <c r="G47" i="13"/>
  <c r="G36" i="13"/>
  <c r="I101" i="1" s="1"/>
  <c r="M20" i="13"/>
  <c r="M17" i="13"/>
  <c r="M490" i="12"/>
  <c r="M616" i="12"/>
  <c r="M351" i="12"/>
  <c r="M283" i="12"/>
  <c r="M207" i="12"/>
  <c r="M679" i="12"/>
  <c r="M324" i="12"/>
  <c r="G521" i="12"/>
  <c r="I128" i="1" s="1"/>
  <c r="M478" i="12"/>
  <c r="M477" i="12" s="1"/>
  <c r="M432" i="12"/>
  <c r="M431" i="12" s="1"/>
  <c r="M259" i="12"/>
  <c r="M930" i="12"/>
  <c r="M929" i="12" s="1"/>
  <c r="M738" i="12"/>
  <c r="M737" i="12" s="1"/>
  <c r="M530" i="12"/>
  <c r="M529" i="12" s="1"/>
  <c r="M397" i="12"/>
  <c r="M392" i="12" s="1"/>
  <c r="M341" i="12"/>
  <c r="M340" i="12" s="1"/>
  <c r="M133" i="12"/>
  <c r="M108" i="12" s="1"/>
  <c r="M9" i="12"/>
  <c r="M8" i="12" s="1"/>
  <c r="I139" i="1" l="1"/>
  <c r="I18" i="1" s="1"/>
  <c r="G36" i="18"/>
  <c r="G35" i="20"/>
  <c r="I111" i="1"/>
  <c r="G39" i="1"/>
  <c r="G41" i="1"/>
  <c r="G40" i="1"/>
  <c r="I109" i="1"/>
  <c r="G37" i="23"/>
  <c r="I17" i="1"/>
  <c r="G112" i="13"/>
  <c r="M8" i="20"/>
  <c r="I107" i="1"/>
  <c r="I104" i="1"/>
  <c r="M8" i="13"/>
  <c r="G140" i="15"/>
  <c r="G236" i="22"/>
  <c r="I124" i="1"/>
  <c r="I142" i="1"/>
  <c r="I19" i="1" s="1"/>
  <c r="G20" i="25"/>
  <c r="H40" i="1"/>
  <c r="I40" i="1" s="1"/>
  <c r="I106" i="1"/>
  <c r="I78" i="1"/>
  <c r="G72" i="19"/>
  <c r="H41" i="1"/>
  <c r="I41" i="1" s="1"/>
  <c r="I100" i="1"/>
  <c r="G955" i="12"/>
  <c r="I123" i="1"/>
  <c r="G492" i="21"/>
  <c r="G136" i="14"/>
  <c r="F55" i="1"/>
  <c r="H39" i="1"/>
  <c r="H55" i="1" s="1"/>
  <c r="M103" i="22"/>
  <c r="I16" i="1" l="1"/>
  <c r="I21" i="1" s="1"/>
  <c r="I144" i="1"/>
  <c r="G23" i="1"/>
  <c r="A23" i="1" s="1"/>
  <c r="G55" i="1"/>
  <c r="G25" i="1" s="1"/>
  <c r="A25" i="1" s="1"/>
  <c r="I39" i="1"/>
  <c r="I55" i="1" s="1"/>
  <c r="A26" i="1" l="1"/>
  <c r="G26" i="1"/>
  <c r="J53" i="1"/>
  <c r="J47" i="1"/>
  <c r="J41" i="1"/>
  <c r="J45" i="1"/>
  <c r="J54" i="1"/>
  <c r="J43" i="1"/>
  <c r="J52" i="1"/>
  <c r="J48" i="1"/>
  <c r="J46" i="1"/>
  <c r="J44" i="1"/>
  <c r="J40" i="1"/>
  <c r="J39" i="1"/>
  <c r="J55" i="1" s="1"/>
  <c r="J50" i="1"/>
  <c r="J42" i="1"/>
  <c r="J51" i="1"/>
  <c r="J49" i="1"/>
  <c r="G28" i="1"/>
  <c r="A24" i="1"/>
  <c r="G24" i="1"/>
  <c r="A27" i="1" s="1"/>
  <c r="J142" i="1"/>
  <c r="J91" i="1"/>
  <c r="J85" i="1"/>
  <c r="J89" i="1"/>
  <c r="J125" i="1"/>
  <c r="J99" i="1"/>
  <c r="J135" i="1"/>
  <c r="J97" i="1"/>
  <c r="J92" i="1"/>
  <c r="J128" i="1"/>
  <c r="J102" i="1"/>
  <c r="J139" i="1"/>
  <c r="J94" i="1"/>
  <c r="J80" i="1"/>
  <c r="J109" i="1"/>
  <c r="J103" i="1"/>
  <c r="J95" i="1"/>
  <c r="J131" i="1"/>
  <c r="J105" i="1"/>
  <c r="J136" i="1"/>
  <c r="J100" i="1"/>
  <c r="J124" i="1"/>
  <c r="J112" i="1"/>
  <c r="J98" i="1"/>
  <c r="J134" i="1"/>
  <c r="J108" i="1"/>
  <c r="J127" i="1"/>
  <c r="J138" i="1"/>
  <c r="J114" i="1"/>
  <c r="J126" i="1"/>
  <c r="J88" i="1"/>
  <c r="J130" i="1"/>
  <c r="J101" i="1"/>
  <c r="J141" i="1"/>
  <c r="J111" i="1"/>
  <c r="J90" i="1"/>
  <c r="J140" i="1"/>
  <c r="J104" i="1"/>
  <c r="J118" i="1"/>
  <c r="J143" i="1"/>
  <c r="J110" i="1"/>
  <c r="J120" i="1"/>
  <c r="J133" i="1"/>
  <c r="J113" i="1"/>
  <c r="J87" i="1"/>
  <c r="J123" i="1"/>
  <c r="J116" i="1"/>
  <c r="J82" i="1"/>
  <c r="J78" i="1"/>
  <c r="J107" i="1"/>
  <c r="J81" i="1"/>
  <c r="J117" i="1"/>
  <c r="J84" i="1"/>
  <c r="J137" i="1"/>
  <c r="J106" i="1"/>
  <c r="J115" i="1"/>
  <c r="J83" i="1"/>
  <c r="J119" i="1"/>
  <c r="J93" i="1"/>
  <c r="J129" i="1"/>
  <c r="J79" i="1"/>
  <c r="J121" i="1"/>
  <c r="J86" i="1"/>
  <c r="J122" i="1"/>
  <c r="J96" i="1"/>
  <c r="J132" i="1"/>
  <c r="A29" i="1" l="1"/>
  <c r="G29" i="1"/>
  <c r="G27" i="1" s="1"/>
  <c r="J14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4A4C788-9505-48BA-94B7-185D8E4E379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9B221A-5854-4259-BB37-46E91F308A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74E5D0A-D199-45B0-A669-31C8823382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D5CB4C-2F9A-4C3B-B8E2-F2767ED61D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D6C3F459-5706-4DB2-92AA-749F29CA6D0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77FF2B-4795-47AD-A4C6-C2D8A9957C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0EA02E3-439C-4C1B-A876-A13D3F4AB2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21F946-F908-4C92-96E0-C252AAA587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E7DE7B0-BF96-4A73-879F-EB5F0E074AE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C3311D9-000F-452A-88AF-7891D023A4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53B7F45-235A-48AA-8048-030610E472C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BBBA8C-C11C-49FA-892F-4FF954C90C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FB1B657-9C07-4903-A503-9FF79870E6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8E3442-3EBE-40BD-8424-9D878B79F5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3A1559D-0599-4D9E-A298-7992E97D7D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875961-D8B1-4813-A6F4-60F0A52BFBD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F6A9D13-B118-4038-B06A-1FE56BC0FAD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D120FA-C50D-419E-B281-175DA56D113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95C997F-30F4-482A-8EC4-9FEA766590B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BEB0CFF-57D7-4D61-A33B-691866C5B8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A9687EA-41D9-42E5-A371-DDA74D3D99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B7F905-6547-45A7-B153-EBD11E20FE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F1EC5B8-5CDA-4E3D-8DCA-B645DD6859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DE7662-C025-4F6B-BDB7-6F9E4900C3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1DF1631-41CD-4604-ACDC-2793EA9C28D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8B4EC2-FD1B-4547-8DEF-10ADCBB3B1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43D0FA0-27C8-4F92-8CCB-E50182F010B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B87D69-25D1-4618-B0C9-F790F4EE867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<sst xmlns="http://schemas.openxmlformats.org/spreadsheetml/2006/main" count="11992" uniqueCount="2584">
  <si>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</si>
  <si>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</si>
  <si>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</si>
  <si>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</si>
  <si>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</si>
  <si>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</si>
  <si>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</si>
  <si>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</si>
  <si>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</si>
  <si>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</si>
  <si>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</si>
  <si>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</si>
  <si>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</si>
  <si>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</si>
  <si>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</si>
  <si>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</si>
  <si>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</si>
  <si>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</si>
  <si>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</si>
  <si>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</si>
  <si>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</si>
  <si>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</si>
  <si>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</si>
  <si>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</si>
  <si>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</si>
  <si>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</si>
  <si>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</si>
  <si>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</si>
  <si>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</si>
  <si>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</si>
  <si>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</si>
  <si>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</si>
  <si>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</si>
  <si>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</si>
  <si>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</si>
  <si>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</si>
  <si>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</si>
  <si>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</si>
  <si>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</si>
  <si>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</si>
  <si>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</si>
  <si>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</si>
  <si>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</si>
  <si>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</si>
  <si>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</si>
  <si>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</si>
  <si>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</si>
  <si>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</si>
  <si>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</si>
  <si>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</si>
  <si>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</si>
  <si>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</si>
  <si>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</si>
  <si>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</si>
  <si>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</si>
  <si>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</si>
  <si>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</si>
  <si>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</si>
  <si>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</si>
  <si>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</si>
  <si>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</t>
  </si>
  <si>
    <t>Přípojka nízkého napětí</t>
  </si>
  <si>
    <t>SO 071</t>
  </si>
  <si>
    <t>Přeložka VO</t>
  </si>
  <si>
    <t>SO 072</t>
  </si>
  <si>
    <t>Přípojka SEK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</si>
  <si>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</si>
  <si>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</si>
  <si>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</si>
  <si>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</si>
  <si>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</si>
  <si>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</si>
  <si>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</si>
  <si>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</si>
  <si>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</si>
  <si>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</si>
  <si>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</si>
  <si>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</si>
  <si>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</si>
  <si>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</si>
  <si>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</si>
  <si>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</si>
  <si>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</si>
  <si>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</si>
  <si>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</si>
  <si>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</si>
  <si>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</si>
  <si>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</si>
  <si>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</si>
  <si>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07 - Přípojka nízkého napětí</t>
  </si>
  <si>
    <t>Popis rozpočtu: SO 071 - Přeložka VO</t>
  </si>
  <si>
    <t>Popis rozpočtu: SO 072 - Přípojka SEK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</si>
  <si>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</si>
  <si>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</si>
  <si>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</si>
  <si>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</si>
  <si>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</si>
  <si>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</si>
  <si>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</si>
  <si>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</si>
  <si>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</si>
  <si>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</si>
  <si>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</si>
  <si>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</si>
  <si>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</si>
  <si>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</si>
  <si>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</si>
  <si>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</si>
  <si>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</si>
  <si>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</si>
  <si>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</si>
  <si>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</si>
  <si>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</si>
  <si>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</si>
  <si>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</si>
  <si>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</si>
  <si>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</si>
  <si>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</si>
  <si>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</si>
  <si>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</si>
  <si>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</si>
  <si>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</si>
  <si>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</si>
  <si>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</si>
  <si>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</si>
  <si>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</si>
  <si>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</si>
  <si>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</si>
  <si>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</si>
  <si>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</si>
  <si>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</si>
  <si>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</si>
  <si>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</si>
  <si>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</si>
  <si>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</si>
  <si>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</si>
  <si>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</si>
  <si>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</si>
  <si>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</si>
  <si>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</si>
  <si>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</si>
  <si>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</si>
  <si>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</si>
  <si>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</si>
  <si>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</si>
  <si>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</si>
  <si>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</si>
  <si>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</si>
  <si>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</si>
  <si>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</si>
  <si>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</si>
  <si>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</si>
  <si>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</si>
  <si>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</si>
  <si>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</si>
  <si>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</si>
  <si>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</si>
  <si>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</si>
  <si>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</si>
  <si>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</si>
  <si>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</si>
  <si>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</si>
  <si>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</si>
  <si>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</si>
  <si>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</si>
  <si>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</si>
  <si>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</si>
  <si>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</si>
  <si>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</si>
  <si>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</si>
  <si>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</si>
  <si>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</si>
  <si>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</si>
  <si>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</si>
  <si>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</si>
  <si>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</si>
  <si>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</si>
  <si>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</si>
  <si>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</si>
  <si>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</si>
  <si>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</si>
  <si>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</si>
  <si>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</si>
  <si>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</si>
  <si>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</si>
  <si>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</si>
  <si>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</si>
  <si>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</si>
  <si>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</si>
  <si>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</si>
  <si>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</si>
  <si>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</si>
  <si>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</si>
  <si>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</si>
  <si>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</si>
  <si>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</si>
  <si>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</si>
  <si>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</si>
  <si>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</si>
  <si>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</si>
  <si>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</si>
  <si>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</si>
  <si>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</si>
  <si>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</si>
  <si>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M21</t>
  </si>
  <si>
    <t>M23</t>
  </si>
  <si>
    <t>Montáže potrubí</t>
  </si>
  <si>
    <t>M46</t>
  </si>
  <si>
    <t>Zemní práce při montážích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</si>
  <si>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</si>
  <si>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</si>
  <si>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</si>
  <si>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</si>
  <si>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</si>
  <si>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</si>
  <si>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</si>
  <si>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</si>
  <si>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</si>
  <si>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</si>
  <si>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</si>
  <si>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</si>
  <si>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</si>
  <si>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</si>
  <si>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</si>
  <si>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</si>
  <si>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</si>
  <si>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</si>
  <si>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</si>
  <si>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</si>
  <si>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</si>
  <si>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</si>
  <si>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</si>
  <si>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</si>
  <si>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</si>
  <si>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</si>
  <si>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</si>
  <si>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</si>
  <si>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</si>
  <si>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</si>
  <si>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</si>
  <si>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</si>
  <si>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</si>
  <si>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</si>
  <si>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</si>
  <si>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</si>
  <si>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</si>
  <si>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</si>
  <si>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</si>
  <si>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</si>
  <si>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</si>
  <si>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</si>
  <si>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</si>
  <si>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</si>
  <si>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</si>
  <si>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</si>
  <si>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</si>
  <si>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</si>
  <si>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</si>
  <si>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</si>
  <si>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</si>
  <si>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</si>
  <si>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</si>
  <si>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</si>
  <si>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</si>
  <si>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</si>
  <si>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</si>
  <si>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</si>
  <si>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</si>
  <si>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</si>
  <si>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</si>
  <si>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</si>
  <si>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</si>
  <si>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</si>
  <si>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</si>
  <si>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</si>
  <si>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</si>
  <si>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</si>
  <si>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</si>
  <si>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</si>
  <si>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</si>
  <si>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</si>
  <si>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</si>
  <si>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</si>
  <si>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</si>
  <si>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</si>
  <si>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</si>
  <si>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</si>
  <si>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</si>
  <si>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</si>
  <si>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</si>
  <si>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</si>
  <si>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</si>
  <si>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</si>
  <si>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</si>
  <si>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</si>
  <si>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</si>
  <si>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</si>
  <si>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</si>
  <si>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</si>
  <si>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</si>
  <si>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</si>
  <si>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</si>
  <si>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</si>
  <si>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</si>
  <si>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</si>
  <si>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</si>
  <si>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</si>
  <si>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</si>
  <si>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</si>
  <si>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</si>
  <si>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</si>
  <si>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</si>
  <si>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</si>
  <si>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</si>
  <si>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</si>
  <si>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</si>
  <si>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</si>
  <si>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</si>
  <si>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</si>
  <si>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</si>
  <si>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</si>
  <si>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</si>
  <si>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</si>
  <si>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</si>
  <si>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</si>
  <si>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</si>
  <si>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</si>
  <si>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</si>
  <si>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</si>
  <si>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</si>
  <si>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</si>
  <si>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</si>
  <si>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</si>
  <si>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</si>
  <si>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</si>
  <si>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</si>
  <si>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</si>
  <si>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</si>
  <si>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</si>
  <si>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</si>
  <si>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</si>
  <si>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</si>
  <si>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</si>
  <si>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</si>
  <si>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</si>
  <si>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</si>
  <si>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</si>
  <si>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</si>
  <si>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</si>
  <si>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</si>
  <si>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</si>
  <si>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</si>
  <si>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</si>
  <si>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</si>
  <si>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</si>
  <si>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</si>
  <si>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</si>
  <si>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</si>
  <si>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</si>
  <si>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</si>
  <si>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</si>
  <si>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</si>
  <si>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</si>
  <si>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</si>
  <si>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</si>
  <si>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</si>
  <si>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</si>
  <si>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</si>
  <si>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</si>
  <si>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</si>
  <si>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</si>
  <si>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</si>
  <si>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</si>
  <si>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</si>
  <si>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</si>
  <si>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</si>
  <si>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</si>
  <si>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</si>
  <si>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</si>
  <si>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</si>
  <si>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</si>
  <si>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</si>
  <si>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</si>
  <si>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</si>
  <si>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</si>
  <si>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</si>
  <si>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</si>
  <si>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</si>
  <si>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</si>
  <si>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</si>
  <si>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</si>
  <si>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</si>
  <si>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</si>
  <si>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</si>
  <si>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</si>
  <si>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</si>
  <si>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</si>
  <si>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</si>
  <si>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</si>
  <si>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</si>
  <si>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</si>
  <si>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</si>
  <si>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</si>
  <si>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</si>
  <si>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</si>
  <si>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</si>
  <si>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</si>
  <si>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</si>
  <si>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</si>
  <si>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</si>
  <si>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</si>
  <si>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</si>
  <si>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</si>
  <si>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</si>
  <si>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</si>
  <si>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</si>
  <si>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</si>
  <si>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</si>
  <si>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</si>
  <si>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</si>
  <si>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</si>
  <si>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</si>
  <si>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</si>
  <si>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</si>
  <si>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</si>
  <si>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</si>
  <si>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</si>
  <si>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</si>
  <si>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</si>
  <si>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</si>
  <si>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</si>
  <si>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</si>
  <si>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</si>
  <si>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</si>
  <si>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</si>
  <si>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</si>
  <si>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</si>
  <si>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</si>
  <si>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</si>
  <si>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</si>
  <si>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</si>
  <si>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</si>
  <si>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</si>
  <si>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</si>
  <si>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</si>
  <si>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</si>
  <si>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</si>
  <si>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</si>
  <si>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</si>
  <si>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</si>
  <si>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</si>
  <si>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</si>
  <si>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</si>
  <si>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</si>
  <si>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</si>
  <si>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</si>
  <si>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</si>
  <si>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</si>
  <si>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</si>
  <si>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</si>
  <si>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</si>
  <si>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</si>
  <si>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</si>
  <si>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</si>
  <si>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</si>
  <si>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</si>
  <si>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</si>
  <si>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</si>
  <si>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</si>
  <si>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</si>
  <si>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</si>
  <si>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</si>
  <si>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</si>
  <si>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</si>
  <si>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</si>
  <si>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</si>
  <si>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</si>
  <si>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</si>
  <si>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</si>
  <si>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</si>
  <si>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</si>
  <si>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</si>
  <si>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</si>
  <si>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</si>
  <si>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</si>
  <si>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</si>
  <si>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</si>
  <si>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</si>
  <si>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</si>
  <si>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</si>
  <si>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</si>
  <si>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</si>
  <si>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</si>
  <si>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</si>
  <si>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</si>
  <si>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</si>
  <si>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</si>
  <si>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</si>
  <si>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</si>
  <si>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</si>
  <si>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</si>
  <si>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</si>
  <si>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</si>
  <si>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</si>
  <si>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</si>
  <si>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</si>
  <si>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</si>
  <si>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</si>
  <si>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</si>
  <si>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</si>
  <si>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</si>
  <si>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</si>
  <si>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</si>
  <si>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</si>
  <si>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</si>
  <si>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</si>
  <si>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</si>
  <si>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</si>
  <si>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</si>
  <si>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</si>
  <si>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</si>
  <si>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</si>
  <si>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</si>
  <si>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</si>
  <si>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</si>
  <si>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</si>
  <si>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</si>
  <si>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</si>
  <si>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</si>
  <si>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</si>
  <si>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</si>
  <si>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</si>
  <si>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</si>
  <si>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</si>
  <si>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</si>
  <si>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</si>
  <si>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</si>
  <si>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</si>
  <si>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</si>
  <si>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</si>
  <si>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</si>
  <si>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</si>
  <si>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</si>
  <si>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</si>
  <si>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</si>
  <si>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</si>
  <si>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</si>
  <si>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</si>
  <si>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</si>
  <si>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</si>
  <si>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</si>
  <si>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</si>
  <si>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</si>
  <si>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</si>
  <si>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</si>
  <si>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</si>
  <si>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</si>
  <si>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</si>
  <si>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</si>
  <si>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</si>
  <si>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</si>
  <si>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</si>
  <si>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</si>
  <si>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</si>
  <si>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</si>
  <si>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</si>
  <si>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</si>
  <si>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</si>
  <si>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</si>
  <si>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</si>
  <si>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</si>
  <si>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</si>
  <si>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</si>
  <si>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</si>
  <si>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</si>
  <si>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</si>
  <si>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</si>
  <si>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</si>
  <si>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</si>
  <si>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</si>
  <si>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</si>
  <si>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</si>
  <si>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</si>
  <si>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</si>
  <si>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</si>
  <si>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</si>
  <si>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</si>
  <si>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</si>
  <si>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</si>
  <si>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</si>
  <si>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</si>
  <si>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</si>
  <si>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</si>
  <si>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</si>
  <si>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</si>
  <si>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</si>
  <si>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</si>
  <si>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</si>
  <si>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</si>
  <si>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</si>
  <si>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</si>
  <si>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</si>
  <si>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</si>
  <si>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</si>
  <si>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</si>
  <si>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</si>
  <si>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</si>
  <si>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</si>
  <si>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</si>
  <si>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</si>
  <si>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</si>
  <si>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</si>
  <si>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</si>
  <si>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</si>
  <si>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</si>
  <si>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</si>
  <si>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</si>
  <si>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</si>
  <si>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</si>
  <si>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</si>
  <si>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</si>
  <si>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</si>
  <si>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</si>
  <si>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</si>
  <si>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</si>
  <si>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</si>
  <si>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</si>
  <si>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</si>
  <si>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</si>
  <si>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</si>
  <si>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</si>
  <si>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</si>
  <si>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</si>
  <si>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</si>
  <si>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</si>
  <si>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</si>
  <si>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</si>
  <si>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</si>
  <si>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</si>
  <si>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</si>
  <si>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</si>
  <si>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</si>
  <si>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</si>
  <si>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</si>
  <si>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</si>
  <si>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</si>
  <si>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</si>
  <si>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</si>
  <si>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</si>
  <si>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</si>
  <si>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</si>
  <si>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</si>
  <si>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</si>
  <si>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</si>
  <si>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</si>
  <si>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</si>
  <si>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</si>
  <si>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</si>
  <si>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</si>
  <si>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</si>
  <si>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</si>
  <si>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</si>
  <si>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</si>
  <si>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</si>
  <si>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</si>
  <si>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</si>
  <si>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</si>
  <si>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</si>
  <si>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</si>
  <si>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</si>
  <si>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</si>
  <si>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</si>
  <si>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</si>
  <si>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</si>
  <si>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</si>
  <si>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Hala : (46,59*31,24)*1,15*2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</si>
  <si>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</si>
  <si>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</si>
  <si>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</si>
  <si>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</si>
  <si>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</si>
  <si>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</si>
  <si>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</si>
  <si>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</si>
  <si>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</si>
  <si>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</si>
  <si>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</si>
  <si>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</si>
  <si>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</si>
  <si>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</si>
  <si>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</si>
  <si>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</si>
  <si>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</si>
  <si>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</si>
  <si>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</si>
  <si>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</si>
  <si>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</si>
  <si>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</si>
  <si>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</si>
  <si>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</si>
  <si>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</si>
  <si>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</si>
  <si>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</si>
  <si>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</si>
  <si>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</si>
  <si>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</si>
  <si>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</si>
  <si>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</si>
  <si>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</si>
  <si>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</si>
  <si>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</si>
  <si>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</si>
  <si>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</si>
  <si>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</si>
  <si>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</si>
  <si>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</si>
  <si>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</si>
  <si>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</si>
  <si>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</si>
  <si>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</si>
  <si>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</si>
  <si>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</si>
  <si>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</si>
  <si>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</si>
  <si>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</si>
  <si>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</si>
  <si>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</si>
  <si>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</si>
  <si>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</si>
  <si>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</si>
  <si>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</si>
  <si>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</si>
  <si>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</si>
  <si>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</si>
  <si>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</si>
  <si>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</si>
  <si>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</si>
  <si>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</si>
  <si>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</si>
  <si>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</si>
  <si>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</si>
  <si>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</si>
  <si>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</si>
  <si>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</si>
  <si>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</si>
  <si>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</si>
  <si>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</si>
  <si>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</si>
  <si>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</si>
  <si>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</si>
  <si>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</si>
  <si>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</si>
  <si>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</si>
  <si>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</si>
  <si>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</si>
  <si>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</si>
  <si>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</si>
  <si>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</si>
  <si>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</si>
  <si>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</si>
  <si>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</si>
  <si>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</si>
  <si>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</si>
  <si>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</si>
  <si>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</si>
  <si>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</si>
  <si>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</si>
  <si>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</si>
  <si>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</si>
  <si>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</si>
  <si>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</si>
  <si>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</si>
  <si>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</si>
  <si>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</si>
  <si>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</si>
  <si>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</si>
  <si>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</si>
  <si>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</si>
  <si>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</si>
  <si>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</si>
  <si>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</si>
  <si>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</si>
  <si>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</si>
  <si>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</si>
  <si>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</si>
  <si>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</si>
  <si>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</si>
  <si>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</si>
  <si>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</si>
  <si>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</si>
  <si>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</si>
  <si>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</si>
  <si>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</si>
  <si>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</si>
  <si>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</si>
  <si>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</si>
  <si>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</si>
  <si>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</si>
  <si>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</si>
  <si>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</si>
  <si>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</si>
  <si>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</si>
  <si>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</si>
  <si>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</si>
  <si>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</si>
  <si>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</si>
  <si>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</si>
  <si>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</si>
  <si>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</si>
  <si>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</si>
  <si>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</si>
  <si>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</si>
  <si>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</si>
  <si>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</si>
  <si>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</si>
  <si>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</si>
  <si>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</si>
  <si>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</si>
  <si>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</si>
  <si>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</si>
  <si>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</si>
  <si>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</si>
  <si>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</si>
  <si>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</si>
  <si>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</si>
  <si>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</si>
  <si>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</si>
  <si>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</si>
  <si>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</si>
  <si>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</si>
  <si>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</si>
  <si>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</si>
  <si>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</si>
  <si>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</si>
  <si>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</si>
  <si>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</si>
  <si>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</si>
  <si>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</si>
  <si>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</si>
  <si>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</si>
  <si>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</si>
  <si>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</si>
  <si>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</si>
  <si>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</si>
  <si>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</si>
  <si>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</si>
  <si>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</si>
  <si>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</si>
  <si>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</si>
  <si>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</si>
  <si>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</si>
  <si>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</si>
  <si>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</si>
  <si>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</si>
  <si>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</si>
  <si>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</si>
  <si>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</si>
  <si>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</si>
  <si>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</si>
  <si>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</si>
  <si>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</si>
  <si>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</si>
  <si>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</si>
  <si>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</si>
  <si>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</si>
  <si>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</si>
  <si>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</si>
  <si>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</si>
  <si>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</si>
  <si>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</si>
  <si>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</si>
  <si>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</si>
  <si>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</si>
  <si>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</si>
  <si>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</si>
  <si>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</si>
  <si>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</si>
  <si>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</si>
  <si>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</si>
  <si>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</si>
  <si>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</si>
  <si>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</si>
  <si>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</si>
  <si>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</si>
  <si>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</si>
  <si>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</si>
  <si>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</si>
  <si>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</si>
  <si>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</si>
  <si>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</si>
  <si>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</si>
  <si>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</si>
  <si>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</si>
  <si>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</si>
  <si>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</si>
  <si>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</si>
  <si>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</si>
  <si>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</si>
  <si>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</si>
  <si>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</si>
  <si>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</si>
  <si>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</si>
  <si>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</si>
  <si>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</si>
  <si>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</si>
  <si>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</si>
  <si>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</si>
  <si>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</si>
  <si>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</si>
  <si>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</si>
  <si>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</si>
  <si>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</si>
  <si>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</si>
  <si>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</si>
  <si>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</si>
  <si>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</si>
  <si>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</si>
  <si>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</si>
  <si>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</si>
  <si>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</si>
  <si>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</si>
  <si>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</si>
  <si>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</si>
  <si>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</si>
  <si>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</si>
  <si>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</si>
  <si>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</si>
  <si>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</si>
  <si>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</si>
  <si>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</si>
  <si>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</si>
  <si>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</si>
  <si>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</si>
  <si>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</si>
  <si>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</si>
  <si>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</si>
  <si>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</si>
  <si>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</si>
  <si>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</si>
  <si>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</si>
  <si>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</si>
  <si>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</si>
  <si>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</si>
  <si>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</si>
  <si>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</si>
  <si>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</si>
  <si>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</si>
  <si>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</si>
  <si>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</si>
  <si>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</si>
  <si>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</si>
  <si>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</si>
  <si>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</si>
  <si>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</si>
  <si>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</si>
  <si>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</si>
  <si>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</si>
  <si>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</si>
  <si>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</si>
  <si>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</si>
  <si>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</si>
  <si>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</si>
  <si>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</si>
  <si>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</si>
  <si>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</si>
  <si>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</si>
  <si>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</si>
  <si>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</si>
  <si>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</si>
  <si>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</si>
  <si>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</si>
  <si>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</si>
  <si>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</si>
  <si>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</si>
  <si>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</si>
  <si>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</si>
  <si>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</si>
  <si>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</si>
  <si>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</si>
  <si>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</si>
  <si>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</si>
  <si>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</si>
  <si>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</si>
  <si>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</si>
  <si>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</si>
  <si>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</si>
  <si>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</si>
  <si>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</si>
  <si>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</si>
  <si>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</si>
  <si>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</si>
  <si>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</si>
  <si>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</si>
  <si>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</si>
  <si>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</si>
  <si>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</si>
  <si>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</si>
  <si>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</si>
  <si>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</si>
  <si>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</si>
  <si>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</si>
  <si>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</si>
  <si>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</si>
  <si>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</si>
  <si>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</si>
  <si>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</si>
  <si>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</si>
  <si>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</si>
  <si>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</si>
  <si>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</si>
  <si>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</si>
  <si>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</si>
  <si>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</si>
  <si>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</si>
  <si>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</si>
  <si>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</si>
  <si>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</si>
  <si>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</si>
  <si>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</si>
  <si>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</si>
  <si>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</si>
  <si>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</si>
  <si>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</si>
  <si>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</si>
  <si>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</si>
  <si>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</si>
  <si>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</si>
  <si>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</si>
  <si>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</si>
  <si>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</si>
  <si>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</si>
  <si>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</si>
  <si>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</si>
  <si>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</si>
  <si>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</si>
  <si>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</si>
  <si>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</si>
  <si>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</si>
  <si>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</si>
  <si>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</si>
  <si>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</si>
  <si>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</si>
  <si>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</si>
  <si>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</si>
  <si>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</si>
  <si>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</si>
  <si>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</si>
  <si>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</si>
  <si>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</si>
  <si>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</si>
  <si>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</si>
  <si>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</si>
  <si>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</si>
  <si>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</si>
  <si>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</si>
  <si>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</si>
  <si>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</si>
  <si>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</si>
  <si>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</si>
  <si>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</si>
  <si>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</si>
  <si>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</si>
  <si>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</si>
  <si>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</si>
  <si>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</si>
  <si>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</si>
  <si>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</si>
  <si>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</si>
  <si>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</si>
  <si>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</si>
  <si>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</si>
  <si>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</si>
  <si>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18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</si>
  <si>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</si>
  <si>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</si>
  <si>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</si>
  <si>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</si>
  <si>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</si>
  <si>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</si>
  <si>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</si>
  <si>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</si>
  <si>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</si>
  <si>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</si>
  <si>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</si>
  <si>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</si>
  <si>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</si>
  <si>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</si>
  <si>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</si>
  <si>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</si>
  <si>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</si>
  <si>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</si>
  <si>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</si>
  <si>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</si>
  <si>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</si>
  <si>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</si>
  <si>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</si>
  <si>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</si>
  <si>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</si>
  <si>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</si>
  <si>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</si>
  <si>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</si>
  <si>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</si>
  <si>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</si>
  <si>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</si>
  <si>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</si>
  <si>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</si>
  <si>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</si>
  <si>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</si>
  <si>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</si>
  <si>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</si>
  <si>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</si>
  <si>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</si>
  <si>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</si>
  <si>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</si>
  <si>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</si>
  <si>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</si>
  <si>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</si>
  <si>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</si>
  <si>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</si>
  <si>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</si>
  <si>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</si>
  <si>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</si>
  <si>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</si>
  <si>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</si>
  <si>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</si>
  <si>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</si>
  <si>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</si>
  <si>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</si>
  <si>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</si>
  <si>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</si>
  <si>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</si>
  <si>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</si>
  <si>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</si>
  <si>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</si>
  <si>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</si>
  <si>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</si>
  <si>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</si>
  <si>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</si>
  <si>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</si>
  <si>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</si>
  <si>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</si>
  <si>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</si>
  <si>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</si>
  <si>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</si>
  <si>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</si>
  <si>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</si>
  <si>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</si>
  <si>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</si>
  <si>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</si>
  <si>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</si>
  <si>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</si>
  <si>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</si>
  <si>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</si>
  <si>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</si>
  <si>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</si>
  <si>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</si>
  <si>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</si>
  <si>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</si>
  <si>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</si>
  <si>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</si>
  <si>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</si>
  <si>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</si>
  <si>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</si>
  <si>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</si>
  <si>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</si>
  <si>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</si>
  <si>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</si>
  <si>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</si>
  <si>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</si>
  <si>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</si>
  <si>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</si>
  <si>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</si>
  <si>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</si>
  <si>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</si>
  <si>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</si>
  <si>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</si>
  <si>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</si>
  <si>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</si>
  <si>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</si>
  <si>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</si>
  <si>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</si>
  <si>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</si>
  <si>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</si>
  <si>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</si>
  <si>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</si>
  <si>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</si>
  <si>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</si>
  <si>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</si>
  <si>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</si>
  <si>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</si>
  <si>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</si>
  <si>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</si>
  <si>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</si>
  <si>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</si>
  <si>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</si>
  <si>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</si>
  <si>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</si>
  <si>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</si>
  <si>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</si>
  <si>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</si>
  <si>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</si>
  <si>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</si>
  <si>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</si>
  <si>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</si>
  <si>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</si>
  <si>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</si>
  <si>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</si>
  <si>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</si>
  <si>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</si>
  <si>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</si>
  <si>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</si>
  <si>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</si>
  <si>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</si>
  <si>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</si>
  <si>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</si>
  <si>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</si>
  <si>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</si>
  <si>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</si>
  <si>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</si>
  <si>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</si>
  <si>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</si>
  <si>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</si>
  <si>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</si>
  <si>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</si>
  <si>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</si>
  <si>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</si>
  <si>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</si>
  <si>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</si>
  <si>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Dle výkresové dokumentace : 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</si>
  <si>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</si>
  <si>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</si>
  <si>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</si>
  <si>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</si>
  <si>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</si>
  <si>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</si>
  <si>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</si>
  <si>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</si>
  <si>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</si>
  <si>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</si>
  <si>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</si>
  <si>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</si>
  <si>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</si>
  <si>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</si>
  <si>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</si>
  <si>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</si>
  <si>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</si>
  <si>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</si>
  <si>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</si>
  <si>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</si>
  <si>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</si>
  <si>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</si>
  <si>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</si>
  <si>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</si>
  <si>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</si>
  <si>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</si>
  <si>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</si>
  <si>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</si>
  <si>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</si>
  <si>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</si>
  <si>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</si>
  <si>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</si>
  <si>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</si>
  <si>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</si>
  <si>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</si>
  <si>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</si>
  <si>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</si>
  <si>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</si>
  <si>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</si>
  <si>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</si>
  <si>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</si>
  <si>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</si>
  <si>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</si>
  <si>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</si>
  <si>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</si>
  <si>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</si>
  <si>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</si>
  <si>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</si>
  <si>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</si>
  <si>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</si>
  <si>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</si>
  <si>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</si>
  <si>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</si>
  <si>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</si>
  <si>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</si>
  <si>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</si>
  <si>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</si>
  <si>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</si>
  <si>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</si>
  <si>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</si>
  <si>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</si>
  <si>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</si>
  <si>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</si>
  <si>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</si>
  <si>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</si>
  <si>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</si>
  <si>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</si>
  <si>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</si>
  <si>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</si>
  <si>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</si>
  <si>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</si>
  <si>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</si>
  <si>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</si>
  <si>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</si>
  <si>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</si>
  <si>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</si>
  <si>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</si>
  <si>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</si>
  <si>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</si>
  <si>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</si>
  <si>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</si>
  <si>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</si>
  <si>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</si>
  <si>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</si>
  <si>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</si>
  <si>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</si>
  <si>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</si>
  <si>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</si>
  <si>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</si>
  <si>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</si>
  <si>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</si>
  <si>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</si>
  <si>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</si>
  <si>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</si>
  <si>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</si>
  <si>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</si>
  <si>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</si>
  <si>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</si>
  <si>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</si>
  <si>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</si>
  <si>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</si>
  <si>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</si>
  <si>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</si>
  <si>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</si>
  <si>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</si>
  <si>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</si>
  <si>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</si>
  <si>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</si>
  <si>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</si>
  <si>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</si>
  <si>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</si>
  <si>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</si>
  <si>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</si>
  <si>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</si>
  <si>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</si>
  <si>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</si>
  <si>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</si>
  <si>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</si>
  <si>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</si>
  <si>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</si>
  <si>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</si>
  <si>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</si>
  <si>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</si>
  <si>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</si>
  <si>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</si>
  <si>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</si>
  <si>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</si>
  <si>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</si>
  <si>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</si>
  <si>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</si>
  <si>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</si>
  <si>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</si>
  <si>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</si>
  <si>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</si>
  <si>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</si>
  <si>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</si>
  <si>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</si>
  <si>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</si>
  <si>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</si>
  <si>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</si>
  <si>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</si>
  <si>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</si>
  <si>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</si>
  <si>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</si>
  <si>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</si>
  <si>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</si>
  <si>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</si>
  <si>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</si>
  <si>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</si>
  <si>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</si>
  <si>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</si>
  <si>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</si>
  <si>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</si>
  <si>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</si>
  <si>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</si>
  <si>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</si>
  <si>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</si>
  <si>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</si>
  <si>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</si>
  <si>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</si>
  <si>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</si>
  <si>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</si>
  <si>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</si>
  <si>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</si>
  <si>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</si>
  <si>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</si>
  <si>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</si>
  <si>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</si>
  <si>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</si>
  <si>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</si>
  <si>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</si>
  <si>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</si>
  <si>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</si>
  <si>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</si>
  <si>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</si>
  <si>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</si>
  <si>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</si>
  <si>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</si>
  <si>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</si>
  <si>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</si>
  <si>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</si>
  <si>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</si>
  <si>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</si>
  <si>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</si>
  <si>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</si>
  <si>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</si>
  <si>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</si>
  <si>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</si>
  <si>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</si>
  <si>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</si>
  <si>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</si>
  <si>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</si>
  <si>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</si>
  <si>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</si>
  <si>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</si>
  <si>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</si>
  <si>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</si>
  <si>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</si>
  <si>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</si>
  <si>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</si>
  <si>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</si>
  <si>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</si>
  <si>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</si>
  <si>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</si>
  <si>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</si>
  <si>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</si>
  <si>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</si>
  <si>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</si>
  <si>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</si>
  <si>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</si>
  <si>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</si>
  <si>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</si>
  <si>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</si>
  <si>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</si>
  <si>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</si>
  <si>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</si>
  <si>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</si>
  <si>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</si>
  <si>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</si>
  <si>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</si>
  <si>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</si>
  <si>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</si>
  <si>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</si>
  <si>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</si>
  <si>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</si>
  <si>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</si>
  <si>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</si>
  <si>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</si>
  <si>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</si>
  <si>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</si>
  <si>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</si>
  <si>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</si>
  <si>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</si>
  <si>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</si>
  <si>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</si>
  <si>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</si>
  <si>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</si>
  <si>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</si>
  <si>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</si>
  <si>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</si>
  <si>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</si>
  <si>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</si>
  <si>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</si>
  <si>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</si>
  <si>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</si>
  <si>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</si>
  <si>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</si>
  <si>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</si>
  <si>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</si>
  <si>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</si>
  <si>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</si>
  <si>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</si>
  <si>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</si>
  <si>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</si>
  <si>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</si>
  <si>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</si>
  <si>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</si>
  <si>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</si>
  <si>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</si>
  <si>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</si>
  <si>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</si>
  <si>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</si>
  <si>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</si>
  <si>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</si>
  <si>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</si>
  <si>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</si>
  <si>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</si>
  <si>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</si>
  <si>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</si>
  <si>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</si>
  <si>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</si>
  <si>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</si>
  <si>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</si>
  <si>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</si>
  <si>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</si>
  <si>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210810088</t>
  </si>
  <si>
    <t>Kabel CYKY-m 1 kV 3 x 240 mm2 volně uložený</t>
  </si>
  <si>
    <t>od trafostanice do haly : 361</t>
  </si>
  <si>
    <t>34111715154</t>
  </si>
  <si>
    <t>Kabel silový s Cu jádrem 1kV 1-CHKE-V  5 x 16 mm2 se zvýšenou odolností proti šíření plamene</t>
  </si>
  <si>
    <t>230191017</t>
  </si>
  <si>
    <t>Uložení chráničky ve výkopu PE 110x6,3mm</t>
  </si>
  <si>
    <t>od trafostanice do haly : 336</t>
  </si>
  <si>
    <t>28613301</t>
  </si>
  <si>
    <t>Trubka ochranná kabelová HDPE  DN 75 mm</t>
  </si>
  <si>
    <t>460010023</t>
  </si>
  <si>
    <t>Vytýčení kabelové trasy ve volném terénu délka trasy do 500 m</t>
  </si>
  <si>
    <t>km</t>
  </si>
  <si>
    <t>460030001</t>
  </si>
  <si>
    <t>Sejmutí ornice vrstvy do 15 cm se zeminou tř.1 tlouštka vrstvy do 10 - 15 cm</t>
  </si>
  <si>
    <t>od trafostanice k hale : 256*0,35*0,1</t>
  </si>
  <si>
    <t>460200173</t>
  </si>
  <si>
    <t>Výkop kabelové rýhy 35/90 cm  hor.3 strojní výkop rýhy</t>
  </si>
  <si>
    <t>460420352</t>
  </si>
  <si>
    <t>Zřízení lože,kryt cihly 35cm/napříč/,zásyp 5cm,ště lože a zásyp ze štěrkopísku</t>
  </si>
  <si>
    <t>460490026</t>
  </si>
  <si>
    <t>Deska krycí kabelová plastová, šířka 250 mm</t>
  </si>
  <si>
    <t>460570173</t>
  </si>
  <si>
    <t>Zához rýhy 35/90 cm, hornina třídy 3, se zhutněním</t>
  </si>
  <si>
    <t>650111141</t>
  </si>
  <si>
    <t>Uložení uzem. pásku v zemi do 120 mm2 včetně dodávky pásku FeZn 30 x 4 mm</t>
  </si>
  <si>
    <t>650091311R0011</t>
  </si>
  <si>
    <t>D + M Trafostanice</t>
  </si>
  <si>
    <t>Podrobný rozpočet s popisem viz SO 15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</si>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</sst>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165" fontId="17" fillId="0" borderId="0" xfId="0" applyNumberFormat="1" applyFont="1" applyAlignment="1">
      <alignment horizontal="center" vertical="top" wrapText="1" shrinkToFit="1"/>
    </xf>
    <xf numFmtId="165" fontId="17" fillId="0" borderId="0" xfId="0" applyNumberFormat="1" applyFont="1" applyAlignment="1">
      <alignment vertical="top" wrapText="1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0" fontId="19" fillId="0" borderId="0" xfId="0" applyFont="1" applyAlignment="1">
      <alignment horizontal="center" vertical="top" shrinkToFit="1"/>
    </xf>
    <xf numFmtId="165" fontId="19" fillId="0" borderId="0" xfId="0" applyNumberFormat="1" applyFont="1" applyAlignment="1">
      <alignment vertical="top" shrinkToFit="1"/>
    </xf>
    <xf numFmtId="4" fontId="19" fillId="0" borderId="0" xfId="0" applyNumberFormat="1" applyFont="1" applyAlignment="1">
      <alignment vertical="top" shrinkToFit="1"/>
    </xf>
    <xf numFmtId="165" fontId="5" fillId="3" borderId="0" xfId="0" applyNumberFormat="1" applyFont="1" applyFill="1" applyAlignment="1">
      <alignment vertical="top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Alignment="1" applyProtection="1">
      <alignment vertical="top" shrinkToFit="1"/>
      <protection locked="0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6" fillId="0" borderId="0" xfId="0" applyNumberFormat="1" applyFont="1" applyAlignment="1">
      <alignment horizontal="left" vertical="top" wrapText="1"/>
    </xf>
    <xf numFmtId="49" fontId="19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0" fillId="0" borderId="0" xfId="0" applyFont="1" applyAlignment="1">
      <alignment wrapText="1"/>
    </xf>
    <xf numFmtId="0" fontId="3" fillId="2" borderId="0" xfId="0" applyFont="1" applyFill="1" applyAlignment="1">
      <alignment horizontal="left"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9" fillId="0" borderId="18" xfId="0" applyFont="1" applyBorder="1" applyAlignment="1">
      <alignment horizontal="left" vertical="top" wrapText="1"/>
    </xf>
    <xf numFmtId="0" fontId="19" fillId="0" borderId="18" xfId="0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40</v>
      </c>
    </row>
    <row r="2" spans="1:7" ht="57.75" customHeight="1" x14ac:dyDescent="0.25">
      <c r="A2" s="201" t="s">
        <v>41</v>
      </c>
      <c r="B2" s="201"/>
      <c r="C2" s="201"/>
      <c r="D2" s="201"/>
      <c r="E2" s="201"/>
      <c r="F2" s="201"/>
      <c r="G2" s="201"/>
    </row>
  </sheetData>
  <sheetProtection algorithmName="SHA-512" hashValue="tOfMKKUui/3IXNFWpcQSoiQNosaa1xPvYx9Nq4TCcDaYGAK0Xl65IKyGwQIw34vq7yMOEcO5wom+2iuegJB5VA==" saltValue="oqARkTFf7WTIIA7d/zG1O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opLeftCell="B1" zoomScaleNormal="100" zoomScaleSheetLayoutView="75" workbookViewId="0">
      <selection activeCell="B1" sqref="B1:J1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6328125" style="52" customWidth="1"/>
    <col min="6" max="6" width="11.6328125" customWidth="1"/>
    <col min="7" max="9" width="13" customWidth="1"/>
    <col min="10" max="10" width="5.54296875" customWidth="1"/>
    <col min="11" max="11" width="4.36328125" customWidth="1"/>
    <col min="12" max="15" width="10.6328125" customWidth="1"/>
  </cols>
  <sheetData>
    <row r="1" spans="1:15" ht="33.75" customHeight="1" x14ac:dyDescent="0.25">
      <c r="A1" s="47" t="s">
        <v>38</v>
      </c>
      <c r="B1" s="236" t="s">
        <v>4</v>
      </c>
      <c r="C1" s="237"/>
      <c r="D1" s="237"/>
      <c r="E1" s="237"/>
      <c r="F1" s="237"/>
      <c r="G1" s="237"/>
      <c r="H1" s="237"/>
      <c r="I1" s="237"/>
      <c r="J1" s="238"/>
    </row>
    <row r="2" spans="1:15" ht="36" customHeight="1" x14ac:dyDescent="0.25">
      <c r="A2" s="2"/>
      <c r="B2" s="76" t="s">
        <v>24</v>
      </c>
      <c r="C2" s="77"/>
      <c r="D2" s="78" t="s">
        <v>43</v>
      </c>
      <c r="E2" s="242" t="s">
        <v>44</v>
      </c>
      <c r="F2" s="243"/>
      <c r="G2" s="243"/>
      <c r="H2" s="243"/>
      <c r="I2" s="243"/>
      <c r="J2" s="244"/>
      <c r="O2" s="1"/>
    </row>
    <row r="3" spans="1:15" ht="27" hidden="1" customHeight="1" x14ac:dyDescent="0.25">
      <c r="A3" s="2"/>
      <c r="B3" s="79"/>
      <c r="C3" s="77"/>
      <c r="D3" s="80"/>
      <c r="E3" s="245"/>
      <c r="F3" s="246"/>
      <c r="G3" s="246"/>
      <c r="H3" s="246"/>
      <c r="I3" s="246"/>
      <c r="J3" s="247"/>
    </row>
    <row r="4" spans="1:15" ht="23.25" customHeight="1" x14ac:dyDescent="0.25">
      <c r="A4" s="2"/>
      <c r="B4" s="81"/>
      <c r="C4" s="82"/>
      <c r="D4" s="83"/>
      <c r="E4" s="226"/>
      <c r="F4" s="226"/>
      <c r="G4" s="226"/>
      <c r="H4" s="226"/>
      <c r="I4" s="226"/>
      <c r="J4" s="227"/>
    </row>
    <row r="5" spans="1:15" ht="24" customHeight="1" x14ac:dyDescent="0.25">
      <c r="A5" s="2"/>
      <c r="B5" s="31" t="s">
        <v>23</v>
      </c>
      <c r="D5" s="230"/>
      <c r="E5" s="231"/>
      <c r="F5" s="231"/>
      <c r="G5" s="231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2"/>
      <c r="E6" s="233"/>
      <c r="F6" s="233"/>
      <c r="G6" s="233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4"/>
      <c r="F7" s="235"/>
      <c r="G7" s="235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49"/>
      <c r="E11" s="249"/>
      <c r="F11" s="249"/>
      <c r="G11" s="249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25"/>
      <c r="E12" s="225"/>
      <c r="F12" s="225"/>
      <c r="G12" s="225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28"/>
      <c r="F13" s="229"/>
      <c r="G13" s="229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48"/>
      <c r="F15" s="248"/>
      <c r="G15" s="250"/>
      <c r="H15" s="250"/>
      <c r="I15" s="250" t="s">
        <v>31</v>
      </c>
      <c r="J15" s="251"/>
    </row>
    <row r="16" spans="1:15" ht="23.25" customHeight="1" x14ac:dyDescent="0.25">
      <c r="A16" s="138" t="s">
        <v>26</v>
      </c>
      <c r="B16" s="38" t="s">
        <v>26</v>
      </c>
      <c r="C16" s="62"/>
      <c r="D16" s="63"/>
      <c r="E16" s="214"/>
      <c r="F16" s="215"/>
      <c r="G16" s="214"/>
      <c r="H16" s="215"/>
      <c r="I16" s="214" t="e">
        <f>SUMIF(F78:F143,A16,I78:I143)+SUMIF(F78:F143,"PSU",I78:I143)</f>
        <v>#REF!</v>
      </c>
      <c r="J16" s="216"/>
    </row>
    <row r="17" spans="1:10" ht="23.25" customHeight="1" x14ac:dyDescent="0.25">
      <c r="A17" s="138" t="s">
        <v>27</v>
      </c>
      <c r="B17" s="38" t="s">
        <v>27</v>
      </c>
      <c r="C17" s="62"/>
      <c r="D17" s="63"/>
      <c r="E17" s="214"/>
      <c r="F17" s="215"/>
      <c r="G17" s="214"/>
      <c r="H17" s="215"/>
      <c r="I17" s="214">
        <f>SUMIF(F78:F143,A17,I78:I143)</f>
        <v>0</v>
      </c>
      <c r="J17" s="216"/>
    </row>
    <row r="18" spans="1:10" ht="23.25" customHeight="1" x14ac:dyDescent="0.25">
      <c r="A18" s="138" t="s">
        <v>28</v>
      </c>
      <c r="B18" s="38" t="s">
        <v>28</v>
      </c>
      <c r="C18" s="62"/>
      <c r="D18" s="63"/>
      <c r="E18" s="214"/>
      <c r="F18" s="215"/>
      <c r="G18" s="214"/>
      <c r="H18" s="215"/>
      <c r="I18" s="214">
        <f>SUMIF(F78:F143,A18,I78:I143)</f>
        <v>0</v>
      </c>
      <c r="J18" s="216"/>
    </row>
    <row r="19" spans="1:10" ht="23.25" customHeight="1" x14ac:dyDescent="0.25">
      <c r="A19" s="138" t="s">
        <v>211</v>
      </c>
      <c r="B19" s="38" t="s">
        <v>29</v>
      </c>
      <c r="C19" s="62"/>
      <c r="D19" s="63"/>
      <c r="E19" s="214"/>
      <c r="F19" s="215"/>
      <c r="G19" s="214"/>
      <c r="H19" s="215"/>
      <c r="I19" s="214">
        <f>SUMIF(F78:F143,A19,I78:I143)</f>
        <v>0</v>
      </c>
      <c r="J19" s="216"/>
    </row>
    <row r="20" spans="1:10" ht="23.25" customHeight="1" x14ac:dyDescent="0.25">
      <c r="A20" s="138" t="s">
        <v>212</v>
      </c>
      <c r="B20" s="38" t="s">
        <v>30</v>
      </c>
      <c r="C20" s="62"/>
      <c r="D20" s="63"/>
      <c r="E20" s="214"/>
      <c r="F20" s="215"/>
      <c r="G20" s="214"/>
      <c r="H20" s="215"/>
      <c r="I20" s="214">
        <f>SUMIF(F78:F143,A20,I78:I143)</f>
        <v>0</v>
      </c>
      <c r="J20" s="216"/>
    </row>
    <row r="21" spans="1:10" ht="23.25" customHeight="1" x14ac:dyDescent="0.3">
      <c r="A21" s="2"/>
      <c r="B21" s="48" t="s">
        <v>31</v>
      </c>
      <c r="C21" s="64"/>
      <c r="D21" s="65"/>
      <c r="E21" s="217"/>
      <c r="F21" s="252"/>
      <c r="G21" s="217"/>
      <c r="H21" s="252"/>
      <c r="I21" s="217" t="e">
        <f>SUM(I16:J20)</f>
        <v>#REF!</v>
      </c>
      <c r="J21" s="218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12">
        <f>ZakladDPHSniVypocet</f>
        <v>0</v>
      </c>
      <c r="H23" s="213"/>
      <c r="I23" s="213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10">
        <f>A23</f>
        <v>0</v>
      </c>
      <c r="H24" s="211"/>
      <c r="I24" s="211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12">
        <f>ZakladDPHZaklVypocet</f>
        <v>0</v>
      </c>
      <c r="H25" s="213"/>
      <c r="I25" s="213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39">
        <f>A25</f>
        <v>0</v>
      </c>
      <c r="H26" s="240"/>
      <c r="I26" s="240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1">
        <f>CenaCelkem-(ZakladDPHSni+DPHSni+ZakladDPHZakl+DPHZakl)</f>
        <v>0</v>
      </c>
      <c r="H27" s="241"/>
      <c r="I27" s="241"/>
      <c r="J27" s="41" t="str">
        <f t="shared" si="0"/>
        <v>CZK</v>
      </c>
    </row>
    <row r="28" spans="1:10" ht="27.75" hidden="1" customHeight="1" thickBot="1" x14ac:dyDescent="0.3">
      <c r="A28" s="2"/>
      <c r="B28" s="111" t="s">
        <v>25</v>
      </c>
      <c r="C28" s="112"/>
      <c r="D28" s="112"/>
      <c r="E28" s="113"/>
      <c r="F28" s="114"/>
      <c r="G28" s="220">
        <f>ZakladDPHSniVypocet+ZakladDPHZaklVypocet</f>
        <v>0</v>
      </c>
      <c r="H28" s="220"/>
      <c r="I28" s="220"/>
      <c r="J28" s="115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1" t="s">
        <v>37</v>
      </c>
      <c r="C29" s="116"/>
      <c r="D29" s="116"/>
      <c r="E29" s="116"/>
      <c r="F29" s="117"/>
      <c r="G29" s="219">
        <f>A27</f>
        <v>0</v>
      </c>
      <c r="H29" s="219"/>
      <c r="I29" s="219"/>
      <c r="J29" s="118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221"/>
      <c r="E34" s="222"/>
      <c r="G34" s="223"/>
      <c r="H34" s="224"/>
      <c r="I34" s="224"/>
      <c r="J34" s="25"/>
    </row>
    <row r="35" spans="1:10" ht="12.75" customHeight="1" x14ac:dyDescent="0.25">
      <c r="A35" s="2"/>
      <c r="B35" s="2"/>
      <c r="D35" s="209" t="s">
        <v>2</v>
      </c>
      <c r="E35" s="209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5">
      <c r="A39" s="87">
        <v>1</v>
      </c>
      <c r="B39" s="97" t="s">
        <v>45</v>
      </c>
      <c r="C39" s="204"/>
      <c r="D39" s="204"/>
      <c r="E39" s="204"/>
      <c r="F39" s="98">
        <f>'SO SO 01b Pol'!AE955+'SO SO 02  Pol'!AE112+'SO SO 03 Pol'!AE136+'SO SO 04 Pol'!AE140+'SO SO 05  Pol'!AE58+'SO SO 06  Pol'!AE39+'SO SO 07 Pol'!AE36+'SO SO 071 Pol'!AE72+'SO SO 072 Pol'!AE35+'SO SO 08a Pol'!AE492+'SO SO 10 Pol'!AE236+'SO SO 11 Pol'!AE37+'SO SO 12 Pol'!AE16+'SO SO 14 Pol'!AE20</f>
        <v>0</v>
      </c>
      <c r="G39" s="99">
        <f>'SO SO 01b Pol'!AF955+'SO SO 02  Pol'!AF112+'SO SO 03 Pol'!AF136+'SO SO 04 Pol'!AF140+'SO SO 05  Pol'!AF58+'SO SO 06  Pol'!AF39+'SO SO 07 Pol'!AF36+'SO SO 071 Pol'!AF72+'SO SO 072 Pol'!AF35+'SO SO 08a Pol'!AF492+'SO SO 10 Pol'!AF236+'SO SO 11 Pol'!AF37+'SO SO 12 Pol'!AF16+'SO SO 14 Pol'!AF20</f>
        <v>0</v>
      </c>
      <c r="H39" s="100">
        <f t="shared" ref="H39:H54" si="1">(F39*SazbaDPH1/100)+(G39*SazbaDPH2/100)</f>
        <v>0</v>
      </c>
      <c r="I39" s="100">
        <f t="shared" ref="I39:I54" si="2">F39+G39+H39</f>
        <v>0</v>
      </c>
      <c r="J39" s="101" t="str">
        <f t="shared" ref="J39:J54" si="3">IF(CenaCelkemVypocet=0,"",I39/CenaCelkemVypocet*100)</f>
        <v/>
      </c>
    </row>
    <row r="40" spans="1:10" ht="25.5" customHeight="1" x14ac:dyDescent="0.25">
      <c r="A40" s="87">
        <v>2</v>
      </c>
      <c r="B40" s="102" t="s">
        <v>46</v>
      </c>
      <c r="C40" s="208" t="s">
        <v>47</v>
      </c>
      <c r="D40" s="208"/>
      <c r="E40" s="208"/>
      <c r="F40" s="103">
        <f>'SO SO 01b Pol'!AE955+'SO SO 02  Pol'!AE112+'SO SO 03 Pol'!AE136+'SO SO 04 Pol'!AE140+'SO SO 05  Pol'!AE58+'SO SO 06  Pol'!AE39+'SO SO 07 Pol'!AE36+'SO SO 071 Pol'!AE72+'SO SO 072 Pol'!AE35+'SO SO 08a Pol'!AE492+'SO SO 10 Pol'!AE236+'SO SO 11 Pol'!AE37+'SO SO 12 Pol'!AE16+'SO SO 14 Pol'!AE20</f>
        <v>0</v>
      </c>
      <c r="G40" s="104">
        <f>'SO SO 01b Pol'!AF955+'SO SO 02  Pol'!AF112+'SO SO 03 Pol'!AF136+'SO SO 04 Pol'!AF140+'SO SO 05  Pol'!AF58+'SO SO 06  Pol'!AF39+'SO SO 07 Pol'!AF36+'SO SO 071 Pol'!AF72+'SO SO 072 Pol'!AF35+'SO SO 08a Pol'!AF492+'SO SO 10 Pol'!AF236+'SO SO 11 Pol'!AF37+'SO SO 12 Pol'!AF16+'SO SO 14 Pol'!AF20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5">
      <c r="A41" s="87">
        <v>3</v>
      </c>
      <c r="B41" s="106" t="s">
        <v>48</v>
      </c>
      <c r="C41" s="204" t="s">
        <v>49</v>
      </c>
      <c r="D41" s="204"/>
      <c r="E41" s="204"/>
      <c r="F41" s="107">
        <f>'SO SO 01b Pol'!AE955</f>
        <v>0</v>
      </c>
      <c r="G41" s="100">
        <f>'SO SO 01b Pol'!AF955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5">
      <c r="A42" s="87">
        <v>3</v>
      </c>
      <c r="B42" s="106" t="s">
        <v>50</v>
      </c>
      <c r="C42" s="204" t="s">
        <v>51</v>
      </c>
      <c r="D42" s="204"/>
      <c r="E42" s="204"/>
      <c r="F42" s="107">
        <f>'SO SO 02  Pol'!AE112</f>
        <v>0</v>
      </c>
      <c r="G42" s="100">
        <f>'SO SO 02  Pol'!AF112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5">
      <c r="A43" s="87">
        <v>3</v>
      </c>
      <c r="B43" s="106" t="s">
        <v>52</v>
      </c>
      <c r="C43" s="204" t="s">
        <v>53</v>
      </c>
      <c r="D43" s="204"/>
      <c r="E43" s="204"/>
      <c r="F43" s="107">
        <f>'SO SO 03 Pol'!AE136</f>
        <v>0</v>
      </c>
      <c r="G43" s="100">
        <f>'SO SO 03 Pol'!AF136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5">
      <c r="A44" s="87">
        <v>3</v>
      </c>
      <c r="B44" s="106" t="s">
        <v>54</v>
      </c>
      <c r="C44" s="204" t="s">
        <v>55</v>
      </c>
      <c r="D44" s="204"/>
      <c r="E44" s="204"/>
      <c r="F44" s="107">
        <f>'SO SO 04 Pol'!AE140</f>
        <v>0</v>
      </c>
      <c r="G44" s="100">
        <f>'SO SO 04 Pol'!AF140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5">
      <c r="A45" s="87">
        <v>3</v>
      </c>
      <c r="B45" s="106" t="s">
        <v>56</v>
      </c>
      <c r="C45" s="204" t="s">
        <v>57</v>
      </c>
      <c r="D45" s="204"/>
      <c r="E45" s="204"/>
      <c r="F45" s="107">
        <f>'SO SO 05  Pol'!AE58</f>
        <v>0</v>
      </c>
      <c r="G45" s="100">
        <f>'SO SO 05  Pol'!AF58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5">
      <c r="A46" s="87">
        <v>3</v>
      </c>
      <c r="B46" s="106" t="s">
        <v>58</v>
      </c>
      <c r="C46" s="204" t="s">
        <v>59</v>
      </c>
      <c r="D46" s="204"/>
      <c r="E46" s="204"/>
      <c r="F46" s="107">
        <f>'SO SO 06  Pol'!AE39</f>
        <v>0</v>
      </c>
      <c r="G46" s="100">
        <f>'SO SO 06  Pol'!AF39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5">
      <c r="A47" s="87">
        <v>3</v>
      </c>
      <c r="B47" s="106" t="s">
        <v>60</v>
      </c>
      <c r="C47" s="204" t="s">
        <v>61</v>
      </c>
      <c r="D47" s="204"/>
      <c r="E47" s="204"/>
      <c r="F47" s="107">
        <f>'SO SO 07 Pol'!AE36</f>
        <v>0</v>
      </c>
      <c r="G47" s="100">
        <f>'SO SO 07 Pol'!AF36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5">
      <c r="A48" s="87">
        <v>3</v>
      </c>
      <c r="B48" s="106" t="s">
        <v>62</v>
      </c>
      <c r="C48" s="204" t="s">
        <v>63</v>
      </c>
      <c r="D48" s="204"/>
      <c r="E48" s="204"/>
      <c r="F48" s="107">
        <f>'SO SO 071 Pol'!AE72</f>
        <v>0</v>
      </c>
      <c r="G48" s="100">
        <f>'SO SO 071 Pol'!AF72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5">
      <c r="A49" s="87">
        <v>3</v>
      </c>
      <c r="B49" s="106" t="s">
        <v>64</v>
      </c>
      <c r="C49" s="204" t="s">
        <v>65</v>
      </c>
      <c r="D49" s="204"/>
      <c r="E49" s="204"/>
      <c r="F49" s="107">
        <f>'SO SO 072 Pol'!AE35</f>
        <v>0</v>
      </c>
      <c r="G49" s="100">
        <f>'SO SO 072 Pol'!AF35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5">
      <c r="A50" s="87">
        <v>3</v>
      </c>
      <c r="B50" s="106" t="s">
        <v>66</v>
      </c>
      <c r="C50" s="204" t="s">
        <v>67</v>
      </c>
      <c r="D50" s="204"/>
      <c r="E50" s="204"/>
      <c r="F50" s="107">
        <f>'SO SO 08a Pol'!AE492</f>
        <v>0</v>
      </c>
      <c r="G50" s="100">
        <f>'SO SO 08a Pol'!AF492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5">
      <c r="A51" s="87">
        <v>3</v>
      </c>
      <c r="B51" s="106" t="s">
        <v>68</v>
      </c>
      <c r="C51" s="204" t="s">
        <v>69</v>
      </c>
      <c r="D51" s="204"/>
      <c r="E51" s="204"/>
      <c r="F51" s="107">
        <f>'SO SO 10 Pol'!AE236</f>
        <v>0</v>
      </c>
      <c r="G51" s="100">
        <f>'SO SO 10 Pol'!AF236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5">
      <c r="A52" s="87">
        <v>3</v>
      </c>
      <c r="B52" s="106" t="s">
        <v>70</v>
      </c>
      <c r="C52" s="204" t="s">
        <v>71</v>
      </c>
      <c r="D52" s="204"/>
      <c r="E52" s="204"/>
      <c r="F52" s="107">
        <f>'SO SO 11 Pol'!AE37</f>
        <v>0</v>
      </c>
      <c r="G52" s="100">
        <f>'SO SO 11 Pol'!AF37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5">
      <c r="A53" s="87">
        <v>3</v>
      </c>
      <c r="B53" s="106" t="s">
        <v>72</v>
      </c>
      <c r="C53" s="204" t="s">
        <v>73</v>
      </c>
      <c r="D53" s="204"/>
      <c r="E53" s="204"/>
      <c r="F53" s="107">
        <f>'SO SO 12 Pol'!AE16</f>
        <v>0</v>
      </c>
      <c r="G53" s="100">
        <f>'SO SO 12 Pol'!AF16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5">
      <c r="A54" s="87">
        <v>3</v>
      </c>
      <c r="B54" s="106" t="s">
        <v>74</v>
      </c>
      <c r="C54" s="204" t="s">
        <v>75</v>
      </c>
      <c r="D54" s="204"/>
      <c r="E54" s="204"/>
      <c r="F54" s="107">
        <f>'SO SO 14 Pol'!AE20</f>
        <v>0</v>
      </c>
      <c r="G54" s="100">
        <f>'SO SO 14 Pol'!AF20</f>
        <v>0</v>
      </c>
      <c r="H54" s="100">
        <f t="shared" si="1"/>
        <v>0</v>
      </c>
      <c r="I54" s="100">
        <f t="shared" si="2"/>
        <v>0</v>
      </c>
      <c r="J54" s="101" t="str">
        <f t="shared" si="3"/>
        <v/>
      </c>
    </row>
    <row r="55" spans="1:10" ht="25.5" customHeight="1" x14ac:dyDescent="0.25">
      <c r="A55" s="87"/>
      <c r="B55" s="205" t="s">
        <v>76</v>
      </c>
      <c r="C55" s="206"/>
      <c r="D55" s="206"/>
      <c r="E55" s="207"/>
      <c r="F55" s="108">
        <f>SUMIF(A39:A54,"=1",F39:F54)</f>
        <v>0</v>
      </c>
      <c r="G55" s="109">
        <f>SUMIF(A39:A54,"=1",G39:G54)</f>
        <v>0</v>
      </c>
      <c r="H55" s="109">
        <f>SUMIF(A39:A54,"=1",H39:H54)</f>
        <v>0</v>
      </c>
      <c r="I55" s="109">
        <f>SUMIF(A39:A54,"=1",I39:I54)</f>
        <v>0</v>
      </c>
      <c r="J55" s="110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5" x14ac:dyDescent="0.35">
      <c r="B75" s="119" t="s">
        <v>97</v>
      </c>
    </row>
    <row r="77" spans="1:10" ht="25.5" customHeight="1" x14ac:dyDescent="0.25">
      <c r="A77" s="121"/>
      <c r="B77" s="124" t="s">
        <v>18</v>
      </c>
      <c r="C77" s="124" t="s">
        <v>6</v>
      </c>
      <c r="D77" s="125"/>
      <c r="E77" s="125"/>
      <c r="F77" s="126" t="s">
        <v>98</v>
      </c>
      <c r="G77" s="126"/>
      <c r="H77" s="126"/>
      <c r="I77" s="126" t="s">
        <v>31</v>
      </c>
      <c r="J77" s="126" t="s">
        <v>0</v>
      </c>
    </row>
    <row r="78" spans="1:10" ht="36.75" customHeight="1" x14ac:dyDescent="0.25">
      <c r="A78" s="122"/>
      <c r="B78" s="127" t="s">
        <v>99</v>
      </c>
      <c r="C78" s="202" t="s">
        <v>100</v>
      </c>
      <c r="D78" s="203"/>
      <c r="E78" s="203"/>
      <c r="F78" s="134" t="s">
        <v>26</v>
      </c>
      <c r="G78" s="135"/>
      <c r="H78" s="135"/>
      <c r="I78" s="135">
        <f>'SO SO 071 Pol'!G8+'SO SO 072 Pol'!G8+'SO SO 10 Pol'!G8+'SO SO 11 Pol'!G8</f>
        <v>0</v>
      </c>
      <c r="J78" s="131" t="e">
        <f>IF(I144=0,"",I78/I144*100)</f>
        <v>#REF!</v>
      </c>
    </row>
    <row r="79" spans="1:10" ht="36.75" customHeight="1" x14ac:dyDescent="0.25">
      <c r="A79" s="122"/>
      <c r="B79" s="127" t="s">
        <v>101</v>
      </c>
      <c r="C79" s="202" t="s">
        <v>102</v>
      </c>
      <c r="D79" s="203"/>
      <c r="E79" s="203"/>
      <c r="F79" s="134" t="s">
        <v>26</v>
      </c>
      <c r="G79" s="135"/>
      <c r="H79" s="135"/>
      <c r="I79" s="135">
        <f>'SO SO 10 Pol'!G76</f>
        <v>0</v>
      </c>
      <c r="J79" s="131" t="e">
        <f>IF(I144=0,"",I79/I144*100)</f>
        <v>#REF!</v>
      </c>
    </row>
    <row r="80" spans="1:10" ht="36.75" customHeight="1" x14ac:dyDescent="0.25">
      <c r="A80" s="122"/>
      <c r="B80" s="127" t="s">
        <v>101</v>
      </c>
      <c r="C80" s="202" t="s">
        <v>103</v>
      </c>
      <c r="D80" s="203"/>
      <c r="E80" s="203"/>
      <c r="F80" s="134" t="s">
        <v>26</v>
      </c>
      <c r="G80" s="135"/>
      <c r="H80" s="135"/>
      <c r="I80" s="135">
        <f>'SO SO 11 Pol'!G16</f>
        <v>0</v>
      </c>
      <c r="J80" s="131" t="e">
        <f>IF(I144=0,"",I80/I144*100)</f>
        <v>#REF!</v>
      </c>
    </row>
    <row r="81" spans="1:10" ht="36.75" customHeight="1" x14ac:dyDescent="0.25">
      <c r="A81" s="122"/>
      <c r="B81" s="127" t="s">
        <v>101</v>
      </c>
      <c r="C81" s="202" t="s">
        <v>104</v>
      </c>
      <c r="D81" s="203"/>
      <c r="E81" s="203"/>
      <c r="F81" s="134" t="s">
        <v>26</v>
      </c>
      <c r="G81" s="135"/>
      <c r="H81" s="135"/>
      <c r="I81" s="135">
        <f>'SO SO 071 Pol'!G25+'SO SO 072 Pol'!G12</f>
        <v>0</v>
      </c>
      <c r="J81" s="131" t="e">
        <f>IF(I144=0,"",I81/I144*100)</f>
        <v>#REF!</v>
      </c>
    </row>
    <row r="82" spans="1:10" ht="36.75" customHeight="1" x14ac:dyDescent="0.25">
      <c r="A82" s="122"/>
      <c r="B82" s="127" t="s">
        <v>105</v>
      </c>
      <c r="C82" s="202" t="s">
        <v>106</v>
      </c>
      <c r="D82" s="203"/>
      <c r="E82" s="203"/>
      <c r="F82" s="134" t="s">
        <v>26</v>
      </c>
      <c r="G82" s="135"/>
      <c r="H82" s="135"/>
      <c r="I82" s="135">
        <f>'SO SO 11 Pol'!G22</f>
        <v>0</v>
      </c>
      <c r="J82" s="131" t="e">
        <f>IF(I144=0,"",I82/I144*100)</f>
        <v>#REF!</v>
      </c>
    </row>
    <row r="83" spans="1:10" ht="36.75" customHeight="1" x14ac:dyDescent="0.25">
      <c r="A83" s="122"/>
      <c r="B83" s="127" t="s">
        <v>105</v>
      </c>
      <c r="C83" s="202" t="s">
        <v>107</v>
      </c>
      <c r="D83" s="203"/>
      <c r="E83" s="203"/>
      <c r="F83" s="134" t="s">
        <v>26</v>
      </c>
      <c r="G83" s="135"/>
      <c r="H83" s="135"/>
      <c r="I83" s="135">
        <f>'SO SO 071 Pol'!G37+'SO SO 072 Pol'!G19</f>
        <v>0</v>
      </c>
      <c r="J83" s="131" t="e">
        <f>IF(I144=0,"",I83/I144*100)</f>
        <v>#REF!</v>
      </c>
    </row>
    <row r="84" spans="1:10" ht="36.75" customHeight="1" x14ac:dyDescent="0.25">
      <c r="A84" s="122"/>
      <c r="B84" s="127" t="s">
        <v>105</v>
      </c>
      <c r="C84" s="202" t="s">
        <v>108</v>
      </c>
      <c r="D84" s="203"/>
      <c r="E84" s="203"/>
      <c r="F84" s="134" t="s">
        <v>26</v>
      </c>
      <c r="G84" s="135"/>
      <c r="H84" s="135"/>
      <c r="I84" s="135">
        <f>'SO SO 10 Pol'!G86</f>
        <v>0</v>
      </c>
      <c r="J84" s="131" t="e">
        <f>IF(I144=0,"",I84/I144*100)</f>
        <v>#REF!</v>
      </c>
    </row>
    <row r="85" spans="1:10" ht="36.75" customHeight="1" x14ac:dyDescent="0.25">
      <c r="A85" s="122"/>
      <c r="B85" s="127" t="s">
        <v>109</v>
      </c>
      <c r="C85" s="202" t="s">
        <v>110</v>
      </c>
      <c r="D85" s="203"/>
      <c r="E85" s="203"/>
      <c r="F85" s="134" t="s">
        <v>26</v>
      </c>
      <c r="G85" s="135"/>
      <c r="H85" s="135"/>
      <c r="I85" s="135">
        <f>'SO SO 11 Pol'!G34</f>
        <v>0</v>
      </c>
      <c r="J85" s="131" t="e">
        <f>IF(I144=0,"",I85/I144*100)</f>
        <v>#REF!</v>
      </c>
    </row>
    <row r="86" spans="1:10" ht="36.75" customHeight="1" x14ac:dyDescent="0.25">
      <c r="A86" s="122"/>
      <c r="B86" s="127" t="s">
        <v>109</v>
      </c>
      <c r="C86" s="202" t="s">
        <v>111</v>
      </c>
      <c r="D86" s="203"/>
      <c r="E86" s="203"/>
      <c r="F86" s="134" t="s">
        <v>26</v>
      </c>
      <c r="G86" s="135"/>
      <c r="H86" s="135"/>
      <c r="I86" s="135">
        <f>'SO SO 071 Pol'!G47</f>
        <v>0</v>
      </c>
      <c r="J86" s="131" t="e">
        <f>IF(I144=0,"",I86/I144*100)</f>
        <v>#REF!</v>
      </c>
    </row>
    <row r="87" spans="1:10" ht="36.75" customHeight="1" x14ac:dyDescent="0.25">
      <c r="A87" s="122"/>
      <c r="B87" s="127" t="s">
        <v>109</v>
      </c>
      <c r="C87" s="202" t="s">
        <v>106</v>
      </c>
      <c r="D87" s="203"/>
      <c r="E87" s="203"/>
      <c r="F87" s="134" t="s">
        <v>26</v>
      </c>
      <c r="G87" s="135"/>
      <c r="H87" s="135"/>
      <c r="I87" s="135">
        <f>'SO SO 072 Pol'!G25</f>
        <v>0</v>
      </c>
      <c r="J87" s="131" t="e">
        <f>IF(I144=0,"",I87/I144*100)</f>
        <v>#REF!</v>
      </c>
    </row>
    <row r="88" spans="1:10" ht="36.75" customHeight="1" x14ac:dyDescent="0.25">
      <c r="A88" s="122"/>
      <c r="B88" s="127" t="s">
        <v>109</v>
      </c>
      <c r="C88" s="202" t="s">
        <v>112</v>
      </c>
      <c r="D88" s="203"/>
      <c r="E88" s="203"/>
      <c r="F88" s="134" t="s">
        <v>26</v>
      </c>
      <c r="G88" s="135"/>
      <c r="H88" s="135"/>
      <c r="I88" s="135">
        <f>'SO SO 10 Pol'!G92</f>
        <v>0</v>
      </c>
      <c r="J88" s="131" t="e">
        <f>IF(I144=0,"",I88/I144*100)</f>
        <v>#REF!</v>
      </c>
    </row>
    <row r="89" spans="1:10" ht="36.75" customHeight="1" x14ac:dyDescent="0.25">
      <c r="A89" s="122"/>
      <c r="B89" s="127" t="s">
        <v>113</v>
      </c>
      <c r="C89" s="202" t="s">
        <v>106</v>
      </c>
      <c r="D89" s="203"/>
      <c r="E89" s="203"/>
      <c r="F89" s="134" t="s">
        <v>26</v>
      </c>
      <c r="G89" s="135"/>
      <c r="H89" s="135"/>
      <c r="I89" s="135">
        <f>'SO SO 10 Pol'!G103</f>
        <v>0</v>
      </c>
      <c r="J89" s="131" t="e">
        <f>IF(I144=0,"",I89/I144*100)</f>
        <v>#REF!</v>
      </c>
    </row>
    <row r="90" spans="1:10" ht="36.75" customHeight="1" x14ac:dyDescent="0.25">
      <c r="A90" s="122"/>
      <c r="B90" s="127" t="s">
        <v>113</v>
      </c>
      <c r="C90" s="202" t="s">
        <v>114</v>
      </c>
      <c r="D90" s="203"/>
      <c r="E90" s="203"/>
      <c r="F90" s="134" t="s">
        <v>26</v>
      </c>
      <c r="G90" s="135"/>
      <c r="H90" s="135"/>
      <c r="I90" s="135">
        <f>'SO SO 071 Pol'!G67+'SO SO 072 Pol'!G30</f>
        <v>0</v>
      </c>
      <c r="J90" s="131" t="e">
        <f>IF(I144=0,"",I90/I144*100)</f>
        <v>#REF!</v>
      </c>
    </row>
    <row r="91" spans="1:10" ht="36.75" customHeight="1" x14ac:dyDescent="0.25">
      <c r="A91" s="122"/>
      <c r="B91" s="127" t="s">
        <v>115</v>
      </c>
      <c r="C91" s="202" t="s">
        <v>114</v>
      </c>
      <c r="D91" s="203"/>
      <c r="E91" s="203"/>
      <c r="F91" s="134" t="s">
        <v>26</v>
      </c>
      <c r="G91" s="135"/>
      <c r="H91" s="135"/>
      <c r="I91" s="135">
        <f>'SO SO 10 Pol'!G231</f>
        <v>0</v>
      </c>
      <c r="J91" s="131" t="e">
        <f>IF(I144=0,"",I91/I144*100)</f>
        <v>#REF!</v>
      </c>
    </row>
    <row r="92" spans="1:10" ht="36.75" customHeight="1" x14ac:dyDescent="0.25">
      <c r="A92" s="122"/>
      <c r="B92" s="127" t="s">
        <v>115</v>
      </c>
      <c r="C92" s="202" t="s">
        <v>75</v>
      </c>
      <c r="D92" s="203"/>
      <c r="E92" s="203"/>
      <c r="F92" s="134" t="s">
        <v>26</v>
      </c>
      <c r="G92" s="135"/>
      <c r="H92" s="135"/>
      <c r="I92" s="135">
        <f>'SO SO 071 Pol'!G69+'SO SO 072 Pol'!G32</f>
        <v>0</v>
      </c>
      <c r="J92" s="131" t="e">
        <f>IF(I144=0,"",I92/I144*100)</f>
        <v>#REF!</v>
      </c>
    </row>
    <row r="93" spans="1:10" ht="36.75" customHeight="1" x14ac:dyDescent="0.25">
      <c r="A93" s="122"/>
      <c r="B93" s="127" t="s">
        <v>116</v>
      </c>
      <c r="C93" s="202" t="s">
        <v>75</v>
      </c>
      <c r="D93" s="203"/>
      <c r="E93" s="203"/>
      <c r="F93" s="134" t="s">
        <v>26</v>
      </c>
      <c r="G93" s="135"/>
      <c r="H93" s="135"/>
      <c r="I93" s="135">
        <f>'SO SO 10 Pol'!G233</f>
        <v>0</v>
      </c>
      <c r="J93" s="131" t="e">
        <f>IF(I144=0,"",I93/I144*100)</f>
        <v>#REF!</v>
      </c>
    </row>
    <row r="94" spans="1:10" ht="36.75" customHeight="1" x14ac:dyDescent="0.25">
      <c r="A94" s="122"/>
      <c r="B94" s="127" t="s">
        <v>117</v>
      </c>
      <c r="C94" s="202" t="s">
        <v>118</v>
      </c>
      <c r="D94" s="203"/>
      <c r="E94" s="203"/>
      <c r="F94" s="134" t="s">
        <v>26</v>
      </c>
      <c r="G94" s="135"/>
      <c r="H94" s="135"/>
      <c r="I94" s="135">
        <f>'SO SO 08a Pol'!G372</f>
        <v>0</v>
      </c>
      <c r="J94" s="131" t="e">
        <f>IF(I144=0,"",I94/I144*100)</f>
        <v>#REF!</v>
      </c>
    </row>
    <row r="95" spans="1:10" ht="36.75" customHeight="1" x14ac:dyDescent="0.25">
      <c r="A95" s="122"/>
      <c r="B95" s="127" t="s">
        <v>119</v>
      </c>
      <c r="C95" s="202" t="s">
        <v>120</v>
      </c>
      <c r="D95" s="203"/>
      <c r="E95" s="203"/>
      <c r="F95" s="134" t="s">
        <v>26</v>
      </c>
      <c r="G95" s="135"/>
      <c r="H95" s="135"/>
      <c r="I95" s="135">
        <f>'SO SO 08a Pol'!G407</f>
        <v>0</v>
      </c>
      <c r="J95" s="131" t="e">
        <f>IF(I144=0,"",I95/I144*100)</f>
        <v>#REF!</v>
      </c>
    </row>
    <row r="96" spans="1:10" ht="36.75" customHeight="1" x14ac:dyDescent="0.25">
      <c r="A96" s="122"/>
      <c r="B96" s="127" t="s">
        <v>121</v>
      </c>
      <c r="C96" s="202" t="s">
        <v>122</v>
      </c>
      <c r="D96" s="203"/>
      <c r="E96" s="203"/>
      <c r="F96" s="134" t="s">
        <v>26</v>
      </c>
      <c r="G96" s="135"/>
      <c r="H96" s="135"/>
      <c r="I96" s="135">
        <f>'SO SO 08a Pol'!G431</f>
        <v>0</v>
      </c>
      <c r="J96" s="131" t="e">
        <f>IF(I144=0,"",I96/I144*100)</f>
        <v>#REF!</v>
      </c>
    </row>
    <row r="97" spans="1:10" ht="36.75" customHeight="1" x14ac:dyDescent="0.25">
      <c r="A97" s="122"/>
      <c r="B97" s="127" t="s">
        <v>123</v>
      </c>
      <c r="C97" s="202" t="s">
        <v>124</v>
      </c>
      <c r="D97" s="203"/>
      <c r="E97" s="203"/>
      <c r="F97" s="134" t="s">
        <v>26</v>
      </c>
      <c r="G97" s="135"/>
      <c r="H97" s="135"/>
      <c r="I97" s="135">
        <f>'SO SO 08a Pol'!G455</f>
        <v>0</v>
      </c>
      <c r="J97" s="131" t="e">
        <f>IF(I144=0,"",I97/I144*100)</f>
        <v>#REF!</v>
      </c>
    </row>
    <row r="98" spans="1:10" ht="36.75" customHeight="1" x14ac:dyDescent="0.25">
      <c r="A98" s="122"/>
      <c r="B98" s="127" t="s">
        <v>125</v>
      </c>
      <c r="C98" s="202" t="s">
        <v>126</v>
      </c>
      <c r="D98" s="203"/>
      <c r="E98" s="203"/>
      <c r="F98" s="134" t="s">
        <v>26</v>
      </c>
      <c r="G98" s="135"/>
      <c r="H98" s="135"/>
      <c r="I98" s="135">
        <f>'SO SO 08a Pol'!G467</f>
        <v>0</v>
      </c>
      <c r="J98" s="131" t="e">
        <f>IF(I144=0,"",I98/I144*100)</f>
        <v>#REF!</v>
      </c>
    </row>
    <row r="99" spans="1:10" ht="36.75" customHeight="1" x14ac:dyDescent="0.25">
      <c r="A99" s="122"/>
      <c r="B99" s="127" t="s">
        <v>127</v>
      </c>
      <c r="C99" s="202" t="s">
        <v>128</v>
      </c>
      <c r="D99" s="203"/>
      <c r="E99" s="203"/>
      <c r="F99" s="134" t="s">
        <v>26</v>
      </c>
      <c r="G99" s="135"/>
      <c r="H99" s="135"/>
      <c r="I99" s="135">
        <f>'SO SO 08a Pol'!G486</f>
        <v>0</v>
      </c>
      <c r="J99" s="131" t="e">
        <f>IF(I144=0,"",I99/I144*100)</f>
        <v>#REF!</v>
      </c>
    </row>
    <row r="100" spans="1:10" ht="36.75" customHeight="1" x14ac:dyDescent="0.25">
      <c r="A100" s="122"/>
      <c r="B100" s="127" t="s">
        <v>129</v>
      </c>
      <c r="C100" s="202" t="s">
        <v>104</v>
      </c>
      <c r="D100" s="203"/>
      <c r="E100" s="203"/>
      <c r="F100" s="134" t="s">
        <v>26</v>
      </c>
      <c r="G100" s="135"/>
      <c r="H100" s="135"/>
      <c r="I100" s="135">
        <f>'SO SO 01b Pol'!G8+'SO SO 02  Pol'!G8+'SO SO 03 Pol'!G8+'SO SO 04 Pol'!G8+'SO SO 05  Pol'!G8+'SO SO 06  Pol'!G8+'SO SO 12 Pol'!G8</f>
        <v>0</v>
      </c>
      <c r="J100" s="131" t="e">
        <f>IF(I144=0,"",I100/I144*100)</f>
        <v>#REF!</v>
      </c>
    </row>
    <row r="101" spans="1:10" ht="36.75" customHeight="1" x14ac:dyDescent="0.25">
      <c r="A101" s="122"/>
      <c r="B101" s="127" t="s">
        <v>130</v>
      </c>
      <c r="C101" s="202" t="s">
        <v>131</v>
      </c>
      <c r="D101" s="203"/>
      <c r="E101" s="203"/>
      <c r="F101" s="134" t="s">
        <v>26</v>
      </c>
      <c r="G101" s="135"/>
      <c r="H101" s="135"/>
      <c r="I101" s="135">
        <f>'SO SO 02  Pol'!G36</f>
        <v>0</v>
      </c>
      <c r="J101" s="131" t="e">
        <f>IF(I144=0,"",I101/I144*100)</f>
        <v>#REF!</v>
      </c>
    </row>
    <row r="102" spans="1:10" ht="36.75" customHeight="1" x14ac:dyDescent="0.25">
      <c r="A102" s="122"/>
      <c r="B102" s="127" t="s">
        <v>132</v>
      </c>
      <c r="C102" s="202" t="s">
        <v>133</v>
      </c>
      <c r="D102" s="203"/>
      <c r="E102" s="203"/>
      <c r="F102" s="134" t="s">
        <v>26</v>
      </c>
      <c r="G102" s="135"/>
      <c r="H102" s="135"/>
      <c r="I102" s="135">
        <f>'SO SO 01b Pol'!G57+'SO SO 03 Pol'!G17+'SO SO 04 Pol'!G62</f>
        <v>0</v>
      </c>
      <c r="J102" s="131" t="e">
        <f>IF(I144=0,"",I102/I144*100)</f>
        <v>#REF!</v>
      </c>
    </row>
    <row r="103" spans="1:10" ht="36.75" customHeight="1" x14ac:dyDescent="0.25">
      <c r="A103" s="122"/>
      <c r="B103" s="127" t="s">
        <v>134</v>
      </c>
      <c r="C103" s="202" t="s">
        <v>135</v>
      </c>
      <c r="D103" s="203"/>
      <c r="E103" s="203"/>
      <c r="F103" s="134" t="s">
        <v>26</v>
      </c>
      <c r="G103" s="135"/>
      <c r="H103" s="135"/>
      <c r="I103" s="135">
        <f>'SO SO 01b Pol'!G101</f>
        <v>0</v>
      </c>
      <c r="J103" s="131" t="e">
        <f>IF(I144=0,"",I103/I144*100)</f>
        <v>#REF!</v>
      </c>
    </row>
    <row r="104" spans="1:10" ht="36.75" customHeight="1" x14ac:dyDescent="0.25">
      <c r="A104" s="122"/>
      <c r="B104" s="127" t="s">
        <v>136</v>
      </c>
      <c r="C104" s="202" t="s">
        <v>137</v>
      </c>
      <c r="D104" s="203"/>
      <c r="E104" s="203"/>
      <c r="F104" s="134" t="s">
        <v>26</v>
      </c>
      <c r="G104" s="135"/>
      <c r="H104" s="135"/>
      <c r="I104" s="135">
        <f>'SO SO 01b Pol'!G108+'SO SO 03 Pol'!G28</f>
        <v>0</v>
      </c>
      <c r="J104" s="131" t="e">
        <f>IF(I144=0,"",I104/I144*100)</f>
        <v>#REF!</v>
      </c>
    </row>
    <row r="105" spans="1:10" ht="36.75" customHeight="1" x14ac:dyDescent="0.25">
      <c r="A105" s="122"/>
      <c r="B105" s="127" t="s">
        <v>138</v>
      </c>
      <c r="C105" s="202" t="s">
        <v>139</v>
      </c>
      <c r="D105" s="203"/>
      <c r="E105" s="203"/>
      <c r="F105" s="134" t="s">
        <v>26</v>
      </c>
      <c r="G105" s="135"/>
      <c r="H105" s="135"/>
      <c r="I105" s="135">
        <f>'SO SO 01b Pol'!G207</f>
        <v>0</v>
      </c>
      <c r="J105" s="131" t="e">
        <f>IF(I144=0,"",I105/I144*100)</f>
        <v>#REF!</v>
      </c>
    </row>
    <row r="106" spans="1:10" ht="36.75" customHeight="1" x14ac:dyDescent="0.25">
      <c r="A106" s="122"/>
      <c r="B106" s="127" t="s">
        <v>140</v>
      </c>
      <c r="C106" s="202" t="s">
        <v>141</v>
      </c>
      <c r="D106" s="203"/>
      <c r="E106" s="203"/>
      <c r="F106" s="134" t="s">
        <v>26</v>
      </c>
      <c r="G106" s="135"/>
      <c r="H106" s="135"/>
      <c r="I106" s="135">
        <f>'SO SO 01b Pol'!G283+'SO SO 03 Pol'!G57+'SO SO 04 Pol'!G88</f>
        <v>0</v>
      </c>
      <c r="J106" s="131" t="e">
        <f>IF(I144=0,"",I106/I144*100)</f>
        <v>#REF!</v>
      </c>
    </row>
    <row r="107" spans="1:10" ht="36.75" customHeight="1" x14ac:dyDescent="0.25">
      <c r="A107" s="122"/>
      <c r="B107" s="127" t="s">
        <v>142</v>
      </c>
      <c r="C107" s="202" t="s">
        <v>143</v>
      </c>
      <c r="D107" s="203"/>
      <c r="E107" s="203"/>
      <c r="F107" s="134" t="s">
        <v>26</v>
      </c>
      <c r="G107" s="135"/>
      <c r="H107" s="135"/>
      <c r="I107" s="135">
        <f>'SO SO 01b Pol'!G324+'SO SO 02  Pol'!G47+'SO SO 03 Pol'!G66</f>
        <v>0</v>
      </c>
      <c r="J107" s="131" t="e">
        <f>IF(I144=0,"",I107/I144*100)</f>
        <v>#REF!</v>
      </c>
    </row>
    <row r="108" spans="1:10" ht="36.75" customHeight="1" x14ac:dyDescent="0.25">
      <c r="A108" s="122"/>
      <c r="B108" s="127" t="s">
        <v>144</v>
      </c>
      <c r="C108" s="202" t="s">
        <v>145</v>
      </c>
      <c r="D108" s="203"/>
      <c r="E108" s="203"/>
      <c r="F108" s="134" t="s">
        <v>26</v>
      </c>
      <c r="G108" s="135"/>
      <c r="H108" s="135"/>
      <c r="I108" s="135">
        <f>'SO SO 02  Pol'!G78</f>
        <v>0</v>
      </c>
      <c r="J108" s="131" t="e">
        <f>IF(I144=0,"",I108/I144*100)</f>
        <v>#REF!</v>
      </c>
    </row>
    <row r="109" spans="1:10" ht="36.75" customHeight="1" x14ac:dyDescent="0.25">
      <c r="A109" s="122"/>
      <c r="B109" s="127" t="s">
        <v>146</v>
      </c>
      <c r="C109" s="202" t="s">
        <v>147</v>
      </c>
      <c r="D109" s="203"/>
      <c r="E109" s="203"/>
      <c r="F109" s="134" t="s">
        <v>26</v>
      </c>
      <c r="G109" s="135"/>
      <c r="H109" s="135"/>
      <c r="I109" s="135">
        <f>'SO SO 01b Pol'!G340+'SO SO 03 Pol'!G101</f>
        <v>0</v>
      </c>
      <c r="J109" s="131" t="e">
        <f>IF(I144=0,"",I109/I144*100)</f>
        <v>#REF!</v>
      </c>
    </row>
    <row r="110" spans="1:10" ht="36.75" customHeight="1" x14ac:dyDescent="0.25">
      <c r="A110" s="122"/>
      <c r="B110" s="127" t="s">
        <v>148</v>
      </c>
      <c r="C110" s="202" t="s">
        <v>149</v>
      </c>
      <c r="D110" s="203"/>
      <c r="E110" s="203"/>
      <c r="F110" s="134" t="s">
        <v>26</v>
      </c>
      <c r="G110" s="135"/>
      <c r="H110" s="135"/>
      <c r="I110" s="135">
        <f>'SO SO 01b Pol'!G351</f>
        <v>0</v>
      </c>
      <c r="J110" s="131" t="e">
        <f>IF(I144=0,"",I110/I144*100)</f>
        <v>#REF!</v>
      </c>
    </row>
    <row r="111" spans="1:10" ht="36.75" customHeight="1" x14ac:dyDescent="0.25">
      <c r="A111" s="122"/>
      <c r="B111" s="127" t="s">
        <v>150</v>
      </c>
      <c r="C111" s="202" t="s">
        <v>151</v>
      </c>
      <c r="D111" s="203"/>
      <c r="E111" s="203"/>
      <c r="F111" s="134" t="s">
        <v>26</v>
      </c>
      <c r="G111" s="135"/>
      <c r="H111" s="135"/>
      <c r="I111" s="135">
        <f>'SO SO 02  Pol'!G89+'SO SO 04 Pol'!G111+'SO SO 05  Pol'!G44+'SO SO 06  Pol'!G21</f>
        <v>0</v>
      </c>
      <c r="J111" s="131" t="e">
        <f>IF(I144=0,"",I111/I144*100)</f>
        <v>#REF!</v>
      </c>
    </row>
    <row r="112" spans="1:10" ht="36.75" customHeight="1" x14ac:dyDescent="0.25">
      <c r="A112" s="122"/>
      <c r="B112" s="127" t="s">
        <v>152</v>
      </c>
      <c r="C112" s="202" t="s">
        <v>153</v>
      </c>
      <c r="D112" s="203"/>
      <c r="E112" s="203"/>
      <c r="F112" s="134" t="s">
        <v>26</v>
      </c>
      <c r="G112" s="135"/>
      <c r="H112" s="135"/>
      <c r="I112" s="135">
        <f>'SO SO 02  Pol'!G92</f>
        <v>0</v>
      </c>
      <c r="J112" s="131" t="e">
        <f>IF(I144=0,"",I112/I144*100)</f>
        <v>#REF!</v>
      </c>
    </row>
    <row r="113" spans="1:10" ht="36.75" customHeight="1" x14ac:dyDescent="0.25">
      <c r="A113" s="122"/>
      <c r="B113" s="127" t="s">
        <v>154</v>
      </c>
      <c r="C113" s="202" t="s">
        <v>155</v>
      </c>
      <c r="D113" s="203"/>
      <c r="E113" s="203"/>
      <c r="F113" s="134" t="s">
        <v>26</v>
      </c>
      <c r="G113" s="135"/>
      <c r="H113" s="135"/>
      <c r="I113" s="135">
        <f>'SO SO 01b Pol'!G380</f>
        <v>0</v>
      </c>
      <c r="J113" s="131" t="e">
        <f>IF(I144=0,"",I113/I144*100)</f>
        <v>#REF!</v>
      </c>
    </row>
    <row r="114" spans="1:10" ht="36.75" customHeight="1" x14ac:dyDescent="0.25">
      <c r="A114" s="122"/>
      <c r="B114" s="127" t="s">
        <v>156</v>
      </c>
      <c r="C114" s="202" t="s">
        <v>157</v>
      </c>
      <c r="D114" s="203"/>
      <c r="E114" s="203"/>
      <c r="F114" s="134" t="s">
        <v>26</v>
      </c>
      <c r="G114" s="135"/>
      <c r="H114" s="135"/>
      <c r="I114" s="135">
        <f>'SO SO 01b Pol'!G386</f>
        <v>0</v>
      </c>
      <c r="J114" s="131" t="e">
        <f>IF(I144=0,"",I114/I144*100)</f>
        <v>#REF!</v>
      </c>
    </row>
    <row r="115" spans="1:10" ht="36.75" customHeight="1" x14ac:dyDescent="0.25">
      <c r="A115" s="122"/>
      <c r="B115" s="127" t="s">
        <v>158</v>
      </c>
      <c r="C115" s="202" t="s">
        <v>159</v>
      </c>
      <c r="D115" s="203"/>
      <c r="E115" s="203"/>
      <c r="F115" s="134" t="s">
        <v>26</v>
      </c>
      <c r="G115" s="135"/>
      <c r="H115" s="135"/>
      <c r="I115" s="135" t="e">
        <f>'SO SO 01b Pol'!#REF!</f>
        <v>#REF!</v>
      </c>
      <c r="J115" s="131" t="e">
        <f>IF(I144=0,"",I115/I144*100)</f>
        <v>#REF!</v>
      </c>
    </row>
    <row r="116" spans="1:10" ht="36.75" customHeight="1" x14ac:dyDescent="0.25">
      <c r="A116" s="122"/>
      <c r="B116" s="127" t="s">
        <v>160</v>
      </c>
      <c r="C116" s="202" t="s">
        <v>161</v>
      </c>
      <c r="D116" s="203"/>
      <c r="E116" s="203"/>
      <c r="F116" s="134" t="s">
        <v>26</v>
      </c>
      <c r="G116" s="135"/>
      <c r="H116" s="135"/>
      <c r="I116" s="135">
        <f>'SO SO 01b Pol'!G390+'SO SO 02  Pol'!G109+'SO SO 03 Pol'!G116+'SO SO 04 Pol'!G137+'SO SO 05  Pol'!G55</f>
        <v>0</v>
      </c>
      <c r="J116" s="131" t="e">
        <f>IF(I144=0,"",I116/I144*100)</f>
        <v>#REF!</v>
      </c>
    </row>
    <row r="117" spans="1:10" ht="36.75" customHeight="1" x14ac:dyDescent="0.25">
      <c r="A117" s="122"/>
      <c r="B117" s="127" t="s">
        <v>162</v>
      </c>
      <c r="C117" s="202" t="s">
        <v>163</v>
      </c>
      <c r="D117" s="203"/>
      <c r="E117" s="203"/>
      <c r="F117" s="134" t="s">
        <v>27</v>
      </c>
      <c r="G117" s="135"/>
      <c r="H117" s="135"/>
      <c r="I117" s="135">
        <f>'SO SO 01b Pol'!G392</f>
        <v>0</v>
      </c>
      <c r="J117" s="131" t="e">
        <f>IF(I144=0,"",I117/I144*100)</f>
        <v>#REF!</v>
      </c>
    </row>
    <row r="118" spans="1:10" ht="36.75" customHeight="1" x14ac:dyDescent="0.25">
      <c r="A118" s="122"/>
      <c r="B118" s="127" t="s">
        <v>164</v>
      </c>
      <c r="C118" s="202" t="s">
        <v>165</v>
      </c>
      <c r="D118" s="203"/>
      <c r="E118" s="203"/>
      <c r="F118" s="134" t="s">
        <v>27</v>
      </c>
      <c r="G118" s="135"/>
      <c r="H118" s="135"/>
      <c r="I118" s="135">
        <f>'SO SO 01b Pol'!G416</f>
        <v>0</v>
      </c>
      <c r="J118" s="131" t="e">
        <f>IF(I144=0,"",I118/I144*100)</f>
        <v>#REF!</v>
      </c>
    </row>
    <row r="119" spans="1:10" ht="36.75" customHeight="1" x14ac:dyDescent="0.25">
      <c r="A119" s="122"/>
      <c r="B119" s="127" t="s">
        <v>166</v>
      </c>
      <c r="C119" s="202" t="s">
        <v>167</v>
      </c>
      <c r="D119" s="203"/>
      <c r="E119" s="203"/>
      <c r="F119" s="134" t="s">
        <v>27</v>
      </c>
      <c r="G119" s="135"/>
      <c r="H119" s="135"/>
      <c r="I119" s="135">
        <f>'SO SO 01b Pol'!G431</f>
        <v>0</v>
      </c>
      <c r="J119" s="131" t="e">
        <f>IF(I144=0,"",I119/I144*100)</f>
        <v>#REF!</v>
      </c>
    </row>
    <row r="120" spans="1:10" ht="36.75" customHeight="1" x14ac:dyDescent="0.25">
      <c r="A120" s="122"/>
      <c r="B120" s="127" t="s">
        <v>168</v>
      </c>
      <c r="C120" s="202" t="s">
        <v>169</v>
      </c>
      <c r="D120" s="203"/>
      <c r="E120" s="203"/>
      <c r="F120" s="134" t="s">
        <v>27</v>
      </c>
      <c r="G120" s="135"/>
      <c r="H120" s="135"/>
      <c r="I120" s="135">
        <f>'SO SO 01b Pol'!G468</f>
        <v>0</v>
      </c>
      <c r="J120" s="131" t="e">
        <f>IF(I144=0,"",I120/I144*100)</f>
        <v>#REF!</v>
      </c>
    </row>
    <row r="121" spans="1:10" ht="36.75" customHeight="1" x14ac:dyDescent="0.25">
      <c r="A121" s="122"/>
      <c r="B121" s="127" t="s">
        <v>170</v>
      </c>
      <c r="C121" s="202" t="s">
        <v>171</v>
      </c>
      <c r="D121" s="203"/>
      <c r="E121" s="203"/>
      <c r="F121" s="134" t="s">
        <v>27</v>
      </c>
      <c r="G121" s="135"/>
      <c r="H121" s="135"/>
      <c r="I121" s="135">
        <f>'SO SO 01b Pol'!G477</f>
        <v>0</v>
      </c>
      <c r="J121" s="131" t="e">
        <f>IF(I144=0,"",I121/I144*100)</f>
        <v>#REF!</v>
      </c>
    </row>
    <row r="122" spans="1:10" ht="36.75" customHeight="1" x14ac:dyDescent="0.25">
      <c r="A122" s="122"/>
      <c r="B122" s="127" t="s">
        <v>172</v>
      </c>
      <c r="C122" s="202" t="s">
        <v>173</v>
      </c>
      <c r="D122" s="203"/>
      <c r="E122" s="203"/>
      <c r="F122" s="134" t="s">
        <v>27</v>
      </c>
      <c r="G122" s="135"/>
      <c r="H122" s="135"/>
      <c r="I122" s="135">
        <f>'SO SO 01b Pol'!G490</f>
        <v>0</v>
      </c>
      <c r="J122" s="131" t="e">
        <f>IF(I144=0,"",I122/I144*100)</f>
        <v>#REF!</v>
      </c>
    </row>
    <row r="123" spans="1:10" ht="36.75" customHeight="1" x14ac:dyDescent="0.25">
      <c r="A123" s="122"/>
      <c r="B123" s="127" t="s">
        <v>174</v>
      </c>
      <c r="C123" s="202" t="s">
        <v>175</v>
      </c>
      <c r="D123" s="203"/>
      <c r="E123" s="203"/>
      <c r="F123" s="134" t="s">
        <v>27</v>
      </c>
      <c r="G123" s="135"/>
      <c r="H123" s="135"/>
      <c r="I123" s="135">
        <f>'SO SO 08a Pol'!G8</f>
        <v>0</v>
      </c>
      <c r="J123" s="131" t="e">
        <f>IF(I144=0,"",I123/I144*100)</f>
        <v>#REF!</v>
      </c>
    </row>
    <row r="124" spans="1:10" ht="36.75" customHeight="1" x14ac:dyDescent="0.25">
      <c r="A124" s="122"/>
      <c r="B124" s="127" t="s">
        <v>176</v>
      </c>
      <c r="C124" s="202" t="s">
        <v>177</v>
      </c>
      <c r="D124" s="203"/>
      <c r="E124" s="203"/>
      <c r="F124" s="134" t="s">
        <v>27</v>
      </c>
      <c r="G124" s="135"/>
      <c r="H124" s="135"/>
      <c r="I124" s="135">
        <f>'SO SO 06  Pol'!G34+'SO SO 08a Pol'!G70</f>
        <v>0</v>
      </c>
      <c r="J124" s="131" t="e">
        <f>IF(I144=0,"",I124/I144*100)</f>
        <v>#REF!</v>
      </c>
    </row>
    <row r="125" spans="1:10" ht="36.75" customHeight="1" x14ac:dyDescent="0.25">
      <c r="A125" s="122"/>
      <c r="B125" s="127" t="s">
        <v>178</v>
      </c>
      <c r="C125" s="202" t="s">
        <v>179</v>
      </c>
      <c r="D125" s="203"/>
      <c r="E125" s="203"/>
      <c r="F125" s="134" t="s">
        <v>27</v>
      </c>
      <c r="G125" s="135"/>
      <c r="H125" s="135"/>
      <c r="I125" s="135">
        <f>'SO SO 08a Pol'!G112</f>
        <v>0</v>
      </c>
      <c r="J125" s="131" t="e">
        <f>IF(I144=0,"",I125/I144*100)</f>
        <v>#REF!</v>
      </c>
    </row>
    <row r="126" spans="1:10" ht="36.75" customHeight="1" x14ac:dyDescent="0.25">
      <c r="A126" s="122"/>
      <c r="B126" s="127" t="s">
        <v>180</v>
      </c>
      <c r="C126" s="202" t="s">
        <v>181</v>
      </c>
      <c r="D126" s="203"/>
      <c r="E126" s="203"/>
      <c r="F126" s="134" t="s">
        <v>27</v>
      </c>
      <c r="G126" s="135"/>
      <c r="H126" s="135"/>
      <c r="I126" s="135">
        <f>'SO SO 01b Pol'!G516</f>
        <v>0</v>
      </c>
      <c r="J126" s="131" t="e">
        <f>IF(I144=0,"",I126/I144*100)</f>
        <v>#REF!</v>
      </c>
    </row>
    <row r="127" spans="1:10" ht="36.75" customHeight="1" x14ac:dyDescent="0.25">
      <c r="A127" s="122"/>
      <c r="B127" s="127" t="s">
        <v>182</v>
      </c>
      <c r="C127" s="202" t="s">
        <v>183</v>
      </c>
      <c r="D127" s="203"/>
      <c r="E127" s="203"/>
      <c r="F127" s="134" t="s">
        <v>27</v>
      </c>
      <c r="G127" s="135"/>
      <c r="H127" s="135"/>
      <c r="I127" s="135">
        <f>'SO SO 08a Pol'!G121</f>
        <v>0</v>
      </c>
      <c r="J127" s="131" t="e">
        <f>IF(I144=0,"",I127/I144*100)</f>
        <v>#REF!</v>
      </c>
    </row>
    <row r="128" spans="1:10" ht="36.75" customHeight="1" x14ac:dyDescent="0.25">
      <c r="A128" s="122"/>
      <c r="B128" s="127" t="s">
        <v>184</v>
      </c>
      <c r="C128" s="202" t="s">
        <v>185</v>
      </c>
      <c r="D128" s="203"/>
      <c r="E128" s="203"/>
      <c r="F128" s="134" t="s">
        <v>27</v>
      </c>
      <c r="G128" s="135"/>
      <c r="H128" s="135"/>
      <c r="I128" s="135">
        <f>'SO SO 01b Pol'!G521</f>
        <v>0</v>
      </c>
      <c r="J128" s="131" t="e">
        <f>IF(I144=0,"",I128/I144*100)</f>
        <v>#REF!</v>
      </c>
    </row>
    <row r="129" spans="1:10" ht="36.75" customHeight="1" x14ac:dyDescent="0.25">
      <c r="A129" s="122"/>
      <c r="B129" s="127" t="s">
        <v>186</v>
      </c>
      <c r="C129" s="202" t="s">
        <v>187</v>
      </c>
      <c r="D129" s="203"/>
      <c r="E129" s="203"/>
      <c r="F129" s="134" t="s">
        <v>27</v>
      </c>
      <c r="G129" s="135"/>
      <c r="H129" s="135"/>
      <c r="I129" s="135">
        <f>'SO SO 08a Pol'!G277</f>
        <v>0</v>
      </c>
      <c r="J129" s="131" t="e">
        <f>IF(I144=0,"",I129/I144*100)</f>
        <v>#REF!</v>
      </c>
    </row>
    <row r="130" spans="1:10" ht="36.75" customHeight="1" x14ac:dyDescent="0.25">
      <c r="A130" s="122"/>
      <c r="B130" s="127" t="s">
        <v>188</v>
      </c>
      <c r="C130" s="202" t="s">
        <v>189</v>
      </c>
      <c r="D130" s="203"/>
      <c r="E130" s="203"/>
      <c r="F130" s="134" t="s">
        <v>27</v>
      </c>
      <c r="G130" s="135"/>
      <c r="H130" s="135"/>
      <c r="I130" s="135">
        <f>'SO SO 01b Pol'!G529</f>
        <v>0</v>
      </c>
      <c r="J130" s="131" t="e">
        <f>IF(I144=0,"",I130/I144*100)</f>
        <v>#REF!</v>
      </c>
    </row>
    <row r="131" spans="1:10" ht="36.75" customHeight="1" x14ac:dyDescent="0.25">
      <c r="A131" s="122"/>
      <c r="B131" s="127" t="s">
        <v>190</v>
      </c>
      <c r="C131" s="202" t="s">
        <v>191</v>
      </c>
      <c r="D131" s="203"/>
      <c r="E131" s="203"/>
      <c r="F131" s="134" t="s">
        <v>27</v>
      </c>
      <c r="G131" s="135"/>
      <c r="H131" s="135"/>
      <c r="I131" s="135">
        <f>'SO SO 01b Pol'!G616+'SO SO 03 Pol'!G118</f>
        <v>0</v>
      </c>
      <c r="J131" s="131" t="e">
        <f>IF(I144=0,"",I131/I144*100)</f>
        <v>#REF!</v>
      </c>
    </row>
    <row r="132" spans="1:10" ht="36.75" customHeight="1" x14ac:dyDescent="0.25">
      <c r="A132" s="122"/>
      <c r="B132" s="127" t="s">
        <v>192</v>
      </c>
      <c r="C132" s="202" t="s">
        <v>193</v>
      </c>
      <c r="D132" s="203"/>
      <c r="E132" s="203"/>
      <c r="F132" s="134" t="s">
        <v>27</v>
      </c>
      <c r="G132" s="135"/>
      <c r="H132" s="135"/>
      <c r="I132" s="135">
        <f>'SO SO 01b Pol'!G679</f>
        <v>0</v>
      </c>
      <c r="J132" s="131" t="e">
        <f>IF(I144=0,"",I132/I144*100)</f>
        <v>#REF!</v>
      </c>
    </row>
    <row r="133" spans="1:10" ht="36.75" customHeight="1" x14ac:dyDescent="0.25">
      <c r="A133" s="122"/>
      <c r="B133" s="127" t="s">
        <v>194</v>
      </c>
      <c r="C133" s="202" t="s">
        <v>195</v>
      </c>
      <c r="D133" s="203"/>
      <c r="E133" s="203"/>
      <c r="F133" s="134" t="s">
        <v>27</v>
      </c>
      <c r="G133" s="135"/>
      <c r="H133" s="135"/>
      <c r="I133" s="135">
        <f>'SO SO 01b Pol'!G724</f>
        <v>0</v>
      </c>
      <c r="J133" s="131" t="e">
        <f>IF(I144=0,"",I133/I144*100)</f>
        <v>#REF!</v>
      </c>
    </row>
    <row r="134" spans="1:10" ht="36.75" customHeight="1" x14ac:dyDescent="0.25">
      <c r="A134" s="122"/>
      <c r="B134" s="127" t="s">
        <v>196</v>
      </c>
      <c r="C134" s="202" t="s">
        <v>197</v>
      </c>
      <c r="D134" s="203"/>
      <c r="E134" s="203"/>
      <c r="F134" s="134" t="s">
        <v>27</v>
      </c>
      <c r="G134" s="135"/>
      <c r="H134" s="135"/>
      <c r="I134" s="135">
        <f>'SO SO 01b Pol'!G737</f>
        <v>0</v>
      </c>
      <c r="J134" s="131" t="e">
        <f>IF(I144=0,"",I134/I144*100)</f>
        <v>#REF!</v>
      </c>
    </row>
    <row r="135" spans="1:10" ht="36.75" customHeight="1" x14ac:dyDescent="0.25">
      <c r="A135" s="122"/>
      <c r="B135" s="127" t="s">
        <v>198</v>
      </c>
      <c r="C135" s="202" t="s">
        <v>199</v>
      </c>
      <c r="D135" s="203"/>
      <c r="E135" s="203"/>
      <c r="F135" s="134" t="s">
        <v>27</v>
      </c>
      <c r="G135" s="135"/>
      <c r="H135" s="135"/>
      <c r="I135" s="135">
        <f>'SO SO 01b Pol'!G789+'SO SO 03 Pol'!G126</f>
        <v>0</v>
      </c>
      <c r="J135" s="131" t="e">
        <f>IF(I144=0,"",I135/I144*100)</f>
        <v>#REF!</v>
      </c>
    </row>
    <row r="136" spans="1:10" ht="36.75" customHeight="1" x14ac:dyDescent="0.25">
      <c r="A136" s="122"/>
      <c r="B136" s="127" t="s">
        <v>200</v>
      </c>
      <c r="C136" s="202" t="s">
        <v>201</v>
      </c>
      <c r="D136" s="203"/>
      <c r="E136" s="203"/>
      <c r="F136" s="134" t="s">
        <v>27</v>
      </c>
      <c r="G136" s="135"/>
      <c r="H136" s="135"/>
      <c r="I136" s="135">
        <f>'SO SO 01b Pol'!G808</f>
        <v>0</v>
      </c>
      <c r="J136" s="131" t="e">
        <f>IF(I144=0,"",I136/I144*100)</f>
        <v>#REF!</v>
      </c>
    </row>
    <row r="137" spans="1:10" ht="36.75" customHeight="1" x14ac:dyDescent="0.25">
      <c r="A137" s="122"/>
      <c r="B137" s="127" t="s">
        <v>202</v>
      </c>
      <c r="C137" s="202" t="s">
        <v>203</v>
      </c>
      <c r="D137" s="203"/>
      <c r="E137" s="203"/>
      <c r="F137" s="134" t="s">
        <v>27</v>
      </c>
      <c r="G137" s="135"/>
      <c r="H137" s="135"/>
      <c r="I137" s="135">
        <f>'SO SO 01b Pol'!G929</f>
        <v>0</v>
      </c>
      <c r="J137" s="131" t="e">
        <f>IF(I144=0,"",I137/I144*100)</f>
        <v>#REF!</v>
      </c>
    </row>
    <row r="138" spans="1:10" ht="36.75" customHeight="1" x14ac:dyDescent="0.25">
      <c r="A138" s="122"/>
      <c r="B138" s="127" t="s">
        <v>204</v>
      </c>
      <c r="C138" s="202" t="s">
        <v>100</v>
      </c>
      <c r="D138" s="203"/>
      <c r="E138" s="203"/>
      <c r="F138" s="134" t="s">
        <v>28</v>
      </c>
      <c r="G138" s="135"/>
      <c r="H138" s="135"/>
      <c r="I138" s="135">
        <f>'SO SO 07 Pol'!G8</f>
        <v>0</v>
      </c>
      <c r="J138" s="131" t="e">
        <f>IF(I144=0,"",I138/I144*100)</f>
        <v>#REF!</v>
      </c>
    </row>
    <row r="139" spans="1:10" ht="36.75" customHeight="1" x14ac:dyDescent="0.25">
      <c r="A139" s="122"/>
      <c r="B139" s="127" t="s">
        <v>205</v>
      </c>
      <c r="C139" s="202" t="s">
        <v>206</v>
      </c>
      <c r="D139" s="203"/>
      <c r="E139" s="203"/>
      <c r="F139" s="134" t="s">
        <v>28</v>
      </c>
      <c r="G139" s="135"/>
      <c r="H139" s="135"/>
      <c r="I139" s="135">
        <f>'SO SO 07 Pol'!G13</f>
        <v>0</v>
      </c>
      <c r="J139" s="131" t="e">
        <f>IF(I144=0,"",I139/I144*100)</f>
        <v>#REF!</v>
      </c>
    </row>
    <row r="140" spans="1:10" ht="36.75" customHeight="1" x14ac:dyDescent="0.25">
      <c r="A140" s="122"/>
      <c r="B140" s="127" t="s">
        <v>207</v>
      </c>
      <c r="C140" s="202" t="s">
        <v>208</v>
      </c>
      <c r="D140" s="203"/>
      <c r="E140" s="203"/>
      <c r="F140" s="134" t="s">
        <v>28</v>
      </c>
      <c r="G140" s="135"/>
      <c r="H140" s="135"/>
      <c r="I140" s="135">
        <f>'SO SO 07 Pol'!G18</f>
        <v>0</v>
      </c>
      <c r="J140" s="131" t="e">
        <f>IF(I144=0,"",I140/I144*100)</f>
        <v>#REF!</v>
      </c>
    </row>
    <row r="141" spans="1:10" ht="36.75" customHeight="1" x14ac:dyDescent="0.25">
      <c r="A141" s="122"/>
      <c r="B141" s="127" t="s">
        <v>209</v>
      </c>
      <c r="C141" s="202" t="s">
        <v>210</v>
      </c>
      <c r="D141" s="203"/>
      <c r="E141" s="203"/>
      <c r="F141" s="134" t="s">
        <v>28</v>
      </c>
      <c r="G141" s="135"/>
      <c r="H141" s="135"/>
      <c r="I141" s="135">
        <f>'SO SO 07 Pol'!G30</f>
        <v>0</v>
      </c>
      <c r="J141" s="131" t="e">
        <f>IF(I144=0,"",I141/I144*100)</f>
        <v>#REF!</v>
      </c>
    </row>
    <row r="142" spans="1:10" ht="36.75" customHeight="1" x14ac:dyDescent="0.25">
      <c r="A142" s="122"/>
      <c r="B142" s="127" t="s">
        <v>211</v>
      </c>
      <c r="C142" s="202" t="s">
        <v>29</v>
      </c>
      <c r="D142" s="203"/>
      <c r="E142" s="203"/>
      <c r="F142" s="134" t="s">
        <v>211</v>
      </c>
      <c r="G142" s="135"/>
      <c r="H142" s="135"/>
      <c r="I142" s="135">
        <f>'SO SO 14 Pol'!G8</f>
        <v>0</v>
      </c>
      <c r="J142" s="131" t="e">
        <f>IF(I144=0,"",I142/I144*100)</f>
        <v>#REF!</v>
      </c>
    </row>
    <row r="143" spans="1:10" ht="36.75" customHeight="1" x14ac:dyDescent="0.25">
      <c r="A143" s="122"/>
      <c r="B143" s="127" t="s">
        <v>212</v>
      </c>
      <c r="C143" s="202" t="s">
        <v>30</v>
      </c>
      <c r="D143" s="203"/>
      <c r="E143" s="203"/>
      <c r="F143" s="134" t="s">
        <v>212</v>
      </c>
      <c r="G143" s="135"/>
      <c r="H143" s="135"/>
      <c r="I143" s="135">
        <f>'SO SO 14 Pol'!G13</f>
        <v>0</v>
      </c>
      <c r="J143" s="131" t="e">
        <f>IF(I144=0,"",I143/I144*100)</f>
        <v>#REF!</v>
      </c>
    </row>
    <row r="144" spans="1:10" ht="25.5" customHeight="1" x14ac:dyDescent="0.25">
      <c r="A144" s="123"/>
      <c r="B144" s="128" t="s">
        <v>1</v>
      </c>
      <c r="C144" s="129"/>
      <c r="D144" s="130"/>
      <c r="E144" s="130"/>
      <c r="F144" s="136"/>
      <c r="G144" s="137"/>
      <c r="H144" s="137"/>
      <c r="I144" s="137" t="e">
        <f>SUM(I78:I143)</f>
        <v>#REF!</v>
      </c>
      <c r="J144" s="132" t="e">
        <f>SUM(J78:J143)</f>
        <v>#REF!</v>
      </c>
    </row>
    <row r="145" spans="6:10" x14ac:dyDescent="0.25">
      <c r="F145" s="86"/>
      <c r="G145" s="86"/>
      <c r="H145" s="86"/>
      <c r="I145" s="86"/>
      <c r="J145" s="133"/>
    </row>
    <row r="146" spans="6:10" x14ac:dyDescent="0.25">
      <c r="F146" s="86"/>
      <c r="G146" s="86"/>
      <c r="H146" s="86"/>
      <c r="I146" s="86"/>
      <c r="J146" s="133"/>
    </row>
    <row r="147" spans="6:10" x14ac:dyDescent="0.25">
      <c r="F147" s="86"/>
      <c r="G147" s="86"/>
      <c r="H147" s="86"/>
      <c r="I147" s="86"/>
      <c r="J147" s="133"/>
    </row>
  </sheetData>
  <sheetProtection algorithmName="SHA-512" hashValue="EYjApydMkM9qoCUVsdvICSHSZ1sdF2Vz1Ir8H2ooryRfiGJrkdBunr7pwkX2cm2DmBDthlHnPNYhq5vwVtUk+w==" saltValue="93cSRp4zjMx8LdS9h+7xw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41:E141"/>
    <mergeCell ref="C142:E142"/>
    <mergeCell ref="C143:E143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08984375" defaultRowHeight="12.5" x14ac:dyDescent="0.25"/>
  <cols>
    <col min="1" max="1" width="4.36328125" style="3" customWidth="1"/>
    <col min="2" max="2" width="14.453125" style="3" customWidth="1"/>
    <col min="3" max="3" width="38.36328125" style="7" customWidth="1"/>
    <col min="4" max="4" width="4.54296875" style="3" customWidth="1"/>
    <col min="5" max="5" width="10.54296875" style="3" customWidth="1"/>
    <col min="6" max="6" width="9.90625" style="3" customWidth="1"/>
    <col min="7" max="7" width="12.6328125" style="3" customWidth="1"/>
    <col min="8" max="16384" width="9.08984375" style="3"/>
  </cols>
  <sheetData>
    <row r="1" spans="1:7" ht="15.5" x14ac:dyDescent="0.25">
      <c r="A1" s="253" t="s">
        <v>7</v>
      </c>
      <c r="B1" s="253"/>
      <c r="C1" s="254"/>
      <c r="D1" s="253"/>
      <c r="E1" s="253"/>
      <c r="F1" s="253"/>
      <c r="G1" s="253"/>
    </row>
    <row r="2" spans="1:7" ht="24.9" customHeight="1" x14ac:dyDescent="0.25">
      <c r="A2" s="50" t="s">
        <v>8</v>
      </c>
      <c r="B2" s="49"/>
      <c r="C2" s="255"/>
      <c r="D2" s="255"/>
      <c r="E2" s="255"/>
      <c r="F2" s="255"/>
      <c r="G2" s="256"/>
    </row>
    <row r="3" spans="1:7" ht="24.9" customHeight="1" x14ac:dyDescent="0.25">
      <c r="A3" s="50" t="s">
        <v>9</v>
      </c>
      <c r="B3" s="49"/>
      <c r="C3" s="255"/>
      <c r="D3" s="255"/>
      <c r="E3" s="255"/>
      <c r="F3" s="255"/>
      <c r="G3" s="256"/>
    </row>
    <row r="4" spans="1:7" ht="24.9" customHeight="1" x14ac:dyDescent="0.25">
      <c r="A4" s="50" t="s">
        <v>10</v>
      </c>
      <c r="B4" s="49"/>
      <c r="C4" s="255"/>
      <c r="D4" s="255"/>
      <c r="E4" s="255"/>
      <c r="F4" s="255"/>
      <c r="G4" s="256"/>
    </row>
    <row r="5" spans="1:7" x14ac:dyDescent="0.25">
      <c r="B5" s="4"/>
      <c r="C5" s="5"/>
      <c r="D5" s="6"/>
    </row>
  </sheetData>
  <sheetProtection algorithmName="SHA-512" hashValue="kelBQq/55S7CYhsoBlF7+2jcYl3+0aR3e6ZNmjzEP2nX11KAnpjy7bH3VRNr9nik7MUHrXyTcuA9xnrZ/rS8TA==" saltValue="PaUAcjEPCesGp+iR0er7h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71837-54C7-4281-A1B1-BC69D0543516}">
  <sheetPr>
    <outlinePr summaryBelow="0"/>
  </sheetPr>
  <dimension ref="A1:BH4998"/>
  <sheetViews>
    <sheetView tabSelected="1" workbookViewId="0">
      <pane ySplit="7" topLeftCell="A360" activePane="bottomLeft" state="frozen"/>
      <selection pane="bottomLeft" activeCell="G391" sqref="A390:G39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48</v>
      </c>
      <c r="C4" s="263" t="s">
        <v>49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SUMIF(AG9:AG56,"&lt;&gt;NOR",G9:G56)</f>
        <v>0</v>
      </c>
      <c r="H8" s="168"/>
      <c r="I8" s="168">
        <f>SUM(I9:I56)</f>
        <v>0</v>
      </c>
      <c r="J8" s="168"/>
      <c r="K8" s="168">
        <f>SUM(K9:K56)</f>
        <v>0</v>
      </c>
      <c r="L8" s="168"/>
      <c r="M8" s="168">
        <f>SUM(M9:M56)</f>
        <v>0</v>
      </c>
      <c r="N8" s="167"/>
      <c r="O8" s="167">
        <f>SUM(O9:O56)</f>
        <v>23</v>
      </c>
      <c r="P8" s="167"/>
      <c r="Q8" s="167">
        <f>SUM(Q9:Q56)</f>
        <v>0</v>
      </c>
      <c r="R8" s="168"/>
      <c r="S8" s="168"/>
      <c r="T8" s="168"/>
      <c r="U8" s="168"/>
      <c r="V8" s="168">
        <f>SUM(V9:V56)</f>
        <v>530.81000000000006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241</v>
      </c>
      <c r="C9" s="190" t="s">
        <v>242</v>
      </c>
      <c r="D9" s="178" t="s">
        <v>243</v>
      </c>
      <c r="E9" s="179">
        <v>427.5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245</v>
      </c>
      <c r="U9" s="158">
        <v>0.01</v>
      </c>
      <c r="V9" s="158">
        <f>ROUND(E9*U9,2)</f>
        <v>4.28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249</v>
      </c>
      <c r="D10" s="160"/>
      <c r="E10" s="161">
        <v>180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251</v>
      </c>
      <c r="D11" s="160"/>
      <c r="E11" s="161">
        <v>247.5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250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76">
        <v>2</v>
      </c>
      <c r="B12" s="177" t="s">
        <v>252</v>
      </c>
      <c r="C12" s="190" t="s">
        <v>253</v>
      </c>
      <c r="D12" s="178" t="s">
        <v>243</v>
      </c>
      <c r="E12" s="179">
        <v>427.5</v>
      </c>
      <c r="F12" s="180"/>
      <c r="G12" s="181">
        <f>ROUND(E12*F12,2)</f>
        <v>0</v>
      </c>
      <c r="H12" s="159"/>
      <c r="I12" s="158">
        <f>ROUND(E12*H12,2)</f>
        <v>0</v>
      </c>
      <c r="J12" s="159"/>
      <c r="K12" s="158">
        <f>ROUND(E12*J12,2)</f>
        <v>0</v>
      </c>
      <c r="L12" s="158">
        <v>21</v>
      </c>
      <c r="M12" s="158">
        <f>G12*(1+L12/100)</f>
        <v>0</v>
      </c>
      <c r="N12" s="157">
        <v>0</v>
      </c>
      <c r="O12" s="157">
        <f>ROUND(E12*N12,2)</f>
        <v>0</v>
      </c>
      <c r="P12" s="157">
        <v>0</v>
      </c>
      <c r="Q12" s="157">
        <f>ROUND(E12*P12,2)</f>
        <v>0</v>
      </c>
      <c r="R12" s="158"/>
      <c r="S12" s="158" t="s">
        <v>244</v>
      </c>
      <c r="T12" s="158" t="s">
        <v>245</v>
      </c>
      <c r="U12" s="158">
        <v>1.7999999999999999E-2</v>
      </c>
      <c r="V12" s="158">
        <f>ROUND(E12*U12,2)</f>
        <v>7.7</v>
      </c>
      <c r="W12" s="158"/>
      <c r="X12" s="158" t="s">
        <v>246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248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2" x14ac:dyDescent="0.25">
      <c r="A13" s="154"/>
      <c r="B13" s="155"/>
      <c r="C13" s="191" t="s">
        <v>249</v>
      </c>
      <c r="D13" s="160"/>
      <c r="E13" s="161">
        <v>180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250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5">
      <c r="A14" s="154"/>
      <c r="B14" s="155"/>
      <c r="C14" s="191" t="s">
        <v>251</v>
      </c>
      <c r="D14" s="160"/>
      <c r="E14" s="161">
        <v>247.5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3</v>
      </c>
      <c r="B15" s="183" t="s">
        <v>254</v>
      </c>
      <c r="C15" s="192" t="s">
        <v>255</v>
      </c>
      <c r="D15" s="184" t="s">
        <v>256</v>
      </c>
      <c r="E15" s="185">
        <v>23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1</v>
      </c>
      <c r="O15" s="157">
        <f>ROUND(E15*N15,2)</f>
        <v>23</v>
      </c>
      <c r="P15" s="157">
        <v>0</v>
      </c>
      <c r="Q15" s="157">
        <f>ROUND(E15*P15,2)</f>
        <v>0</v>
      </c>
      <c r="R15" s="158" t="s">
        <v>257</v>
      </c>
      <c r="S15" s="158" t="s">
        <v>258</v>
      </c>
      <c r="T15" s="158" t="s">
        <v>258</v>
      </c>
      <c r="U15" s="158">
        <v>0</v>
      </c>
      <c r="V15" s="158">
        <f>ROUND(E15*U15,2)</f>
        <v>0</v>
      </c>
      <c r="W15" s="158"/>
      <c r="X15" s="158" t="s">
        <v>259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260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6">
        <v>4</v>
      </c>
      <c r="B16" s="177" t="s">
        <v>261</v>
      </c>
      <c r="C16" s="190" t="s">
        <v>262</v>
      </c>
      <c r="D16" s="178" t="s">
        <v>243</v>
      </c>
      <c r="E16" s="179">
        <v>1359.38465</v>
      </c>
      <c r="F16" s="180"/>
      <c r="G16" s="181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244</v>
      </c>
      <c r="T16" s="158" t="s">
        <v>245</v>
      </c>
      <c r="U16" s="158">
        <v>0.19</v>
      </c>
      <c r="V16" s="158">
        <f>ROUND(E16*U16,2)</f>
        <v>258.27999999999997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248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2" x14ac:dyDescent="0.25">
      <c r="A17" s="154"/>
      <c r="B17" s="155"/>
      <c r="C17" s="191" t="s">
        <v>263</v>
      </c>
      <c r="D17" s="160"/>
      <c r="E17" s="161">
        <v>505.21625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250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5">
      <c r="A18" s="154"/>
      <c r="B18" s="155"/>
      <c r="C18" s="191" t="s">
        <v>264</v>
      </c>
      <c r="D18" s="160"/>
      <c r="E18" s="161">
        <v>854.16840000000002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250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76">
        <v>5</v>
      </c>
      <c r="B19" s="177" t="s">
        <v>265</v>
      </c>
      <c r="C19" s="190" t="s">
        <v>266</v>
      </c>
      <c r="D19" s="178" t="s">
        <v>243</v>
      </c>
      <c r="E19" s="179">
        <v>337.70004999999998</v>
      </c>
      <c r="F19" s="180"/>
      <c r="G19" s="181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244</v>
      </c>
      <c r="T19" s="158" t="s">
        <v>245</v>
      </c>
      <c r="U19" s="158">
        <v>0.2</v>
      </c>
      <c r="V19" s="158">
        <f>ROUND(E19*U19,2)</f>
        <v>67.540000000000006</v>
      </c>
      <c r="W19" s="158"/>
      <c r="X19" s="158" t="s">
        <v>246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248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5">
      <c r="A20" s="154"/>
      <c r="B20" s="155"/>
      <c r="C20" s="191" t="s">
        <v>267</v>
      </c>
      <c r="D20" s="160"/>
      <c r="E20" s="161">
        <v>12.786210000000001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250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5">
      <c r="A21" s="154"/>
      <c r="B21" s="155"/>
      <c r="C21" s="191" t="s">
        <v>268</v>
      </c>
      <c r="D21" s="160"/>
      <c r="E21" s="161">
        <v>3.1815000000000002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250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269</v>
      </c>
      <c r="D22" s="160"/>
      <c r="E22" s="161">
        <v>33.960239999999999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250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270</v>
      </c>
      <c r="D23" s="160"/>
      <c r="E23" s="161">
        <v>287.77210000000002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6</v>
      </c>
      <c r="B24" s="177" t="s">
        <v>271</v>
      </c>
      <c r="C24" s="190" t="s">
        <v>272</v>
      </c>
      <c r="D24" s="178" t="s">
        <v>243</v>
      </c>
      <c r="E24" s="179">
        <v>2266.8063000000002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244</v>
      </c>
      <c r="T24" s="158" t="s">
        <v>245</v>
      </c>
      <c r="U24" s="158">
        <v>0.01</v>
      </c>
      <c r="V24" s="158">
        <f>ROUND(E24*U24,2)</f>
        <v>22.67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263</v>
      </c>
      <c r="D25" s="160"/>
      <c r="E25" s="161">
        <v>505.21625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250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264</v>
      </c>
      <c r="D26" s="160"/>
      <c r="E26" s="161">
        <v>854.16840000000002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250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267</v>
      </c>
      <c r="D27" s="160"/>
      <c r="E27" s="161">
        <v>12.786210000000001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268</v>
      </c>
      <c r="D28" s="160"/>
      <c r="E28" s="161">
        <v>3.1815000000000002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250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5">
      <c r="A29" s="154"/>
      <c r="B29" s="155"/>
      <c r="C29" s="191" t="s">
        <v>269</v>
      </c>
      <c r="D29" s="160"/>
      <c r="E29" s="161">
        <v>33.960239999999999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250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270</v>
      </c>
      <c r="D30" s="160"/>
      <c r="E30" s="161">
        <v>287.77210000000002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250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273</v>
      </c>
      <c r="D31" s="160"/>
      <c r="E31" s="161">
        <v>162.77760000000001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250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5">
      <c r="A32" s="154"/>
      <c r="B32" s="155"/>
      <c r="C32" s="191" t="s">
        <v>274</v>
      </c>
      <c r="D32" s="160"/>
      <c r="E32" s="161">
        <v>406.94400000000002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250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76">
        <v>7</v>
      </c>
      <c r="B33" s="177" t="s">
        <v>275</v>
      </c>
      <c r="C33" s="190" t="s">
        <v>276</v>
      </c>
      <c r="D33" s="178" t="s">
        <v>243</v>
      </c>
      <c r="E33" s="179">
        <v>2266.8063000000002</v>
      </c>
      <c r="F33" s="180"/>
      <c r="G33" s="181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244</v>
      </c>
      <c r="T33" s="158" t="s">
        <v>245</v>
      </c>
      <c r="U33" s="158">
        <v>0.05</v>
      </c>
      <c r="V33" s="158">
        <f>ROUND(E33*U33,2)</f>
        <v>113.34</v>
      </c>
      <c r="W33" s="158"/>
      <c r="X33" s="158" t="s">
        <v>246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248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5">
      <c r="A34" s="154"/>
      <c r="B34" s="155"/>
      <c r="C34" s="191" t="s">
        <v>263</v>
      </c>
      <c r="D34" s="160"/>
      <c r="E34" s="161">
        <v>505.21625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250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264</v>
      </c>
      <c r="D35" s="160"/>
      <c r="E35" s="161">
        <v>854.16840000000002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250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5">
      <c r="A36" s="154"/>
      <c r="B36" s="155"/>
      <c r="C36" s="191" t="s">
        <v>267</v>
      </c>
      <c r="D36" s="160"/>
      <c r="E36" s="161">
        <v>12.786210000000001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250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5">
      <c r="A37" s="154"/>
      <c r="B37" s="155"/>
      <c r="C37" s="191" t="s">
        <v>268</v>
      </c>
      <c r="D37" s="160"/>
      <c r="E37" s="161">
        <v>3.1815000000000002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250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269</v>
      </c>
      <c r="D38" s="160"/>
      <c r="E38" s="161">
        <v>33.960239999999999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250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270</v>
      </c>
      <c r="D39" s="160"/>
      <c r="E39" s="161">
        <v>287.77210000000002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250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273</v>
      </c>
      <c r="D40" s="160"/>
      <c r="E40" s="161">
        <v>162.77760000000001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250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274</v>
      </c>
      <c r="D41" s="160"/>
      <c r="E41" s="161">
        <v>406.94400000000002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250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76">
        <v>8</v>
      </c>
      <c r="B42" s="177" t="s">
        <v>277</v>
      </c>
      <c r="C42" s="190" t="s">
        <v>278</v>
      </c>
      <c r="D42" s="178" t="s">
        <v>279</v>
      </c>
      <c r="E42" s="179">
        <v>2850</v>
      </c>
      <c r="F42" s="180"/>
      <c r="G42" s="181">
        <f>ROUND(E42*F42,2)</f>
        <v>0</v>
      </c>
      <c r="H42" s="159"/>
      <c r="I42" s="158">
        <f>ROUND(E42*H42,2)</f>
        <v>0</v>
      </c>
      <c r="J42" s="159"/>
      <c r="K42" s="158">
        <f>ROUND(E42*J42,2)</f>
        <v>0</v>
      </c>
      <c r="L42" s="158">
        <v>21</v>
      </c>
      <c r="M42" s="158">
        <f>G42*(1+L42/100)</f>
        <v>0</v>
      </c>
      <c r="N42" s="157">
        <v>0</v>
      </c>
      <c r="O42" s="157">
        <f>ROUND(E42*N42,2)</f>
        <v>0</v>
      </c>
      <c r="P42" s="157">
        <v>0</v>
      </c>
      <c r="Q42" s="157">
        <f>ROUND(E42*P42,2)</f>
        <v>0</v>
      </c>
      <c r="R42" s="158"/>
      <c r="S42" s="158" t="s">
        <v>244</v>
      </c>
      <c r="T42" s="158" t="s">
        <v>245</v>
      </c>
      <c r="U42" s="158">
        <v>0.02</v>
      </c>
      <c r="V42" s="158">
        <f>ROUND(E42*U42,2)</f>
        <v>57</v>
      </c>
      <c r="W42" s="158"/>
      <c r="X42" s="158" t="s">
        <v>246</v>
      </c>
      <c r="Y42" s="158" t="s">
        <v>247</v>
      </c>
      <c r="Z42" s="147"/>
      <c r="AA42" s="147"/>
      <c r="AB42" s="147"/>
      <c r="AC42" s="147"/>
      <c r="AD42" s="147"/>
      <c r="AE42" s="147"/>
      <c r="AF42" s="147"/>
      <c r="AG42" s="147" t="s">
        <v>248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2" x14ac:dyDescent="0.25">
      <c r="A43" s="154"/>
      <c r="B43" s="155"/>
      <c r="C43" s="191" t="s">
        <v>280</v>
      </c>
      <c r="D43" s="160"/>
      <c r="E43" s="161">
        <v>1200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250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5">
      <c r="A44" s="154"/>
      <c r="B44" s="155"/>
      <c r="C44" s="191" t="s">
        <v>281</v>
      </c>
      <c r="D44" s="160"/>
      <c r="E44" s="161">
        <v>1650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250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9</v>
      </c>
      <c r="B45" s="177" t="s">
        <v>282</v>
      </c>
      <c r="C45" s="190" t="s">
        <v>283</v>
      </c>
      <c r="D45" s="178" t="s">
        <v>256</v>
      </c>
      <c r="E45" s="179">
        <v>4080.2513399999998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0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244</v>
      </c>
      <c r="T45" s="158" t="s">
        <v>245</v>
      </c>
      <c r="U45" s="158">
        <v>0</v>
      </c>
      <c r="V45" s="158">
        <f>ROUND(E45*U45,2)</f>
        <v>0</v>
      </c>
      <c r="W45" s="158"/>
      <c r="X45" s="158" t="s">
        <v>246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248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3" t="s">
        <v>284</v>
      </c>
      <c r="D46" s="162"/>
      <c r="E46" s="163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250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4" t="s">
        <v>285</v>
      </c>
      <c r="D47" s="162"/>
      <c r="E47" s="163">
        <v>505.21625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250</v>
      </c>
      <c r="AH47" s="147">
        <v>2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4" t="s">
        <v>286</v>
      </c>
      <c r="D48" s="162"/>
      <c r="E48" s="163">
        <v>854.16840000000002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250</v>
      </c>
      <c r="AH48" s="147">
        <v>2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5">
      <c r="A49" s="154"/>
      <c r="B49" s="155"/>
      <c r="C49" s="194" t="s">
        <v>287</v>
      </c>
      <c r="D49" s="162"/>
      <c r="E49" s="163">
        <v>12.786210000000001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250</v>
      </c>
      <c r="AH49" s="147">
        <v>2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5">
      <c r="A50" s="154"/>
      <c r="B50" s="155"/>
      <c r="C50" s="194" t="s">
        <v>288</v>
      </c>
      <c r="D50" s="162"/>
      <c r="E50" s="163">
        <v>3.1815000000000002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250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3" x14ac:dyDescent="0.25">
      <c r="A51" s="154"/>
      <c r="B51" s="155"/>
      <c r="C51" s="194" t="s">
        <v>289</v>
      </c>
      <c r="D51" s="162"/>
      <c r="E51" s="163">
        <v>33.960239999999999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250</v>
      </c>
      <c r="AH51" s="147">
        <v>2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3" x14ac:dyDescent="0.25">
      <c r="A52" s="154"/>
      <c r="B52" s="155"/>
      <c r="C52" s="194" t="s">
        <v>290</v>
      </c>
      <c r="D52" s="162"/>
      <c r="E52" s="163">
        <v>287.77210000000002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250</v>
      </c>
      <c r="AH52" s="147">
        <v>2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4" t="s">
        <v>291</v>
      </c>
      <c r="D53" s="162"/>
      <c r="E53" s="163">
        <v>162.77760000000001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250</v>
      </c>
      <c r="AH53" s="147">
        <v>2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5">
      <c r="A54" s="154"/>
      <c r="B54" s="155"/>
      <c r="C54" s="194" t="s">
        <v>292</v>
      </c>
      <c r="D54" s="162"/>
      <c r="E54" s="163">
        <v>406.94400000000002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250</v>
      </c>
      <c r="AH54" s="147">
        <v>2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5">
      <c r="A55" s="154"/>
      <c r="B55" s="155"/>
      <c r="C55" s="193" t="s">
        <v>293</v>
      </c>
      <c r="D55" s="162"/>
      <c r="E55" s="163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250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294</v>
      </c>
      <c r="D56" s="160"/>
      <c r="E56" s="161">
        <v>4080.2513399999998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250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13" x14ac:dyDescent="0.25">
      <c r="A57" s="169" t="s">
        <v>239</v>
      </c>
      <c r="B57" s="170" t="s">
        <v>132</v>
      </c>
      <c r="C57" s="189" t="s">
        <v>133</v>
      </c>
      <c r="D57" s="171"/>
      <c r="E57" s="172"/>
      <c r="F57" s="173"/>
      <c r="G57" s="174">
        <f>SUMIF(AG58:AG100,"&lt;&gt;NOR",G58:G100)</f>
        <v>0</v>
      </c>
      <c r="H57" s="168"/>
      <c r="I57" s="168">
        <f>SUM(I58:I100)</f>
        <v>0</v>
      </c>
      <c r="J57" s="168"/>
      <c r="K57" s="168">
        <f>SUM(K58:K100)</f>
        <v>0</v>
      </c>
      <c r="L57" s="168"/>
      <c r="M57" s="168">
        <f>SUM(M58:M100)</f>
        <v>0</v>
      </c>
      <c r="N57" s="167"/>
      <c r="O57" s="167">
        <f>SUM(O58:O100)</f>
        <v>606.29999999999995</v>
      </c>
      <c r="P57" s="167"/>
      <c r="Q57" s="167">
        <f>SUM(Q58:Q100)</f>
        <v>0</v>
      </c>
      <c r="R57" s="168"/>
      <c r="S57" s="168"/>
      <c r="T57" s="168"/>
      <c r="U57" s="168"/>
      <c r="V57" s="168">
        <f>SUM(V58:V100)</f>
        <v>2279.2799999999997</v>
      </c>
      <c r="W57" s="168"/>
      <c r="X57" s="168"/>
      <c r="Y57" s="168"/>
      <c r="AG57" t="s">
        <v>240</v>
      </c>
    </row>
    <row r="58" spans="1:60" outlineLevel="1" x14ac:dyDescent="0.25">
      <c r="A58" s="176">
        <v>10</v>
      </c>
      <c r="B58" s="177" t="s">
        <v>295</v>
      </c>
      <c r="C58" s="190" t="s">
        <v>296</v>
      </c>
      <c r="D58" s="178" t="s">
        <v>243</v>
      </c>
      <c r="E58" s="179">
        <v>14.58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2.5251399999999999</v>
      </c>
      <c r="O58" s="157">
        <f>ROUND(E58*N58,2)</f>
        <v>36.82</v>
      </c>
      <c r="P58" s="157">
        <v>0</v>
      </c>
      <c r="Q58" s="157">
        <f>ROUND(E58*P58,2)</f>
        <v>0</v>
      </c>
      <c r="R58" s="158"/>
      <c r="S58" s="158" t="s">
        <v>244</v>
      </c>
      <c r="T58" s="158" t="s">
        <v>245</v>
      </c>
      <c r="U58" s="158">
        <v>1.17</v>
      </c>
      <c r="V58" s="158">
        <f>ROUND(E58*U58,2)</f>
        <v>17.059999999999999</v>
      </c>
      <c r="W58" s="158"/>
      <c r="X58" s="158" t="s">
        <v>246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248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297</v>
      </c>
      <c r="D59" s="160"/>
      <c r="E59" s="161">
        <v>14.58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250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ht="20" outlineLevel="1" x14ac:dyDescent="0.25">
      <c r="A60" s="176">
        <v>11</v>
      </c>
      <c r="B60" s="177" t="s">
        <v>298</v>
      </c>
      <c r="C60" s="190" t="s">
        <v>299</v>
      </c>
      <c r="D60" s="178" t="s">
        <v>256</v>
      </c>
      <c r="E60" s="179">
        <v>14.96109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1.0211600000000001</v>
      </c>
      <c r="O60" s="157">
        <f>ROUND(E60*N60,2)</f>
        <v>15.28</v>
      </c>
      <c r="P60" s="157">
        <v>0</v>
      </c>
      <c r="Q60" s="157">
        <f>ROUND(E60*P60,2)</f>
        <v>0</v>
      </c>
      <c r="R60" s="158"/>
      <c r="S60" s="158" t="s">
        <v>244</v>
      </c>
      <c r="T60" s="158" t="s">
        <v>245</v>
      </c>
      <c r="U60" s="158">
        <v>23.53</v>
      </c>
      <c r="V60" s="158">
        <f>ROUND(E60*U60,2)</f>
        <v>352.03</v>
      </c>
      <c r="W60" s="158"/>
      <c r="X60" s="158" t="s">
        <v>246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248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300</v>
      </c>
      <c r="D61" s="160"/>
      <c r="E61" s="161">
        <v>8.1518499999999996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250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3" x14ac:dyDescent="0.25">
      <c r="A62" s="154"/>
      <c r="B62" s="155"/>
      <c r="C62" s="191" t="s">
        <v>301</v>
      </c>
      <c r="D62" s="160"/>
      <c r="E62" s="161">
        <v>2.2181199999999999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250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3" x14ac:dyDescent="0.25">
      <c r="A63" s="154"/>
      <c r="B63" s="155"/>
      <c r="C63" s="191" t="s">
        <v>302</v>
      </c>
      <c r="D63" s="160"/>
      <c r="E63" s="161">
        <v>4.5911299999999997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250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0" outlineLevel="1" x14ac:dyDescent="0.25">
      <c r="A64" s="176">
        <v>12</v>
      </c>
      <c r="B64" s="177" t="s">
        <v>303</v>
      </c>
      <c r="C64" s="190" t="s">
        <v>304</v>
      </c>
      <c r="D64" s="178" t="s">
        <v>256</v>
      </c>
      <c r="E64" s="179">
        <v>15.59131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1.0211600000000001</v>
      </c>
      <c r="O64" s="157">
        <f>ROUND(E64*N64,2)</f>
        <v>15.92</v>
      </c>
      <c r="P64" s="157">
        <v>0</v>
      </c>
      <c r="Q64" s="157">
        <f>ROUND(E64*P64,2)</f>
        <v>0</v>
      </c>
      <c r="R64" s="158"/>
      <c r="S64" s="158" t="s">
        <v>244</v>
      </c>
      <c r="T64" s="158" t="s">
        <v>245</v>
      </c>
      <c r="U64" s="158">
        <v>23.530999999999999</v>
      </c>
      <c r="V64" s="158">
        <f>ROUND(E64*U64,2)</f>
        <v>366.88</v>
      </c>
      <c r="W64" s="158"/>
      <c r="X64" s="158" t="s">
        <v>246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248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305</v>
      </c>
      <c r="D65" s="160"/>
      <c r="E65" s="161">
        <v>4.2787499999999996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250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3" x14ac:dyDescent="0.25">
      <c r="A66" s="154"/>
      <c r="B66" s="155"/>
      <c r="C66" s="191" t="s">
        <v>306</v>
      </c>
      <c r="D66" s="160"/>
      <c r="E66" s="161">
        <v>8.4656300000000009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250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5">
      <c r="A67" s="154"/>
      <c r="B67" s="155"/>
      <c r="C67" s="191" t="s">
        <v>307</v>
      </c>
      <c r="D67" s="160"/>
      <c r="E67" s="161">
        <v>2.84694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250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76">
        <v>13</v>
      </c>
      <c r="B68" s="177" t="s">
        <v>308</v>
      </c>
      <c r="C68" s="190" t="s">
        <v>309</v>
      </c>
      <c r="D68" s="178" t="s">
        <v>243</v>
      </c>
      <c r="E68" s="179">
        <v>20.079450000000001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2.1</v>
      </c>
      <c r="O68" s="157">
        <f>ROUND(E68*N68,2)</f>
        <v>42.17</v>
      </c>
      <c r="P68" s="157">
        <v>0</v>
      </c>
      <c r="Q68" s="157">
        <f>ROUND(E68*P68,2)</f>
        <v>0</v>
      </c>
      <c r="R68" s="158"/>
      <c r="S68" s="158" t="s">
        <v>244</v>
      </c>
      <c r="T68" s="158" t="s">
        <v>245</v>
      </c>
      <c r="U68" s="158">
        <v>0.97</v>
      </c>
      <c r="V68" s="158">
        <f>ROUND(E68*U68,2)</f>
        <v>19.48</v>
      </c>
      <c r="W68" s="158"/>
      <c r="X68" s="158" t="s">
        <v>246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248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310</v>
      </c>
      <c r="D69" s="160"/>
      <c r="E69" s="161">
        <v>7.8952499999999999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250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0" outlineLevel="3" x14ac:dyDescent="0.25">
      <c r="A70" s="154"/>
      <c r="B70" s="155"/>
      <c r="C70" s="191" t="s">
        <v>311</v>
      </c>
      <c r="D70" s="160"/>
      <c r="E70" s="161">
        <v>3.2391999999999999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250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3" x14ac:dyDescent="0.25">
      <c r="A71" s="154"/>
      <c r="B71" s="155"/>
      <c r="C71" s="191" t="s">
        <v>312</v>
      </c>
      <c r="D71" s="160"/>
      <c r="E71" s="161">
        <v>8.7449999999999992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250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3" x14ac:dyDescent="0.25">
      <c r="A72" s="154"/>
      <c r="B72" s="155"/>
      <c r="C72" s="191" t="s">
        <v>313</v>
      </c>
      <c r="D72" s="160"/>
      <c r="E72" s="161">
        <v>0.2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250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76">
        <v>14</v>
      </c>
      <c r="B73" s="177" t="s">
        <v>314</v>
      </c>
      <c r="C73" s="190" t="s">
        <v>315</v>
      </c>
      <c r="D73" s="178" t="s">
        <v>243</v>
      </c>
      <c r="E73" s="179">
        <v>85.491929999999996</v>
      </c>
      <c r="F73" s="180"/>
      <c r="G73" s="181">
        <f>ROUND(E73*F73,2)</f>
        <v>0</v>
      </c>
      <c r="H73" s="159"/>
      <c r="I73" s="158">
        <f>ROUND(E73*H73,2)</f>
        <v>0</v>
      </c>
      <c r="J73" s="159"/>
      <c r="K73" s="158">
        <f>ROUND(E73*J73,2)</f>
        <v>0</v>
      </c>
      <c r="L73" s="158">
        <v>21</v>
      </c>
      <c r="M73" s="158">
        <f>G73*(1+L73/100)</f>
        <v>0</v>
      </c>
      <c r="N73" s="157">
        <v>2.5249999999999999</v>
      </c>
      <c r="O73" s="157">
        <f>ROUND(E73*N73,2)</f>
        <v>215.87</v>
      </c>
      <c r="P73" s="157">
        <v>0</v>
      </c>
      <c r="Q73" s="157">
        <f>ROUND(E73*P73,2)</f>
        <v>0</v>
      </c>
      <c r="R73" s="158"/>
      <c r="S73" s="158" t="s">
        <v>244</v>
      </c>
      <c r="T73" s="158" t="s">
        <v>245</v>
      </c>
      <c r="U73" s="158">
        <v>0.48</v>
      </c>
      <c r="V73" s="158">
        <f>ROUND(E73*U73,2)</f>
        <v>41.04</v>
      </c>
      <c r="W73" s="158"/>
      <c r="X73" s="158" t="s">
        <v>246</v>
      </c>
      <c r="Y73" s="158" t="s">
        <v>247</v>
      </c>
      <c r="Z73" s="147"/>
      <c r="AA73" s="147"/>
      <c r="AB73" s="147"/>
      <c r="AC73" s="147"/>
      <c r="AD73" s="147"/>
      <c r="AE73" s="147"/>
      <c r="AF73" s="147"/>
      <c r="AG73" s="147" t="s">
        <v>248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5">
      <c r="A74" s="154"/>
      <c r="B74" s="155"/>
      <c r="C74" s="191" t="s">
        <v>316</v>
      </c>
      <c r="D74" s="160"/>
      <c r="E74" s="161">
        <v>46.581980000000001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250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" outlineLevel="3" x14ac:dyDescent="0.25">
      <c r="A75" s="154"/>
      <c r="B75" s="155"/>
      <c r="C75" s="191" t="s">
        <v>317</v>
      </c>
      <c r="D75" s="160"/>
      <c r="E75" s="161">
        <v>12.67496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250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5">
      <c r="A76" s="154"/>
      <c r="B76" s="155"/>
      <c r="C76" s="191" t="s">
        <v>318</v>
      </c>
      <c r="D76" s="160"/>
      <c r="E76" s="161">
        <v>26.234999999999999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250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5">
      <c r="A77" s="176">
        <v>15</v>
      </c>
      <c r="B77" s="177" t="s">
        <v>319</v>
      </c>
      <c r="C77" s="190" t="s">
        <v>320</v>
      </c>
      <c r="D77" s="178" t="s">
        <v>243</v>
      </c>
      <c r="E77" s="179">
        <v>89.893219999999999</v>
      </c>
      <c r="F77" s="180"/>
      <c r="G77" s="181">
        <f>ROUND(E77*F77,2)</f>
        <v>0</v>
      </c>
      <c r="H77" s="159"/>
      <c r="I77" s="158">
        <f>ROUND(E77*H77,2)</f>
        <v>0</v>
      </c>
      <c r="J77" s="159"/>
      <c r="K77" s="158">
        <f>ROUND(E77*J77,2)</f>
        <v>0</v>
      </c>
      <c r="L77" s="158">
        <v>21</v>
      </c>
      <c r="M77" s="158">
        <f>G77*(1+L77/100)</f>
        <v>0</v>
      </c>
      <c r="N77" s="157">
        <v>2.5249999999999999</v>
      </c>
      <c r="O77" s="157">
        <f>ROUND(E77*N77,2)</f>
        <v>226.98</v>
      </c>
      <c r="P77" s="157">
        <v>0</v>
      </c>
      <c r="Q77" s="157">
        <f>ROUND(E77*P77,2)</f>
        <v>0</v>
      </c>
      <c r="R77" s="158"/>
      <c r="S77" s="158" t="s">
        <v>244</v>
      </c>
      <c r="T77" s="158" t="s">
        <v>245</v>
      </c>
      <c r="U77" s="158">
        <v>0.48</v>
      </c>
      <c r="V77" s="158">
        <f>ROUND(E77*U77,2)</f>
        <v>43.15</v>
      </c>
      <c r="W77" s="158"/>
      <c r="X77" s="158" t="s">
        <v>246</v>
      </c>
      <c r="Y77" s="158" t="s">
        <v>247</v>
      </c>
      <c r="Z77" s="147"/>
      <c r="AA77" s="147"/>
      <c r="AB77" s="147"/>
      <c r="AC77" s="147"/>
      <c r="AD77" s="147"/>
      <c r="AE77" s="147"/>
      <c r="AF77" s="147"/>
      <c r="AG77" s="147" t="s">
        <v>248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5">
      <c r="A78" s="154"/>
      <c r="B78" s="155"/>
      <c r="C78" s="191" t="s">
        <v>321</v>
      </c>
      <c r="D78" s="160"/>
      <c r="E78" s="161">
        <v>24.45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250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3" x14ac:dyDescent="0.25">
      <c r="A79" s="154"/>
      <c r="B79" s="155"/>
      <c r="C79" s="191" t="s">
        <v>322</v>
      </c>
      <c r="D79" s="160"/>
      <c r="E79" s="161">
        <v>48.375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250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3" x14ac:dyDescent="0.25">
      <c r="A80" s="154"/>
      <c r="B80" s="155"/>
      <c r="C80" s="191" t="s">
        <v>323</v>
      </c>
      <c r="D80" s="160"/>
      <c r="E80" s="161">
        <v>16.268219999999999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250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5">
      <c r="A81" s="154"/>
      <c r="B81" s="155"/>
      <c r="C81" s="191" t="s">
        <v>324</v>
      </c>
      <c r="D81" s="160"/>
      <c r="E81" s="161">
        <v>0.8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250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76">
        <v>16</v>
      </c>
      <c r="B82" s="177" t="s">
        <v>325</v>
      </c>
      <c r="C82" s="190" t="s">
        <v>326</v>
      </c>
      <c r="D82" s="178" t="s">
        <v>279</v>
      </c>
      <c r="E82" s="179">
        <v>294.70240000000001</v>
      </c>
      <c r="F82" s="180"/>
      <c r="G82" s="181">
        <f>ROUND(E82*F82,2)</f>
        <v>0</v>
      </c>
      <c r="H82" s="159"/>
      <c r="I82" s="158">
        <f>ROUND(E82*H82,2)</f>
        <v>0</v>
      </c>
      <c r="J82" s="159"/>
      <c r="K82" s="158">
        <f>ROUND(E82*J82,2)</f>
        <v>0</v>
      </c>
      <c r="L82" s="158">
        <v>21</v>
      </c>
      <c r="M82" s="158">
        <f>G82*(1+L82/100)</f>
        <v>0</v>
      </c>
      <c r="N82" s="157">
        <v>3.9199999999999999E-2</v>
      </c>
      <c r="O82" s="157">
        <f>ROUND(E82*N82,2)</f>
        <v>11.55</v>
      </c>
      <c r="P82" s="157">
        <v>0</v>
      </c>
      <c r="Q82" s="157">
        <f>ROUND(E82*P82,2)</f>
        <v>0</v>
      </c>
      <c r="R82" s="158"/>
      <c r="S82" s="158" t="s">
        <v>244</v>
      </c>
      <c r="T82" s="158" t="s">
        <v>245</v>
      </c>
      <c r="U82" s="158">
        <v>1.05</v>
      </c>
      <c r="V82" s="158">
        <f>ROUND(E82*U82,2)</f>
        <v>309.44</v>
      </c>
      <c r="W82" s="158"/>
      <c r="X82" s="158" t="s">
        <v>246</v>
      </c>
      <c r="Y82" s="158" t="s">
        <v>247</v>
      </c>
      <c r="Z82" s="147"/>
      <c r="AA82" s="147"/>
      <c r="AB82" s="147"/>
      <c r="AC82" s="147"/>
      <c r="AD82" s="147"/>
      <c r="AE82" s="147"/>
      <c r="AF82" s="147"/>
      <c r="AG82" s="147" t="s">
        <v>248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5">
      <c r="A83" s="154"/>
      <c r="B83" s="155"/>
      <c r="C83" s="191" t="s">
        <v>327</v>
      </c>
      <c r="D83" s="160"/>
      <c r="E83" s="161">
        <v>225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250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3" x14ac:dyDescent="0.25">
      <c r="A84" s="154"/>
      <c r="B84" s="155"/>
      <c r="C84" s="191" t="s">
        <v>328</v>
      </c>
      <c r="D84" s="160"/>
      <c r="E84" s="161">
        <v>6.4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250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5">
      <c r="A85" s="154"/>
      <c r="B85" s="155"/>
      <c r="C85" s="191" t="s">
        <v>329</v>
      </c>
      <c r="D85" s="160"/>
      <c r="E85" s="161">
        <v>63.302399999999999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250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17</v>
      </c>
      <c r="B86" s="177" t="s">
        <v>330</v>
      </c>
      <c r="C86" s="190" t="s">
        <v>331</v>
      </c>
      <c r="D86" s="178" t="s">
        <v>279</v>
      </c>
      <c r="E86" s="179">
        <v>294.70240000000001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0</v>
      </c>
      <c r="O86" s="157">
        <f>ROUND(E86*N86,2)</f>
        <v>0</v>
      </c>
      <c r="P86" s="157">
        <v>0</v>
      </c>
      <c r="Q86" s="157">
        <f>ROUND(E86*P86,2)</f>
        <v>0</v>
      </c>
      <c r="R86" s="158"/>
      <c r="S86" s="158" t="s">
        <v>244</v>
      </c>
      <c r="T86" s="158" t="s">
        <v>245</v>
      </c>
      <c r="U86" s="158">
        <v>0.32</v>
      </c>
      <c r="V86" s="158">
        <f>ROUND(E86*U86,2)</f>
        <v>94.3</v>
      </c>
      <c r="W86" s="158"/>
      <c r="X86" s="158" t="s">
        <v>246</v>
      </c>
      <c r="Y86" s="158" t="s">
        <v>247</v>
      </c>
      <c r="Z86" s="147"/>
      <c r="AA86" s="147"/>
      <c r="AB86" s="147"/>
      <c r="AC86" s="147"/>
      <c r="AD86" s="147"/>
      <c r="AE86" s="147"/>
      <c r="AF86" s="147"/>
      <c r="AG86" s="147" t="s">
        <v>248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327</v>
      </c>
      <c r="D87" s="160"/>
      <c r="E87" s="161">
        <v>225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250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5">
      <c r="A88" s="154"/>
      <c r="B88" s="155"/>
      <c r="C88" s="191" t="s">
        <v>328</v>
      </c>
      <c r="D88" s="160"/>
      <c r="E88" s="161">
        <v>6.4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250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5">
      <c r="A89" s="154"/>
      <c r="B89" s="155"/>
      <c r="C89" s="191" t="s">
        <v>329</v>
      </c>
      <c r="D89" s="160"/>
      <c r="E89" s="161">
        <v>63.302399999999999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250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76">
        <v>18</v>
      </c>
      <c r="B90" s="177" t="s">
        <v>332</v>
      </c>
      <c r="C90" s="190" t="s">
        <v>333</v>
      </c>
      <c r="D90" s="178" t="s">
        <v>279</v>
      </c>
      <c r="E90" s="179">
        <v>305.38580000000002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3.916E-2</v>
      </c>
      <c r="O90" s="157">
        <f>ROUND(E90*N90,2)</f>
        <v>11.96</v>
      </c>
      <c r="P90" s="157">
        <v>0</v>
      </c>
      <c r="Q90" s="157">
        <f>ROUND(E90*P90,2)</f>
        <v>0</v>
      </c>
      <c r="R90" s="158"/>
      <c r="S90" s="158" t="s">
        <v>244</v>
      </c>
      <c r="T90" s="158" t="s">
        <v>245</v>
      </c>
      <c r="U90" s="158">
        <v>1.05</v>
      </c>
      <c r="V90" s="158">
        <f>ROUND(E90*U90,2)</f>
        <v>320.66000000000003</v>
      </c>
      <c r="W90" s="158"/>
      <c r="X90" s="158" t="s">
        <v>246</v>
      </c>
      <c r="Y90" s="158" t="s">
        <v>247</v>
      </c>
      <c r="Z90" s="147"/>
      <c r="AA90" s="147"/>
      <c r="AB90" s="147"/>
      <c r="AC90" s="147"/>
      <c r="AD90" s="147"/>
      <c r="AE90" s="147"/>
      <c r="AF90" s="147"/>
      <c r="AG90" s="147" t="s">
        <v>248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334</v>
      </c>
      <c r="D91" s="160"/>
      <c r="E91" s="161">
        <v>207.03100000000001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250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20" outlineLevel="3" x14ac:dyDescent="0.25">
      <c r="A92" s="154"/>
      <c r="B92" s="155"/>
      <c r="C92" s="191" t="s">
        <v>335</v>
      </c>
      <c r="D92" s="160"/>
      <c r="E92" s="161">
        <v>63.3748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250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3" x14ac:dyDescent="0.25">
      <c r="A93" s="154"/>
      <c r="B93" s="155"/>
      <c r="C93" s="191" t="s">
        <v>336</v>
      </c>
      <c r="D93" s="160"/>
      <c r="E93" s="161">
        <v>34.979999999999997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250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5">
      <c r="A94" s="176">
        <v>19</v>
      </c>
      <c r="B94" s="177" t="s">
        <v>337</v>
      </c>
      <c r="C94" s="190" t="s">
        <v>338</v>
      </c>
      <c r="D94" s="178" t="s">
        <v>279</v>
      </c>
      <c r="E94" s="179">
        <v>305.38580000000002</v>
      </c>
      <c r="F94" s="180"/>
      <c r="G94" s="181">
        <f>ROUND(E94*F94,2)</f>
        <v>0</v>
      </c>
      <c r="H94" s="159"/>
      <c r="I94" s="158">
        <f>ROUND(E94*H94,2)</f>
        <v>0</v>
      </c>
      <c r="J94" s="159"/>
      <c r="K94" s="158">
        <f>ROUND(E94*J94,2)</f>
        <v>0</v>
      </c>
      <c r="L94" s="158">
        <v>21</v>
      </c>
      <c r="M94" s="158">
        <f>G94*(1+L94/100)</f>
        <v>0</v>
      </c>
      <c r="N94" s="157">
        <v>0</v>
      </c>
      <c r="O94" s="157">
        <f>ROUND(E94*N94,2)</f>
        <v>0</v>
      </c>
      <c r="P94" s="157">
        <v>0</v>
      </c>
      <c r="Q94" s="157">
        <f>ROUND(E94*P94,2)</f>
        <v>0</v>
      </c>
      <c r="R94" s="158"/>
      <c r="S94" s="158" t="s">
        <v>244</v>
      </c>
      <c r="T94" s="158" t="s">
        <v>245</v>
      </c>
      <c r="U94" s="158">
        <v>0.32</v>
      </c>
      <c r="V94" s="158">
        <f>ROUND(E94*U94,2)</f>
        <v>97.72</v>
      </c>
      <c r="W94" s="158"/>
      <c r="X94" s="158" t="s">
        <v>246</v>
      </c>
      <c r="Y94" s="158" t="s">
        <v>247</v>
      </c>
      <c r="Z94" s="147"/>
      <c r="AA94" s="147"/>
      <c r="AB94" s="147"/>
      <c r="AC94" s="147"/>
      <c r="AD94" s="147"/>
      <c r="AE94" s="147"/>
      <c r="AF94" s="147"/>
      <c r="AG94" s="147" t="s">
        <v>248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2" x14ac:dyDescent="0.25">
      <c r="A95" s="154"/>
      <c r="B95" s="155"/>
      <c r="C95" s="191" t="s">
        <v>334</v>
      </c>
      <c r="D95" s="160"/>
      <c r="E95" s="161">
        <v>207.03100000000001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250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20" outlineLevel="3" x14ac:dyDescent="0.25">
      <c r="A96" s="154"/>
      <c r="B96" s="155"/>
      <c r="C96" s="191" t="s">
        <v>335</v>
      </c>
      <c r="D96" s="160"/>
      <c r="E96" s="161">
        <v>63.3748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250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336</v>
      </c>
      <c r="D97" s="160"/>
      <c r="E97" s="161">
        <v>34.979999999999997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250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76">
        <v>20</v>
      </c>
      <c r="B98" s="177" t="s">
        <v>339</v>
      </c>
      <c r="C98" s="190" t="s">
        <v>340</v>
      </c>
      <c r="D98" s="178" t="s">
        <v>256</v>
      </c>
      <c r="E98" s="179">
        <v>27.665400000000002</v>
      </c>
      <c r="F98" s="180"/>
      <c r="G98" s="181">
        <f>ROUND(E98*F98,2)</f>
        <v>0</v>
      </c>
      <c r="H98" s="159"/>
      <c r="I98" s="158">
        <f>ROUND(E98*H98,2)</f>
        <v>0</v>
      </c>
      <c r="J98" s="159"/>
      <c r="K98" s="158">
        <f>ROUND(E98*J98,2)</f>
        <v>0</v>
      </c>
      <c r="L98" s="158">
        <v>21</v>
      </c>
      <c r="M98" s="158">
        <f>G98*(1+L98/100)</f>
        <v>0</v>
      </c>
      <c r="N98" s="157">
        <v>1.07521</v>
      </c>
      <c r="O98" s="157">
        <f>ROUND(E98*N98,2)</f>
        <v>29.75</v>
      </c>
      <c r="P98" s="157">
        <v>0</v>
      </c>
      <c r="Q98" s="157">
        <f>ROUND(E98*P98,2)</f>
        <v>0</v>
      </c>
      <c r="R98" s="158"/>
      <c r="S98" s="158" t="s">
        <v>244</v>
      </c>
      <c r="T98" s="158" t="s">
        <v>245</v>
      </c>
      <c r="U98" s="158">
        <v>22.321000000000002</v>
      </c>
      <c r="V98" s="158">
        <f>ROUND(E98*U98,2)</f>
        <v>617.52</v>
      </c>
      <c r="W98" s="158"/>
      <c r="X98" s="158" t="s">
        <v>246</v>
      </c>
      <c r="Y98" s="158" t="s">
        <v>247</v>
      </c>
      <c r="Z98" s="147"/>
      <c r="AA98" s="147"/>
      <c r="AB98" s="147"/>
      <c r="AC98" s="147"/>
      <c r="AD98" s="147"/>
      <c r="AE98" s="147"/>
      <c r="AF98" s="147"/>
      <c r="AG98" s="147" t="s">
        <v>248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5">
      <c r="A99" s="154"/>
      <c r="B99" s="155"/>
      <c r="C99" s="191" t="s">
        <v>341</v>
      </c>
      <c r="D99" s="160"/>
      <c r="E99" s="161">
        <v>7.9043999999999999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250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3" x14ac:dyDescent="0.25">
      <c r="A100" s="154"/>
      <c r="B100" s="155"/>
      <c r="C100" s="191" t="s">
        <v>342</v>
      </c>
      <c r="D100" s="160"/>
      <c r="E100" s="161">
        <v>19.760999999999999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250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ht="13" x14ac:dyDescent="0.25">
      <c r="A101" s="169" t="s">
        <v>239</v>
      </c>
      <c r="B101" s="170" t="s">
        <v>134</v>
      </c>
      <c r="C101" s="189" t="s">
        <v>135</v>
      </c>
      <c r="D101" s="171"/>
      <c r="E101" s="172"/>
      <c r="F101" s="173"/>
      <c r="G101" s="174">
        <f>SUMIF(AG102:AG107,"&lt;&gt;NOR",G102:G107)</f>
        <v>0</v>
      </c>
      <c r="H101" s="168"/>
      <c r="I101" s="168">
        <f>SUM(I102:I107)</f>
        <v>0</v>
      </c>
      <c r="J101" s="168"/>
      <c r="K101" s="168">
        <f>SUM(K102:K107)</f>
        <v>0</v>
      </c>
      <c r="L101" s="168"/>
      <c r="M101" s="168">
        <f>SUM(M102:M107)</f>
        <v>0</v>
      </c>
      <c r="N101" s="167"/>
      <c r="O101" s="167">
        <f>SUM(O102:O107)</f>
        <v>1.76</v>
      </c>
      <c r="P101" s="167"/>
      <c r="Q101" s="167">
        <f>SUM(Q102:Q107)</f>
        <v>0</v>
      </c>
      <c r="R101" s="168"/>
      <c r="S101" s="168"/>
      <c r="T101" s="168"/>
      <c r="U101" s="168"/>
      <c r="V101" s="168">
        <f>SUM(V102:V107)</f>
        <v>4094.3500000000004</v>
      </c>
      <c r="W101" s="168"/>
      <c r="X101" s="168"/>
      <c r="Y101" s="168"/>
      <c r="AG101" t="s">
        <v>240</v>
      </c>
    </row>
    <row r="102" spans="1:60" outlineLevel="1" x14ac:dyDescent="0.25">
      <c r="A102" s="176">
        <v>21</v>
      </c>
      <c r="B102" s="177" t="s">
        <v>343</v>
      </c>
      <c r="C102" s="190" t="s">
        <v>344</v>
      </c>
      <c r="D102" s="178" t="s">
        <v>345</v>
      </c>
      <c r="E102" s="179">
        <v>504</v>
      </c>
      <c r="F102" s="180"/>
      <c r="G102" s="181">
        <f>ROUND(E102*F102,2)</f>
        <v>0</v>
      </c>
      <c r="H102" s="159"/>
      <c r="I102" s="158">
        <f>ROUND(E102*H102,2)</f>
        <v>0</v>
      </c>
      <c r="J102" s="159"/>
      <c r="K102" s="158">
        <f>ROUND(E102*J102,2)</f>
        <v>0</v>
      </c>
      <c r="L102" s="158">
        <v>21</v>
      </c>
      <c r="M102" s="158">
        <f>G102*(1+L102/100)</f>
        <v>0</v>
      </c>
      <c r="N102" s="157">
        <v>3.49E-3</v>
      </c>
      <c r="O102" s="157">
        <f>ROUND(E102*N102,2)</f>
        <v>1.76</v>
      </c>
      <c r="P102" s="157">
        <v>0</v>
      </c>
      <c r="Q102" s="157">
        <f>ROUND(E102*P102,2)</f>
        <v>0</v>
      </c>
      <c r="R102" s="158"/>
      <c r="S102" s="158" t="s">
        <v>244</v>
      </c>
      <c r="T102" s="158" t="s">
        <v>245</v>
      </c>
      <c r="U102" s="158">
        <v>1.33</v>
      </c>
      <c r="V102" s="158">
        <f>ROUND(E102*U102,2)</f>
        <v>670.32</v>
      </c>
      <c r="W102" s="158"/>
      <c r="X102" s="158" t="s">
        <v>246</v>
      </c>
      <c r="Y102" s="158" t="s">
        <v>247</v>
      </c>
      <c r="Z102" s="147"/>
      <c r="AA102" s="147"/>
      <c r="AB102" s="147"/>
      <c r="AC102" s="147"/>
      <c r="AD102" s="147"/>
      <c r="AE102" s="147"/>
      <c r="AF102" s="147"/>
      <c r="AG102" s="147" t="s">
        <v>248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5">
      <c r="A103" s="154"/>
      <c r="B103" s="155"/>
      <c r="C103" s="191" t="s">
        <v>346</v>
      </c>
      <c r="D103" s="160"/>
      <c r="E103" s="161">
        <v>144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250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3" x14ac:dyDescent="0.25">
      <c r="A104" s="154"/>
      <c r="B104" s="155"/>
      <c r="C104" s="191" t="s">
        <v>347</v>
      </c>
      <c r="D104" s="160"/>
      <c r="E104" s="161">
        <v>360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250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5">
      <c r="A105" s="176">
        <v>22</v>
      </c>
      <c r="B105" s="177" t="s">
        <v>348</v>
      </c>
      <c r="C105" s="190" t="s">
        <v>349</v>
      </c>
      <c r="D105" s="178" t="s">
        <v>243</v>
      </c>
      <c r="E105" s="179">
        <v>569.72159999999997</v>
      </c>
      <c r="F105" s="180"/>
      <c r="G105" s="181">
        <f>ROUND(E105*F105,2)</f>
        <v>0</v>
      </c>
      <c r="H105" s="159"/>
      <c r="I105" s="158">
        <f>ROUND(E105*H105,2)</f>
        <v>0</v>
      </c>
      <c r="J105" s="159"/>
      <c r="K105" s="158">
        <f>ROUND(E105*J105,2)</f>
        <v>0</v>
      </c>
      <c r="L105" s="158">
        <v>21</v>
      </c>
      <c r="M105" s="158">
        <f>G105*(1+L105/100)</f>
        <v>0</v>
      </c>
      <c r="N105" s="157">
        <v>0</v>
      </c>
      <c r="O105" s="157">
        <f>ROUND(E105*N105,2)</f>
        <v>0</v>
      </c>
      <c r="P105" s="157">
        <v>0</v>
      </c>
      <c r="Q105" s="157">
        <f>ROUND(E105*P105,2)</f>
        <v>0</v>
      </c>
      <c r="R105" s="158"/>
      <c r="S105" s="158" t="s">
        <v>244</v>
      </c>
      <c r="T105" s="158" t="s">
        <v>245</v>
      </c>
      <c r="U105" s="158">
        <v>6.01</v>
      </c>
      <c r="V105" s="158">
        <f>ROUND(E105*U105,2)</f>
        <v>3424.03</v>
      </c>
      <c r="W105" s="158"/>
      <c r="X105" s="158" t="s">
        <v>246</v>
      </c>
      <c r="Y105" s="158" t="s">
        <v>247</v>
      </c>
      <c r="Z105" s="147"/>
      <c r="AA105" s="147"/>
      <c r="AB105" s="147"/>
      <c r="AC105" s="147"/>
      <c r="AD105" s="147"/>
      <c r="AE105" s="147"/>
      <c r="AF105" s="147"/>
      <c r="AG105" s="147" t="s">
        <v>248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5">
      <c r="A106" s="154"/>
      <c r="B106" s="155"/>
      <c r="C106" s="191" t="s">
        <v>273</v>
      </c>
      <c r="D106" s="160"/>
      <c r="E106" s="161">
        <v>162.77760000000001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250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5">
      <c r="A107" s="154"/>
      <c r="B107" s="155"/>
      <c r="C107" s="191" t="s">
        <v>274</v>
      </c>
      <c r="D107" s="160"/>
      <c r="E107" s="161">
        <v>406.94400000000002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250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13" x14ac:dyDescent="0.25">
      <c r="A108" s="169" t="s">
        <v>239</v>
      </c>
      <c r="B108" s="170" t="s">
        <v>136</v>
      </c>
      <c r="C108" s="189" t="s">
        <v>137</v>
      </c>
      <c r="D108" s="171"/>
      <c r="E108" s="172"/>
      <c r="F108" s="173"/>
      <c r="G108" s="174">
        <f>SUMIF(AG109:AG206,"&lt;&gt;NOR",G109:G206)</f>
        <v>0</v>
      </c>
      <c r="H108" s="168"/>
      <c r="I108" s="168">
        <f>SUM(I109:I206)</f>
        <v>0</v>
      </c>
      <c r="J108" s="168"/>
      <c r="K108" s="168">
        <f>SUM(K109:K206)</f>
        <v>0</v>
      </c>
      <c r="L108" s="168"/>
      <c r="M108" s="168">
        <f>SUM(M109:M206)</f>
        <v>0</v>
      </c>
      <c r="N108" s="167"/>
      <c r="O108" s="167">
        <f>SUM(O109:O206)</f>
        <v>82.829999999999984</v>
      </c>
      <c r="P108" s="167"/>
      <c r="Q108" s="167">
        <f>SUM(Q109:Q206)</f>
        <v>0</v>
      </c>
      <c r="R108" s="168"/>
      <c r="S108" s="168"/>
      <c r="T108" s="168"/>
      <c r="U108" s="168"/>
      <c r="V108" s="168">
        <f>SUM(V109:V206)</f>
        <v>1093.27</v>
      </c>
      <c r="W108" s="168"/>
      <c r="X108" s="168"/>
      <c r="Y108" s="168"/>
      <c r="AG108" t="s">
        <v>240</v>
      </c>
    </row>
    <row r="109" spans="1:60" outlineLevel="1" x14ac:dyDescent="0.25">
      <c r="A109" s="176">
        <v>23</v>
      </c>
      <c r="B109" s="177" t="s">
        <v>350</v>
      </c>
      <c r="C109" s="190" t="s">
        <v>351</v>
      </c>
      <c r="D109" s="178" t="s">
        <v>256</v>
      </c>
      <c r="E109" s="179">
        <v>2.8361000000000001</v>
      </c>
      <c r="F109" s="180"/>
      <c r="G109" s="181">
        <f>ROUND(E109*F109,2)</f>
        <v>0</v>
      </c>
      <c r="H109" s="159"/>
      <c r="I109" s="158">
        <f>ROUND(E109*H109,2)</f>
        <v>0</v>
      </c>
      <c r="J109" s="159"/>
      <c r="K109" s="158">
        <f>ROUND(E109*J109,2)</f>
        <v>0</v>
      </c>
      <c r="L109" s="158">
        <v>21</v>
      </c>
      <c r="M109" s="158">
        <f>G109*(1+L109/100)</f>
        <v>0</v>
      </c>
      <c r="N109" s="157">
        <v>1.02491</v>
      </c>
      <c r="O109" s="157">
        <f>ROUND(E109*N109,2)</f>
        <v>2.91</v>
      </c>
      <c r="P109" s="157">
        <v>0</v>
      </c>
      <c r="Q109" s="157">
        <f>ROUND(E109*P109,2)</f>
        <v>0</v>
      </c>
      <c r="R109" s="158"/>
      <c r="S109" s="158" t="s">
        <v>244</v>
      </c>
      <c r="T109" s="158" t="s">
        <v>245</v>
      </c>
      <c r="U109" s="158">
        <v>24.562000000000001</v>
      </c>
      <c r="V109" s="158">
        <f>ROUND(E109*U109,2)</f>
        <v>69.66</v>
      </c>
      <c r="W109" s="158"/>
      <c r="X109" s="158" t="s">
        <v>246</v>
      </c>
      <c r="Y109" s="158" t="s">
        <v>247</v>
      </c>
      <c r="Z109" s="147"/>
      <c r="AA109" s="147"/>
      <c r="AB109" s="147"/>
      <c r="AC109" s="147"/>
      <c r="AD109" s="147"/>
      <c r="AE109" s="147"/>
      <c r="AF109" s="147"/>
      <c r="AG109" s="147" t="s">
        <v>248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5">
      <c r="A110" s="154"/>
      <c r="B110" s="155"/>
      <c r="C110" s="193" t="s">
        <v>284</v>
      </c>
      <c r="D110" s="162"/>
      <c r="E110" s="163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250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3" x14ac:dyDescent="0.25">
      <c r="A111" s="154"/>
      <c r="B111" s="155"/>
      <c r="C111" s="194" t="s">
        <v>352</v>
      </c>
      <c r="D111" s="162"/>
      <c r="E111" s="163">
        <v>11.3049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250</v>
      </c>
      <c r="AH111" s="147">
        <v>2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5">
      <c r="A112" s="154"/>
      <c r="B112" s="155"/>
      <c r="C112" s="194" t="s">
        <v>353</v>
      </c>
      <c r="D112" s="162"/>
      <c r="E112" s="163">
        <v>4.9013999999999998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250</v>
      </c>
      <c r="AH112" s="147">
        <v>2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3" x14ac:dyDescent="0.25">
      <c r="A113" s="154"/>
      <c r="B113" s="155"/>
      <c r="C113" s="193" t="s">
        <v>293</v>
      </c>
      <c r="D113" s="162"/>
      <c r="E113" s="163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250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3" x14ac:dyDescent="0.25">
      <c r="A114" s="154"/>
      <c r="B114" s="155"/>
      <c r="C114" s="191" t="s">
        <v>354</v>
      </c>
      <c r="D114" s="160"/>
      <c r="E114" s="161">
        <v>2.8361000000000001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250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76">
        <v>24</v>
      </c>
      <c r="B115" s="177" t="s">
        <v>355</v>
      </c>
      <c r="C115" s="190" t="s">
        <v>356</v>
      </c>
      <c r="D115" s="178" t="s">
        <v>357</v>
      </c>
      <c r="E115" s="179">
        <v>6</v>
      </c>
      <c r="F115" s="180"/>
      <c r="G115" s="181">
        <f>ROUND(E115*F115,2)</f>
        <v>0</v>
      </c>
      <c r="H115" s="159"/>
      <c r="I115" s="158">
        <f>ROUND(E115*H115,2)</f>
        <v>0</v>
      </c>
      <c r="J115" s="159"/>
      <c r="K115" s="158">
        <f>ROUND(E115*J115,2)</f>
        <v>0</v>
      </c>
      <c r="L115" s="158">
        <v>21</v>
      </c>
      <c r="M115" s="158">
        <f>G115*(1+L115/100)</f>
        <v>0</v>
      </c>
      <c r="N115" s="157">
        <v>2.0969999999999999E-2</v>
      </c>
      <c r="O115" s="157">
        <f>ROUND(E115*N115,2)</f>
        <v>0.13</v>
      </c>
      <c r="P115" s="157">
        <v>0</v>
      </c>
      <c r="Q115" s="157">
        <f>ROUND(E115*P115,2)</f>
        <v>0</v>
      </c>
      <c r="R115" s="158"/>
      <c r="S115" s="158" t="s">
        <v>244</v>
      </c>
      <c r="T115" s="158" t="s">
        <v>245</v>
      </c>
      <c r="U115" s="158">
        <v>1.26</v>
      </c>
      <c r="V115" s="158">
        <f>ROUND(E115*U115,2)</f>
        <v>7.56</v>
      </c>
      <c r="W115" s="158"/>
      <c r="X115" s="158" t="s">
        <v>246</v>
      </c>
      <c r="Y115" s="158" t="s">
        <v>247</v>
      </c>
      <c r="Z115" s="147"/>
      <c r="AA115" s="147"/>
      <c r="AB115" s="147"/>
      <c r="AC115" s="147"/>
      <c r="AD115" s="147"/>
      <c r="AE115" s="147"/>
      <c r="AF115" s="147"/>
      <c r="AG115" s="147" t="s">
        <v>248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2" x14ac:dyDescent="0.25">
      <c r="A116" s="154"/>
      <c r="B116" s="155"/>
      <c r="C116" s="191" t="s">
        <v>358</v>
      </c>
      <c r="D116" s="160"/>
      <c r="E116" s="161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7"/>
      <c r="AA116" s="147"/>
      <c r="AB116" s="147"/>
      <c r="AC116" s="147"/>
      <c r="AD116" s="147"/>
      <c r="AE116" s="147"/>
      <c r="AF116" s="147"/>
      <c r="AG116" s="147" t="s">
        <v>250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3" x14ac:dyDescent="0.25">
      <c r="A117" s="154"/>
      <c r="B117" s="155"/>
      <c r="C117" s="191" t="s">
        <v>359</v>
      </c>
      <c r="D117" s="160"/>
      <c r="E117" s="161">
        <v>4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250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76">
        <v>25</v>
      </c>
      <c r="B118" s="177" t="s">
        <v>360</v>
      </c>
      <c r="C118" s="190" t="s">
        <v>361</v>
      </c>
      <c r="D118" s="178" t="s">
        <v>243</v>
      </c>
      <c r="E118" s="179">
        <v>16.206299999999999</v>
      </c>
      <c r="F118" s="180"/>
      <c r="G118" s="181">
        <f>ROUND(E118*F118,2)</f>
        <v>0</v>
      </c>
      <c r="H118" s="159"/>
      <c r="I118" s="158">
        <f>ROUND(E118*H118,2)</f>
        <v>0</v>
      </c>
      <c r="J118" s="159"/>
      <c r="K118" s="158">
        <f>ROUND(E118*J118,2)</f>
        <v>0</v>
      </c>
      <c r="L118" s="158">
        <v>21</v>
      </c>
      <c r="M118" s="158">
        <f>G118*(1+L118/100)</f>
        <v>0</v>
      </c>
      <c r="N118" s="157">
        <v>2.5280900000000002</v>
      </c>
      <c r="O118" s="157">
        <f>ROUND(E118*N118,2)</f>
        <v>40.97</v>
      </c>
      <c r="P118" s="157">
        <v>0</v>
      </c>
      <c r="Q118" s="157">
        <f>ROUND(E118*P118,2)</f>
        <v>0</v>
      </c>
      <c r="R118" s="158"/>
      <c r="S118" s="158" t="s">
        <v>244</v>
      </c>
      <c r="T118" s="158" t="s">
        <v>245</v>
      </c>
      <c r="U118" s="158">
        <v>1.3560000000000001</v>
      </c>
      <c r="V118" s="158">
        <f>ROUND(E118*U118,2)</f>
        <v>21.98</v>
      </c>
      <c r="W118" s="158"/>
      <c r="X118" s="158" t="s">
        <v>246</v>
      </c>
      <c r="Y118" s="158" t="s">
        <v>247</v>
      </c>
      <c r="Z118" s="147"/>
      <c r="AA118" s="147"/>
      <c r="AB118" s="147"/>
      <c r="AC118" s="147"/>
      <c r="AD118" s="147"/>
      <c r="AE118" s="147"/>
      <c r="AF118" s="147"/>
      <c r="AG118" s="147" t="s">
        <v>248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2" x14ac:dyDescent="0.25">
      <c r="A119" s="154"/>
      <c r="B119" s="155"/>
      <c r="C119" s="191" t="s">
        <v>362</v>
      </c>
      <c r="D119" s="160"/>
      <c r="E119" s="161">
        <v>11.3049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250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3" x14ac:dyDescent="0.25">
      <c r="A120" s="154"/>
      <c r="B120" s="155"/>
      <c r="C120" s="191" t="s">
        <v>363</v>
      </c>
      <c r="D120" s="160"/>
      <c r="E120" s="161">
        <v>4.9013999999999998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250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76">
        <v>26</v>
      </c>
      <c r="B121" s="177" t="s">
        <v>364</v>
      </c>
      <c r="C121" s="190" t="s">
        <v>365</v>
      </c>
      <c r="D121" s="178" t="s">
        <v>357</v>
      </c>
      <c r="E121" s="179">
        <v>31</v>
      </c>
      <c r="F121" s="180"/>
      <c r="G121" s="181">
        <f>ROUND(E121*F121,2)</f>
        <v>0</v>
      </c>
      <c r="H121" s="159"/>
      <c r="I121" s="158">
        <f>ROUND(E121*H121,2)</f>
        <v>0</v>
      </c>
      <c r="J121" s="159"/>
      <c r="K121" s="158">
        <f>ROUND(E121*J121,2)</f>
        <v>0</v>
      </c>
      <c r="L121" s="158">
        <v>21</v>
      </c>
      <c r="M121" s="158">
        <f>G121*(1+L121/100)</f>
        <v>0</v>
      </c>
      <c r="N121" s="157">
        <v>1.37E-2</v>
      </c>
      <c r="O121" s="157">
        <f>ROUND(E121*N121,2)</f>
        <v>0.42</v>
      </c>
      <c r="P121" s="157">
        <v>0</v>
      </c>
      <c r="Q121" s="157">
        <f>ROUND(E121*P121,2)</f>
        <v>0</v>
      </c>
      <c r="R121" s="158"/>
      <c r="S121" s="158" t="s">
        <v>244</v>
      </c>
      <c r="T121" s="158" t="s">
        <v>245</v>
      </c>
      <c r="U121" s="158">
        <v>0.7</v>
      </c>
      <c r="V121" s="158">
        <f>ROUND(E121*U121,2)</f>
        <v>21.7</v>
      </c>
      <c r="W121" s="158"/>
      <c r="X121" s="158" t="s">
        <v>246</v>
      </c>
      <c r="Y121" s="158" t="s">
        <v>247</v>
      </c>
      <c r="Z121" s="147"/>
      <c r="AA121" s="147"/>
      <c r="AB121" s="147"/>
      <c r="AC121" s="147"/>
      <c r="AD121" s="147"/>
      <c r="AE121" s="147"/>
      <c r="AF121" s="147"/>
      <c r="AG121" s="147" t="s">
        <v>248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5">
      <c r="A122" s="154"/>
      <c r="B122" s="155"/>
      <c r="C122" s="191" t="s">
        <v>366</v>
      </c>
      <c r="D122" s="160"/>
      <c r="E122" s="161">
        <v>7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250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367</v>
      </c>
      <c r="D123" s="160"/>
      <c r="E123" s="161">
        <v>9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250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368</v>
      </c>
      <c r="D124" s="160"/>
      <c r="E124" s="161">
        <v>2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250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5">
      <c r="A125" s="154"/>
      <c r="B125" s="155"/>
      <c r="C125" s="191" t="s">
        <v>369</v>
      </c>
      <c r="D125" s="160"/>
      <c r="E125" s="161">
        <v>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250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3" x14ac:dyDescent="0.25">
      <c r="A126" s="154"/>
      <c r="B126" s="155"/>
      <c r="C126" s="191" t="s">
        <v>370</v>
      </c>
      <c r="D126" s="160"/>
      <c r="E126" s="161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250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3" x14ac:dyDescent="0.25">
      <c r="A127" s="154"/>
      <c r="B127" s="155"/>
      <c r="C127" s="191" t="s">
        <v>371</v>
      </c>
      <c r="D127" s="160"/>
      <c r="E127" s="161">
        <v>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250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191" t="s">
        <v>372</v>
      </c>
      <c r="D128" s="160"/>
      <c r="E128" s="161">
        <v>5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250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373</v>
      </c>
      <c r="D129" s="160"/>
      <c r="E129" s="161">
        <v>2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250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76">
        <v>27</v>
      </c>
      <c r="B130" s="177" t="s">
        <v>374</v>
      </c>
      <c r="C130" s="190" t="s">
        <v>375</v>
      </c>
      <c r="D130" s="178" t="s">
        <v>279</v>
      </c>
      <c r="E130" s="179">
        <v>54.021000000000001</v>
      </c>
      <c r="F130" s="180"/>
      <c r="G130" s="181">
        <f>ROUND(E130*F130,2)</f>
        <v>0</v>
      </c>
      <c r="H130" s="159"/>
      <c r="I130" s="158">
        <f>ROUND(E130*H130,2)</f>
        <v>0</v>
      </c>
      <c r="J130" s="159"/>
      <c r="K130" s="158">
        <f>ROUND(E130*J130,2)</f>
        <v>0</v>
      </c>
      <c r="L130" s="158">
        <v>21</v>
      </c>
      <c r="M130" s="158">
        <f>G130*(1+L130/100)</f>
        <v>0</v>
      </c>
      <c r="N130" s="157">
        <v>3.9050000000000001E-2</v>
      </c>
      <c r="O130" s="157">
        <f>ROUND(E130*N130,2)</f>
        <v>2.11</v>
      </c>
      <c r="P130" s="157">
        <v>0</v>
      </c>
      <c r="Q130" s="157">
        <f>ROUND(E130*P130,2)</f>
        <v>0</v>
      </c>
      <c r="R130" s="158"/>
      <c r="S130" s="158" t="s">
        <v>244</v>
      </c>
      <c r="T130" s="158" t="s">
        <v>245</v>
      </c>
      <c r="U130" s="158">
        <v>0.65</v>
      </c>
      <c r="V130" s="158">
        <f>ROUND(E130*U130,2)</f>
        <v>35.11</v>
      </c>
      <c r="W130" s="158"/>
      <c r="X130" s="158" t="s">
        <v>246</v>
      </c>
      <c r="Y130" s="158" t="s">
        <v>247</v>
      </c>
      <c r="Z130" s="147"/>
      <c r="AA130" s="147"/>
      <c r="AB130" s="147"/>
      <c r="AC130" s="147"/>
      <c r="AD130" s="147"/>
      <c r="AE130" s="147"/>
      <c r="AF130" s="147"/>
      <c r="AG130" s="147" t="s">
        <v>248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5">
      <c r="A131" s="154"/>
      <c r="B131" s="155"/>
      <c r="C131" s="191" t="s">
        <v>376</v>
      </c>
      <c r="D131" s="160"/>
      <c r="E131" s="161">
        <v>37.683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250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377</v>
      </c>
      <c r="D132" s="160"/>
      <c r="E132" s="161">
        <v>16.338000000000001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250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76">
        <v>28</v>
      </c>
      <c r="B133" s="177" t="s">
        <v>378</v>
      </c>
      <c r="C133" s="190" t="s">
        <v>379</v>
      </c>
      <c r="D133" s="178" t="s">
        <v>279</v>
      </c>
      <c r="E133" s="179">
        <v>54.021000000000001</v>
      </c>
      <c r="F133" s="180"/>
      <c r="G133" s="181">
        <f>ROUND(E133*F133,2)</f>
        <v>0</v>
      </c>
      <c r="H133" s="159"/>
      <c r="I133" s="158">
        <f>ROUND(E133*H133,2)</f>
        <v>0</v>
      </c>
      <c r="J133" s="159"/>
      <c r="K133" s="158">
        <f>ROUND(E133*J133,2)</f>
        <v>0</v>
      </c>
      <c r="L133" s="158">
        <v>21</v>
      </c>
      <c r="M133" s="158">
        <f>G133*(1+L133/100)</f>
        <v>0</v>
      </c>
      <c r="N133" s="157">
        <v>0</v>
      </c>
      <c r="O133" s="157">
        <f>ROUND(E133*N133,2)</f>
        <v>0</v>
      </c>
      <c r="P133" s="157">
        <v>0</v>
      </c>
      <c r="Q133" s="157">
        <f>ROUND(E133*P133,2)</f>
        <v>0</v>
      </c>
      <c r="R133" s="158"/>
      <c r="S133" s="158" t="s">
        <v>244</v>
      </c>
      <c r="T133" s="158" t="s">
        <v>245</v>
      </c>
      <c r="U133" s="158">
        <v>0.35</v>
      </c>
      <c r="V133" s="158">
        <f>ROUND(E133*U133,2)</f>
        <v>18.91</v>
      </c>
      <c r="W133" s="158"/>
      <c r="X133" s="158" t="s">
        <v>246</v>
      </c>
      <c r="Y133" s="158" t="s">
        <v>247</v>
      </c>
      <c r="Z133" s="147"/>
      <c r="AA133" s="147"/>
      <c r="AB133" s="147"/>
      <c r="AC133" s="147"/>
      <c r="AD133" s="147"/>
      <c r="AE133" s="147"/>
      <c r="AF133" s="147"/>
      <c r="AG133" s="147" t="s">
        <v>248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5">
      <c r="A134" s="154"/>
      <c r="B134" s="155"/>
      <c r="C134" s="191" t="s">
        <v>376</v>
      </c>
      <c r="D134" s="160"/>
      <c r="E134" s="161">
        <v>37.683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250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3" x14ac:dyDescent="0.25">
      <c r="A135" s="154"/>
      <c r="B135" s="155"/>
      <c r="C135" s="191" t="s">
        <v>377</v>
      </c>
      <c r="D135" s="160"/>
      <c r="E135" s="161">
        <v>16.338000000000001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250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76">
        <v>29</v>
      </c>
      <c r="B136" s="177" t="s">
        <v>380</v>
      </c>
      <c r="C136" s="190" t="s">
        <v>381</v>
      </c>
      <c r="D136" s="178" t="s">
        <v>279</v>
      </c>
      <c r="E136" s="179">
        <v>84.54</v>
      </c>
      <c r="F136" s="180"/>
      <c r="G136" s="181">
        <f>ROUND(E136*F136,2)</f>
        <v>0</v>
      </c>
      <c r="H136" s="159"/>
      <c r="I136" s="158">
        <f>ROUND(E136*H136,2)</f>
        <v>0</v>
      </c>
      <c r="J136" s="159"/>
      <c r="K136" s="158">
        <f>ROUND(E136*J136,2)</f>
        <v>0</v>
      </c>
      <c r="L136" s="158">
        <v>21</v>
      </c>
      <c r="M136" s="158">
        <f>G136*(1+L136/100)</f>
        <v>0</v>
      </c>
      <c r="N136" s="157">
        <v>1.2789999999999999E-2</v>
      </c>
      <c r="O136" s="157">
        <f>ROUND(E136*N136,2)</f>
        <v>1.08</v>
      </c>
      <c r="P136" s="157">
        <v>0</v>
      </c>
      <c r="Q136" s="157">
        <f>ROUND(E136*P136,2)</f>
        <v>0</v>
      </c>
      <c r="R136" s="158"/>
      <c r="S136" s="158" t="s">
        <v>244</v>
      </c>
      <c r="T136" s="158" t="s">
        <v>245</v>
      </c>
      <c r="U136" s="158">
        <v>0.85</v>
      </c>
      <c r="V136" s="158">
        <f>ROUND(E136*U136,2)</f>
        <v>71.86</v>
      </c>
      <c r="W136" s="158"/>
      <c r="X136" s="158" t="s">
        <v>246</v>
      </c>
      <c r="Y136" s="158" t="s">
        <v>247</v>
      </c>
      <c r="Z136" s="147"/>
      <c r="AA136" s="147"/>
      <c r="AB136" s="147"/>
      <c r="AC136" s="147"/>
      <c r="AD136" s="147"/>
      <c r="AE136" s="147"/>
      <c r="AF136" s="147"/>
      <c r="AG136" s="147" t="s">
        <v>248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5">
      <c r="A137" s="154"/>
      <c r="B137" s="155"/>
      <c r="C137" s="191" t="s">
        <v>382</v>
      </c>
      <c r="D137" s="160"/>
      <c r="E137" s="161">
        <v>84.54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250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76">
        <v>30</v>
      </c>
      <c r="B138" s="177" t="s">
        <v>383</v>
      </c>
      <c r="C138" s="190" t="s">
        <v>384</v>
      </c>
      <c r="D138" s="178" t="s">
        <v>279</v>
      </c>
      <c r="E138" s="179">
        <v>97.16</v>
      </c>
      <c r="F138" s="180"/>
      <c r="G138" s="181">
        <f>ROUND(E138*F138,2)</f>
        <v>0</v>
      </c>
      <c r="H138" s="159"/>
      <c r="I138" s="158">
        <f>ROUND(E138*H138,2)</f>
        <v>0</v>
      </c>
      <c r="J138" s="159"/>
      <c r="K138" s="158">
        <f>ROUND(E138*J138,2)</f>
        <v>0</v>
      </c>
      <c r="L138" s="158">
        <v>21</v>
      </c>
      <c r="M138" s="158">
        <f>G138*(1+L138/100)</f>
        <v>0</v>
      </c>
      <c r="N138" s="157">
        <v>0.16622000000000001</v>
      </c>
      <c r="O138" s="157">
        <f>ROUND(E138*N138,2)</f>
        <v>16.149999999999999</v>
      </c>
      <c r="P138" s="157">
        <v>0</v>
      </c>
      <c r="Q138" s="157">
        <f>ROUND(E138*P138,2)</f>
        <v>0</v>
      </c>
      <c r="R138" s="158"/>
      <c r="S138" s="158" t="s">
        <v>385</v>
      </c>
      <c r="T138" s="158" t="s">
        <v>386</v>
      </c>
      <c r="U138" s="158">
        <v>0.65</v>
      </c>
      <c r="V138" s="158">
        <f>ROUND(E138*U138,2)</f>
        <v>63.15</v>
      </c>
      <c r="W138" s="158"/>
      <c r="X138" s="158" t="s">
        <v>246</v>
      </c>
      <c r="Y138" s="158" t="s">
        <v>247</v>
      </c>
      <c r="Z138" s="147"/>
      <c r="AA138" s="147"/>
      <c r="AB138" s="147"/>
      <c r="AC138" s="147"/>
      <c r="AD138" s="147"/>
      <c r="AE138" s="147"/>
      <c r="AF138" s="147"/>
      <c r="AG138" s="147" t="s">
        <v>248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5">
      <c r="A139" s="154"/>
      <c r="B139" s="155"/>
      <c r="C139" s="191" t="s">
        <v>387</v>
      </c>
      <c r="D139" s="160"/>
      <c r="E139" s="161">
        <v>12.92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250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3" x14ac:dyDescent="0.25">
      <c r="A140" s="154"/>
      <c r="B140" s="155"/>
      <c r="C140" s="191" t="s">
        <v>388</v>
      </c>
      <c r="D140" s="160"/>
      <c r="E140" s="161">
        <v>18.04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250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3" x14ac:dyDescent="0.25">
      <c r="A141" s="154"/>
      <c r="B141" s="155"/>
      <c r="C141" s="191" t="s">
        <v>389</v>
      </c>
      <c r="D141" s="160"/>
      <c r="E141" s="161">
        <v>4.8600000000000003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7"/>
      <c r="AA141" s="147"/>
      <c r="AB141" s="147"/>
      <c r="AC141" s="147"/>
      <c r="AD141" s="147"/>
      <c r="AE141" s="147"/>
      <c r="AF141" s="147"/>
      <c r="AG141" s="147" t="s">
        <v>250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3" x14ac:dyDescent="0.25">
      <c r="A142" s="154"/>
      <c r="B142" s="155"/>
      <c r="C142" s="191" t="s">
        <v>390</v>
      </c>
      <c r="D142" s="160"/>
      <c r="E142" s="161">
        <v>12.76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250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3" x14ac:dyDescent="0.25">
      <c r="A143" s="154"/>
      <c r="B143" s="155"/>
      <c r="C143" s="191" t="s">
        <v>391</v>
      </c>
      <c r="D143" s="160"/>
      <c r="E143" s="161">
        <v>12.76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250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5">
      <c r="A144" s="154"/>
      <c r="B144" s="155"/>
      <c r="C144" s="191" t="s">
        <v>389</v>
      </c>
      <c r="D144" s="160"/>
      <c r="E144" s="161">
        <v>4.8600000000000003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250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3" x14ac:dyDescent="0.25">
      <c r="A145" s="154"/>
      <c r="B145" s="155"/>
      <c r="C145" s="191" t="s">
        <v>392</v>
      </c>
      <c r="D145" s="160"/>
      <c r="E145" s="161">
        <v>18.04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250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3" x14ac:dyDescent="0.25">
      <c r="A146" s="154"/>
      <c r="B146" s="155"/>
      <c r="C146" s="191" t="s">
        <v>393</v>
      </c>
      <c r="D146" s="160"/>
      <c r="E146" s="161">
        <v>12.92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7"/>
      <c r="AA146" s="147"/>
      <c r="AB146" s="147"/>
      <c r="AC146" s="147"/>
      <c r="AD146" s="147"/>
      <c r="AE146" s="147"/>
      <c r="AF146" s="147"/>
      <c r="AG146" s="147" t="s">
        <v>250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76">
        <v>31</v>
      </c>
      <c r="B147" s="177" t="s">
        <v>394</v>
      </c>
      <c r="C147" s="190" t="s">
        <v>395</v>
      </c>
      <c r="D147" s="178" t="s">
        <v>279</v>
      </c>
      <c r="E147" s="179">
        <v>132.77500000000001</v>
      </c>
      <c r="F147" s="180"/>
      <c r="G147" s="181">
        <f>ROUND(E147*F147,2)</f>
        <v>0</v>
      </c>
      <c r="H147" s="159"/>
      <c r="I147" s="158">
        <f>ROUND(E147*H147,2)</f>
        <v>0</v>
      </c>
      <c r="J147" s="159"/>
      <c r="K147" s="158">
        <f>ROUND(E147*J147,2)</f>
        <v>0</v>
      </c>
      <c r="L147" s="158">
        <v>21</v>
      </c>
      <c r="M147" s="158">
        <f>G147*(1+L147/100)</f>
        <v>0</v>
      </c>
      <c r="N147" s="157">
        <v>2.6159999999999999E-2</v>
      </c>
      <c r="O147" s="157">
        <f>ROUND(E147*N147,2)</f>
        <v>3.47</v>
      </c>
      <c r="P147" s="157">
        <v>0</v>
      </c>
      <c r="Q147" s="157">
        <f>ROUND(E147*P147,2)</f>
        <v>0</v>
      </c>
      <c r="R147" s="158"/>
      <c r="S147" s="158" t="s">
        <v>244</v>
      </c>
      <c r="T147" s="158" t="s">
        <v>245</v>
      </c>
      <c r="U147" s="158">
        <v>0.99</v>
      </c>
      <c r="V147" s="158">
        <f>ROUND(E147*U147,2)</f>
        <v>131.44999999999999</v>
      </c>
      <c r="W147" s="158"/>
      <c r="X147" s="158" t="s">
        <v>246</v>
      </c>
      <c r="Y147" s="158" t="s">
        <v>247</v>
      </c>
      <c r="Z147" s="147"/>
      <c r="AA147" s="147"/>
      <c r="AB147" s="147"/>
      <c r="AC147" s="147"/>
      <c r="AD147" s="147"/>
      <c r="AE147" s="147"/>
      <c r="AF147" s="147"/>
      <c r="AG147" s="147" t="s">
        <v>248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5">
      <c r="A148" s="154"/>
      <c r="B148" s="155"/>
      <c r="C148" s="191" t="s">
        <v>396</v>
      </c>
      <c r="D148" s="160"/>
      <c r="E148" s="161">
        <v>3.95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250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3" x14ac:dyDescent="0.25">
      <c r="A149" s="154"/>
      <c r="B149" s="155"/>
      <c r="C149" s="191" t="s">
        <v>397</v>
      </c>
      <c r="D149" s="160"/>
      <c r="E149" s="161">
        <v>6.6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250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3" x14ac:dyDescent="0.25">
      <c r="A150" s="154"/>
      <c r="B150" s="155"/>
      <c r="C150" s="191" t="s">
        <v>398</v>
      </c>
      <c r="D150" s="160"/>
      <c r="E150" s="161">
        <v>6.6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250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3" x14ac:dyDescent="0.25">
      <c r="A151" s="154"/>
      <c r="B151" s="155"/>
      <c r="C151" s="191" t="s">
        <v>399</v>
      </c>
      <c r="D151" s="160"/>
      <c r="E151" s="161">
        <v>3.95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250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3" x14ac:dyDescent="0.25">
      <c r="A152" s="154"/>
      <c r="B152" s="155"/>
      <c r="C152" s="191" t="s">
        <v>400</v>
      </c>
      <c r="D152" s="160"/>
      <c r="E152" s="161">
        <v>111.675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250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76">
        <v>32</v>
      </c>
      <c r="B153" s="177" t="s">
        <v>401</v>
      </c>
      <c r="C153" s="190" t="s">
        <v>402</v>
      </c>
      <c r="D153" s="178" t="s">
        <v>279</v>
      </c>
      <c r="E153" s="179">
        <v>142.185</v>
      </c>
      <c r="F153" s="180"/>
      <c r="G153" s="181">
        <f>ROUND(E153*F153,2)</f>
        <v>0</v>
      </c>
      <c r="H153" s="159"/>
      <c r="I153" s="158">
        <f>ROUND(E153*H153,2)</f>
        <v>0</v>
      </c>
      <c r="J153" s="159"/>
      <c r="K153" s="158">
        <f>ROUND(E153*J153,2)</f>
        <v>0</v>
      </c>
      <c r="L153" s="158">
        <v>21</v>
      </c>
      <c r="M153" s="158">
        <f>G153*(1+L153/100)</f>
        <v>0</v>
      </c>
      <c r="N153" s="157">
        <v>3.1130000000000001E-2</v>
      </c>
      <c r="O153" s="157">
        <f>ROUND(E153*N153,2)</f>
        <v>4.43</v>
      </c>
      <c r="P153" s="157">
        <v>0</v>
      </c>
      <c r="Q153" s="157">
        <f>ROUND(E153*P153,2)</f>
        <v>0</v>
      </c>
      <c r="R153" s="158"/>
      <c r="S153" s="158" t="s">
        <v>244</v>
      </c>
      <c r="T153" s="158" t="s">
        <v>245</v>
      </c>
      <c r="U153" s="158">
        <v>0.99</v>
      </c>
      <c r="V153" s="158">
        <f>ROUND(E153*U153,2)</f>
        <v>140.76</v>
      </c>
      <c r="W153" s="158"/>
      <c r="X153" s="158" t="s">
        <v>246</v>
      </c>
      <c r="Y153" s="158" t="s">
        <v>247</v>
      </c>
      <c r="Z153" s="147"/>
      <c r="AA153" s="147"/>
      <c r="AB153" s="147"/>
      <c r="AC153" s="147"/>
      <c r="AD153" s="147"/>
      <c r="AE153" s="147"/>
      <c r="AF153" s="147"/>
      <c r="AG153" s="147" t="s">
        <v>248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5">
      <c r="A154" s="154"/>
      <c r="B154" s="155"/>
      <c r="C154" s="191" t="s">
        <v>403</v>
      </c>
      <c r="D154" s="160"/>
      <c r="E154" s="161">
        <v>107.75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250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3" x14ac:dyDescent="0.25">
      <c r="A155" s="154"/>
      <c r="B155" s="155"/>
      <c r="C155" s="191" t="s">
        <v>404</v>
      </c>
      <c r="D155" s="160"/>
      <c r="E155" s="161">
        <v>13.945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250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3" x14ac:dyDescent="0.25">
      <c r="A156" s="154"/>
      <c r="B156" s="155"/>
      <c r="C156" s="191" t="s">
        <v>405</v>
      </c>
      <c r="D156" s="160"/>
      <c r="E156" s="161">
        <v>20.49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7"/>
      <c r="AA156" s="147"/>
      <c r="AB156" s="147"/>
      <c r="AC156" s="147"/>
      <c r="AD156" s="147"/>
      <c r="AE156" s="147"/>
      <c r="AF156" s="147"/>
      <c r="AG156" s="147" t="s">
        <v>250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76">
        <v>33</v>
      </c>
      <c r="B157" s="177" t="s">
        <v>406</v>
      </c>
      <c r="C157" s="190" t="s">
        <v>407</v>
      </c>
      <c r="D157" s="178" t="s">
        <v>279</v>
      </c>
      <c r="E157" s="179">
        <v>236.17750000000001</v>
      </c>
      <c r="F157" s="180"/>
      <c r="G157" s="181">
        <f>ROUND(E157*F157,2)</f>
        <v>0</v>
      </c>
      <c r="H157" s="159"/>
      <c r="I157" s="158">
        <f>ROUND(E157*H157,2)</f>
        <v>0</v>
      </c>
      <c r="J157" s="159"/>
      <c r="K157" s="158">
        <f>ROUND(E157*J157,2)</f>
        <v>0</v>
      </c>
      <c r="L157" s="158">
        <v>21</v>
      </c>
      <c r="M157" s="158">
        <f>G157*(1+L157/100)</f>
        <v>0</v>
      </c>
      <c r="N157" s="157">
        <v>1.29E-2</v>
      </c>
      <c r="O157" s="157">
        <f>ROUND(E157*N157,2)</f>
        <v>3.05</v>
      </c>
      <c r="P157" s="157">
        <v>0</v>
      </c>
      <c r="Q157" s="157">
        <f>ROUND(E157*P157,2)</f>
        <v>0</v>
      </c>
      <c r="R157" s="158"/>
      <c r="S157" s="158" t="s">
        <v>244</v>
      </c>
      <c r="T157" s="158" t="s">
        <v>245</v>
      </c>
      <c r="U157" s="158">
        <v>0.85</v>
      </c>
      <c r="V157" s="158">
        <f>ROUND(E157*U157,2)</f>
        <v>200.75</v>
      </c>
      <c r="W157" s="158"/>
      <c r="X157" s="158" t="s">
        <v>246</v>
      </c>
      <c r="Y157" s="158" t="s">
        <v>247</v>
      </c>
      <c r="Z157" s="147"/>
      <c r="AA157" s="147"/>
      <c r="AB157" s="147"/>
      <c r="AC157" s="147"/>
      <c r="AD157" s="147"/>
      <c r="AE157" s="147"/>
      <c r="AF157" s="147"/>
      <c r="AG157" s="147" t="s">
        <v>248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2" x14ac:dyDescent="0.25">
      <c r="A158" s="154"/>
      <c r="B158" s="155"/>
      <c r="C158" s="191" t="s">
        <v>408</v>
      </c>
      <c r="D158" s="160"/>
      <c r="E158" s="161">
        <v>24.675000000000001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7"/>
      <c r="AA158" s="147"/>
      <c r="AB158" s="147"/>
      <c r="AC158" s="147"/>
      <c r="AD158" s="147"/>
      <c r="AE158" s="147"/>
      <c r="AF158" s="147"/>
      <c r="AG158" s="147" t="s">
        <v>250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3" x14ac:dyDescent="0.25">
      <c r="A159" s="154"/>
      <c r="B159" s="155"/>
      <c r="C159" s="191" t="s">
        <v>409</v>
      </c>
      <c r="D159" s="160"/>
      <c r="E159" s="161">
        <v>25.65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250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3" x14ac:dyDescent="0.25">
      <c r="A160" s="154"/>
      <c r="B160" s="155"/>
      <c r="C160" s="191" t="s">
        <v>410</v>
      </c>
      <c r="D160" s="160"/>
      <c r="E160" s="161">
        <v>6.6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7"/>
      <c r="AA160" s="147"/>
      <c r="AB160" s="147"/>
      <c r="AC160" s="147"/>
      <c r="AD160" s="147"/>
      <c r="AE160" s="147"/>
      <c r="AF160" s="147"/>
      <c r="AG160" s="147" t="s">
        <v>250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3" x14ac:dyDescent="0.25">
      <c r="A161" s="154"/>
      <c r="B161" s="155"/>
      <c r="C161" s="191" t="s">
        <v>411</v>
      </c>
      <c r="D161" s="160"/>
      <c r="E161" s="161">
        <v>12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250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3" x14ac:dyDescent="0.25">
      <c r="A162" s="154"/>
      <c r="B162" s="155"/>
      <c r="C162" s="191" t="s">
        <v>412</v>
      </c>
      <c r="D162" s="160"/>
      <c r="E162" s="161">
        <v>8.25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7"/>
      <c r="AA162" s="147"/>
      <c r="AB162" s="147"/>
      <c r="AC162" s="147"/>
      <c r="AD162" s="147"/>
      <c r="AE162" s="147"/>
      <c r="AF162" s="147"/>
      <c r="AG162" s="147" t="s">
        <v>250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3" x14ac:dyDescent="0.25">
      <c r="A163" s="154"/>
      <c r="B163" s="155"/>
      <c r="C163" s="191" t="s">
        <v>413</v>
      </c>
      <c r="D163" s="160"/>
      <c r="E163" s="161">
        <v>6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250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3" x14ac:dyDescent="0.25">
      <c r="A164" s="154"/>
      <c r="B164" s="155"/>
      <c r="C164" s="191" t="s">
        <v>414</v>
      </c>
      <c r="D164" s="160"/>
      <c r="E164" s="161">
        <v>8.6999999999999993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250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5">
      <c r="A165" s="154"/>
      <c r="B165" s="155"/>
      <c r="C165" s="191" t="s">
        <v>415</v>
      </c>
      <c r="D165" s="160"/>
      <c r="E165" s="161">
        <v>8.6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250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5">
      <c r="A166" s="154"/>
      <c r="B166" s="155"/>
      <c r="C166" s="191" t="s">
        <v>416</v>
      </c>
      <c r="D166" s="160"/>
      <c r="E166" s="161">
        <v>8.4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250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5">
      <c r="A167" s="154"/>
      <c r="B167" s="155"/>
      <c r="C167" s="191" t="s">
        <v>417</v>
      </c>
      <c r="D167" s="160"/>
      <c r="E167" s="161">
        <v>5.4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250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3" x14ac:dyDescent="0.25">
      <c r="A168" s="154"/>
      <c r="B168" s="155"/>
      <c r="C168" s="191" t="s">
        <v>418</v>
      </c>
      <c r="D168" s="160"/>
      <c r="E168" s="161">
        <v>2.7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7"/>
      <c r="AA168" s="147"/>
      <c r="AB168" s="147"/>
      <c r="AC168" s="147"/>
      <c r="AD168" s="147"/>
      <c r="AE168" s="147"/>
      <c r="AF168" s="147"/>
      <c r="AG168" s="147" t="s">
        <v>250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3" x14ac:dyDescent="0.25">
      <c r="A169" s="154"/>
      <c r="B169" s="155"/>
      <c r="C169" s="191" t="s">
        <v>419</v>
      </c>
      <c r="D169" s="160"/>
      <c r="E169" s="161">
        <v>8.6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250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3" x14ac:dyDescent="0.25">
      <c r="A170" s="154"/>
      <c r="B170" s="155"/>
      <c r="C170" s="191" t="s">
        <v>420</v>
      </c>
      <c r="D170" s="160"/>
      <c r="E170" s="161">
        <v>6.3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250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3" x14ac:dyDescent="0.25">
      <c r="A171" s="154"/>
      <c r="B171" s="155"/>
      <c r="C171" s="191" t="s">
        <v>421</v>
      </c>
      <c r="D171" s="160"/>
      <c r="E171" s="161">
        <v>6.3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250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3" x14ac:dyDescent="0.25">
      <c r="A172" s="154"/>
      <c r="B172" s="155"/>
      <c r="C172" s="191" t="s">
        <v>422</v>
      </c>
      <c r="D172" s="160"/>
      <c r="E172" s="161">
        <v>8.19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250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3" x14ac:dyDescent="0.25">
      <c r="A173" s="154"/>
      <c r="B173" s="155"/>
      <c r="C173" s="191" t="s">
        <v>423</v>
      </c>
      <c r="D173" s="160"/>
      <c r="E173" s="161">
        <v>4.9950000000000001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250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3" x14ac:dyDescent="0.25">
      <c r="A174" s="154"/>
      <c r="B174" s="155"/>
      <c r="C174" s="191" t="s">
        <v>424</v>
      </c>
      <c r="D174" s="160"/>
      <c r="E174" s="161">
        <v>8.9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250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3" x14ac:dyDescent="0.25">
      <c r="A175" s="154"/>
      <c r="B175" s="155"/>
      <c r="C175" s="191" t="s">
        <v>425</v>
      </c>
      <c r="D175" s="160"/>
      <c r="E175" s="161">
        <v>8.6999999999999993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250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3" x14ac:dyDescent="0.25">
      <c r="A176" s="154"/>
      <c r="B176" s="155"/>
      <c r="C176" s="191" t="s">
        <v>426</v>
      </c>
      <c r="D176" s="160"/>
      <c r="E176" s="161">
        <v>5.4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250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3" x14ac:dyDescent="0.25">
      <c r="A177" s="154"/>
      <c r="B177" s="155"/>
      <c r="C177" s="191" t="s">
        <v>427</v>
      </c>
      <c r="D177" s="160"/>
      <c r="E177" s="161">
        <v>2.7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250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3" x14ac:dyDescent="0.25">
      <c r="A178" s="154"/>
      <c r="B178" s="155"/>
      <c r="C178" s="191" t="s">
        <v>428</v>
      </c>
      <c r="D178" s="160"/>
      <c r="E178" s="161">
        <v>8.9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250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3" x14ac:dyDescent="0.25">
      <c r="A179" s="154"/>
      <c r="B179" s="155"/>
      <c r="C179" s="191" t="s">
        <v>429</v>
      </c>
      <c r="D179" s="160"/>
      <c r="E179" s="161">
        <v>8.6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250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5">
      <c r="A180" s="154"/>
      <c r="B180" s="155"/>
      <c r="C180" s="191" t="s">
        <v>430</v>
      </c>
      <c r="D180" s="160"/>
      <c r="E180" s="161">
        <v>5.7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250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3" x14ac:dyDescent="0.25">
      <c r="A181" s="154"/>
      <c r="B181" s="155"/>
      <c r="C181" s="191" t="s">
        <v>431</v>
      </c>
      <c r="D181" s="160"/>
      <c r="E181" s="161">
        <v>5.4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250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3" x14ac:dyDescent="0.25">
      <c r="A182" s="154"/>
      <c r="B182" s="155"/>
      <c r="C182" s="191" t="s">
        <v>432</v>
      </c>
      <c r="D182" s="160"/>
      <c r="E182" s="161">
        <v>2.7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250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3" x14ac:dyDescent="0.25">
      <c r="A183" s="154"/>
      <c r="B183" s="155"/>
      <c r="C183" s="191" t="s">
        <v>433</v>
      </c>
      <c r="D183" s="160"/>
      <c r="E183" s="161">
        <v>6.4249999999999998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250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3" x14ac:dyDescent="0.25">
      <c r="A184" s="154"/>
      <c r="B184" s="155"/>
      <c r="C184" s="191" t="s">
        <v>434</v>
      </c>
      <c r="D184" s="160"/>
      <c r="E184" s="161">
        <v>8.0625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250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3" x14ac:dyDescent="0.25">
      <c r="A185" s="154"/>
      <c r="B185" s="155"/>
      <c r="C185" s="191" t="s">
        <v>435</v>
      </c>
      <c r="D185" s="160"/>
      <c r="E185" s="161">
        <v>13.33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250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76">
        <v>34</v>
      </c>
      <c r="B186" s="177" t="s">
        <v>436</v>
      </c>
      <c r="C186" s="190" t="s">
        <v>437</v>
      </c>
      <c r="D186" s="178" t="s">
        <v>279</v>
      </c>
      <c r="E186" s="179">
        <v>313.51749999999998</v>
      </c>
      <c r="F186" s="180"/>
      <c r="G186" s="181">
        <f>ROUND(E186*F186,2)</f>
        <v>0</v>
      </c>
      <c r="H186" s="159"/>
      <c r="I186" s="158">
        <f>ROUND(E186*H186,2)</f>
        <v>0</v>
      </c>
      <c r="J186" s="159"/>
      <c r="K186" s="158">
        <f>ROUND(E186*J186,2)</f>
        <v>0</v>
      </c>
      <c r="L186" s="158">
        <v>21</v>
      </c>
      <c r="M186" s="158">
        <f>G186*(1+L186/100)</f>
        <v>0</v>
      </c>
      <c r="N186" s="157">
        <v>2.5860000000000001E-2</v>
      </c>
      <c r="O186" s="157">
        <f>ROUND(E186*N186,2)</f>
        <v>8.11</v>
      </c>
      <c r="P186" s="157">
        <v>0</v>
      </c>
      <c r="Q186" s="157">
        <f>ROUND(E186*P186,2)</f>
        <v>0</v>
      </c>
      <c r="R186" s="158"/>
      <c r="S186" s="158" t="s">
        <v>244</v>
      </c>
      <c r="T186" s="158" t="s">
        <v>245</v>
      </c>
      <c r="U186" s="158">
        <v>0.99</v>
      </c>
      <c r="V186" s="158">
        <f>ROUND(E186*U186,2)</f>
        <v>310.38</v>
      </c>
      <c r="W186" s="158"/>
      <c r="X186" s="158" t="s">
        <v>246</v>
      </c>
      <c r="Y186" s="158" t="s">
        <v>247</v>
      </c>
      <c r="Z186" s="147"/>
      <c r="AA186" s="147"/>
      <c r="AB186" s="147"/>
      <c r="AC186" s="147"/>
      <c r="AD186" s="147"/>
      <c r="AE186" s="147"/>
      <c r="AF186" s="147"/>
      <c r="AG186" s="147" t="s">
        <v>248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2" x14ac:dyDescent="0.25">
      <c r="A187" s="154"/>
      <c r="B187" s="155"/>
      <c r="C187" s="191" t="s">
        <v>438</v>
      </c>
      <c r="D187" s="160"/>
      <c r="E187" s="161">
        <v>35.19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250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3" x14ac:dyDescent="0.25">
      <c r="A188" s="154"/>
      <c r="B188" s="155"/>
      <c r="C188" s="191" t="s">
        <v>439</v>
      </c>
      <c r="D188" s="160"/>
      <c r="E188" s="161">
        <v>12.175000000000001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250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3" x14ac:dyDescent="0.25">
      <c r="A189" s="154"/>
      <c r="B189" s="155"/>
      <c r="C189" s="191" t="s">
        <v>440</v>
      </c>
      <c r="D189" s="160"/>
      <c r="E189" s="161">
        <v>30.55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250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3" x14ac:dyDescent="0.25">
      <c r="A190" s="154"/>
      <c r="B190" s="155"/>
      <c r="C190" s="191" t="s">
        <v>441</v>
      </c>
      <c r="D190" s="160"/>
      <c r="E190" s="161">
        <v>15.975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250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3" x14ac:dyDescent="0.25">
      <c r="A191" s="154"/>
      <c r="B191" s="155"/>
      <c r="C191" s="191" t="s">
        <v>442</v>
      </c>
      <c r="D191" s="160"/>
      <c r="E191" s="161">
        <v>8.375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7"/>
      <c r="AA191" s="147"/>
      <c r="AB191" s="147"/>
      <c r="AC191" s="147"/>
      <c r="AD191" s="147"/>
      <c r="AE191" s="147"/>
      <c r="AF191" s="147"/>
      <c r="AG191" s="147" t="s">
        <v>250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3" x14ac:dyDescent="0.25">
      <c r="A192" s="154"/>
      <c r="B192" s="155"/>
      <c r="C192" s="191" t="s">
        <v>443</v>
      </c>
      <c r="D192" s="160"/>
      <c r="E192" s="161">
        <v>34.85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7"/>
      <c r="AA192" s="147"/>
      <c r="AB192" s="147"/>
      <c r="AC192" s="147"/>
      <c r="AD192" s="147"/>
      <c r="AE192" s="147"/>
      <c r="AF192" s="147"/>
      <c r="AG192" s="147" t="s">
        <v>250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3" x14ac:dyDescent="0.25">
      <c r="A193" s="154"/>
      <c r="B193" s="155"/>
      <c r="C193" s="191" t="s">
        <v>404</v>
      </c>
      <c r="D193" s="160"/>
      <c r="E193" s="161">
        <v>13.945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250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3" x14ac:dyDescent="0.25">
      <c r="A194" s="154"/>
      <c r="B194" s="155"/>
      <c r="C194" s="191" t="s">
        <v>444</v>
      </c>
      <c r="D194" s="160"/>
      <c r="E194" s="161">
        <v>6.45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250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3" x14ac:dyDescent="0.25">
      <c r="A195" s="154"/>
      <c r="B195" s="155"/>
      <c r="C195" s="191" t="s">
        <v>445</v>
      </c>
      <c r="D195" s="160"/>
      <c r="E195" s="161">
        <v>33.950000000000003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250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3" x14ac:dyDescent="0.25">
      <c r="A196" s="154"/>
      <c r="B196" s="155"/>
      <c r="C196" s="191" t="s">
        <v>446</v>
      </c>
      <c r="D196" s="160"/>
      <c r="E196" s="161">
        <v>6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7"/>
      <c r="AA196" s="147"/>
      <c r="AB196" s="147"/>
      <c r="AC196" s="147"/>
      <c r="AD196" s="147"/>
      <c r="AE196" s="147"/>
      <c r="AF196" s="147"/>
      <c r="AG196" s="147" t="s">
        <v>250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3" x14ac:dyDescent="0.25">
      <c r="A197" s="154"/>
      <c r="B197" s="155"/>
      <c r="C197" s="191" t="s">
        <v>447</v>
      </c>
      <c r="D197" s="160"/>
      <c r="E197" s="161">
        <v>8.375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250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3" x14ac:dyDescent="0.25">
      <c r="A198" s="154"/>
      <c r="B198" s="155"/>
      <c r="C198" s="191" t="s">
        <v>448</v>
      </c>
      <c r="D198" s="160"/>
      <c r="E198" s="161">
        <v>30.75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250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3" x14ac:dyDescent="0.25">
      <c r="A199" s="154"/>
      <c r="B199" s="155"/>
      <c r="C199" s="191" t="s">
        <v>449</v>
      </c>
      <c r="D199" s="160"/>
      <c r="E199" s="161">
        <v>16.175000000000001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250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3" x14ac:dyDescent="0.25">
      <c r="A200" s="154"/>
      <c r="B200" s="155"/>
      <c r="C200" s="191" t="s">
        <v>450</v>
      </c>
      <c r="D200" s="160"/>
      <c r="E200" s="161">
        <v>6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7"/>
      <c r="AA200" s="147"/>
      <c r="AB200" s="147"/>
      <c r="AC200" s="147"/>
      <c r="AD200" s="147"/>
      <c r="AE200" s="147"/>
      <c r="AF200" s="147"/>
      <c r="AG200" s="147" t="s">
        <v>250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3" x14ac:dyDescent="0.25">
      <c r="A201" s="154"/>
      <c r="B201" s="155"/>
      <c r="C201" s="191" t="s">
        <v>451</v>
      </c>
      <c r="D201" s="160"/>
      <c r="E201" s="161">
        <v>8.375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250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3" x14ac:dyDescent="0.25">
      <c r="A202" s="154"/>
      <c r="B202" s="155"/>
      <c r="C202" s="191" t="s">
        <v>452</v>
      </c>
      <c r="D202" s="160"/>
      <c r="E202" s="161">
        <v>16.175000000000001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250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5">
      <c r="A203" s="154"/>
      <c r="B203" s="155"/>
      <c r="C203" s="191" t="s">
        <v>453</v>
      </c>
      <c r="D203" s="160"/>
      <c r="E203" s="161">
        <v>4.5149999999999997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250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5">
      <c r="A204" s="154"/>
      <c r="B204" s="155"/>
      <c r="C204" s="191" t="s">
        <v>454</v>
      </c>
      <c r="D204" s="160"/>
      <c r="E204" s="161">
        <v>4.5149999999999997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250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5">
      <c r="A205" s="154"/>
      <c r="B205" s="155"/>
      <c r="C205" s="191" t="s">
        <v>455</v>
      </c>
      <c r="D205" s="160"/>
      <c r="E205" s="161">
        <v>6.1275000000000004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250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5">
      <c r="A206" s="154"/>
      <c r="B206" s="155"/>
      <c r="C206" s="191" t="s">
        <v>456</v>
      </c>
      <c r="D206" s="160"/>
      <c r="E206" s="161">
        <v>15.05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250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13" x14ac:dyDescent="0.25">
      <c r="A207" s="169" t="s">
        <v>239</v>
      </c>
      <c r="B207" s="170" t="s">
        <v>138</v>
      </c>
      <c r="C207" s="189" t="s">
        <v>139</v>
      </c>
      <c r="D207" s="171"/>
      <c r="E207" s="172"/>
      <c r="F207" s="173"/>
      <c r="G207" s="174">
        <f>SUMIF(AG208:AG282,"&lt;&gt;NOR",G208:G282)</f>
        <v>0</v>
      </c>
      <c r="H207" s="168"/>
      <c r="I207" s="168">
        <f>SUM(I208:I282)</f>
        <v>0</v>
      </c>
      <c r="J207" s="168"/>
      <c r="K207" s="168">
        <f>SUM(K208:K282)</f>
        <v>0</v>
      </c>
      <c r="L207" s="168"/>
      <c r="M207" s="168">
        <f>SUM(M208:M282)</f>
        <v>0</v>
      </c>
      <c r="N207" s="167"/>
      <c r="O207" s="167">
        <f>SUM(O208:O282)</f>
        <v>268</v>
      </c>
      <c r="P207" s="167"/>
      <c r="Q207" s="167">
        <f>SUM(Q208:Q282)</f>
        <v>0</v>
      </c>
      <c r="R207" s="168"/>
      <c r="S207" s="168"/>
      <c r="T207" s="168"/>
      <c r="U207" s="168"/>
      <c r="V207" s="168">
        <f>SUM(V208:V282)</f>
        <v>123.12</v>
      </c>
      <c r="W207" s="168"/>
      <c r="X207" s="168"/>
      <c r="Y207" s="168"/>
      <c r="AG207" t="s">
        <v>240</v>
      </c>
    </row>
    <row r="208" spans="1:60" outlineLevel="1" x14ac:dyDescent="0.25">
      <c r="A208" s="176">
        <v>35</v>
      </c>
      <c r="B208" s="177" t="s">
        <v>457</v>
      </c>
      <c r="C208" s="190" t="s">
        <v>458</v>
      </c>
      <c r="D208" s="178" t="s">
        <v>459</v>
      </c>
      <c r="E208" s="179">
        <v>1</v>
      </c>
      <c r="F208" s="180"/>
      <c r="G208" s="181">
        <f>ROUND(E208*F208,2)</f>
        <v>0</v>
      </c>
      <c r="H208" s="159"/>
      <c r="I208" s="158">
        <f>ROUND(E208*H208,2)</f>
        <v>0</v>
      </c>
      <c r="J208" s="159"/>
      <c r="K208" s="158">
        <f>ROUND(E208*J208,2)</f>
        <v>0</v>
      </c>
      <c r="L208" s="158">
        <v>21</v>
      </c>
      <c r="M208" s="158">
        <f>G208*(1+L208/100)</f>
        <v>0</v>
      </c>
      <c r="N208" s="157">
        <v>0</v>
      </c>
      <c r="O208" s="157">
        <f>ROUND(E208*N208,2)</f>
        <v>0</v>
      </c>
      <c r="P208" s="157">
        <v>0</v>
      </c>
      <c r="Q208" s="157">
        <f>ROUND(E208*P208,2)</f>
        <v>0</v>
      </c>
      <c r="R208" s="158"/>
      <c r="S208" s="158" t="s">
        <v>385</v>
      </c>
      <c r="T208" s="158" t="s">
        <v>386</v>
      </c>
      <c r="U208" s="158">
        <v>0</v>
      </c>
      <c r="V208" s="158">
        <f>ROUND(E208*U208,2)</f>
        <v>0</v>
      </c>
      <c r="W208" s="158"/>
      <c r="X208" s="158" t="s">
        <v>246</v>
      </c>
      <c r="Y208" s="158" t="s">
        <v>247</v>
      </c>
      <c r="Z208" s="147"/>
      <c r="AA208" s="147"/>
      <c r="AB208" s="147"/>
      <c r="AC208" s="147"/>
      <c r="AD208" s="147"/>
      <c r="AE208" s="147"/>
      <c r="AF208" s="147"/>
      <c r="AG208" s="147" t="s">
        <v>460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2" x14ac:dyDescent="0.25">
      <c r="A209" s="154"/>
      <c r="B209" s="155"/>
      <c r="C209" s="191" t="s">
        <v>461</v>
      </c>
      <c r="D209" s="160"/>
      <c r="E209" s="161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250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3" x14ac:dyDescent="0.25">
      <c r="A210" s="154"/>
      <c r="B210" s="155"/>
      <c r="C210" s="191" t="s">
        <v>462</v>
      </c>
      <c r="D210" s="160"/>
      <c r="E210" s="161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250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3" x14ac:dyDescent="0.25">
      <c r="A211" s="154"/>
      <c r="B211" s="155"/>
      <c r="C211" s="191" t="s">
        <v>463</v>
      </c>
      <c r="D211" s="160"/>
      <c r="E211" s="161">
        <v>1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250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ht="20" outlineLevel="1" x14ac:dyDescent="0.25">
      <c r="A212" s="176">
        <v>36</v>
      </c>
      <c r="B212" s="177" t="s">
        <v>464</v>
      </c>
      <c r="C212" s="190" t="s">
        <v>465</v>
      </c>
      <c r="D212" s="178" t="s">
        <v>466</v>
      </c>
      <c r="E212" s="179">
        <v>14.735110000000001</v>
      </c>
      <c r="F212" s="180"/>
      <c r="G212" s="181">
        <f>ROUND(E212*F212,2)</f>
        <v>0</v>
      </c>
      <c r="H212" s="159"/>
      <c r="I212" s="158">
        <f>ROUND(E212*H212,2)</f>
        <v>0</v>
      </c>
      <c r="J212" s="159"/>
      <c r="K212" s="158">
        <f>ROUND(E212*J212,2)</f>
        <v>0</v>
      </c>
      <c r="L212" s="158">
        <v>21</v>
      </c>
      <c r="M212" s="158">
        <f>G212*(1+L212/100)</f>
        <v>0</v>
      </c>
      <c r="N212" s="157">
        <v>0</v>
      </c>
      <c r="O212" s="157">
        <f>ROUND(E212*N212,2)</f>
        <v>0</v>
      </c>
      <c r="P212" s="157">
        <v>0</v>
      </c>
      <c r="Q212" s="157">
        <f>ROUND(E212*P212,2)</f>
        <v>0</v>
      </c>
      <c r="R212" s="158"/>
      <c r="S212" s="158" t="s">
        <v>385</v>
      </c>
      <c r="T212" s="158" t="s">
        <v>386</v>
      </c>
      <c r="U212" s="158">
        <v>0</v>
      </c>
      <c r="V212" s="158">
        <f>ROUND(E212*U212,2)</f>
        <v>0</v>
      </c>
      <c r="W212" s="158"/>
      <c r="X212" s="158" t="s">
        <v>246</v>
      </c>
      <c r="Y212" s="158" t="s">
        <v>247</v>
      </c>
      <c r="Z212" s="147"/>
      <c r="AA212" s="147"/>
      <c r="AB212" s="147"/>
      <c r="AC212" s="147"/>
      <c r="AD212" s="147"/>
      <c r="AE212" s="147"/>
      <c r="AF212" s="147"/>
      <c r="AG212" s="147" t="s">
        <v>460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2" x14ac:dyDescent="0.25">
      <c r="A213" s="154"/>
      <c r="B213" s="155"/>
      <c r="C213" s="191" t="s">
        <v>461</v>
      </c>
      <c r="D213" s="160"/>
      <c r="E213" s="161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250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3" x14ac:dyDescent="0.25">
      <c r="A214" s="154"/>
      <c r="B214" s="155"/>
      <c r="C214" s="191" t="s">
        <v>462</v>
      </c>
      <c r="D214" s="160"/>
      <c r="E214" s="161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250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0" outlineLevel="3" x14ac:dyDescent="0.25">
      <c r="A215" s="154"/>
      <c r="B215" s="155"/>
      <c r="C215" s="191" t="s">
        <v>467</v>
      </c>
      <c r="D215" s="160"/>
      <c r="E215" s="161">
        <v>9.4742800000000003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250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ht="20" outlineLevel="3" x14ac:dyDescent="0.25">
      <c r="A216" s="154"/>
      <c r="B216" s="155"/>
      <c r="C216" s="191" t="s">
        <v>468</v>
      </c>
      <c r="D216" s="160"/>
      <c r="E216" s="161">
        <v>1.3676600000000001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250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20" outlineLevel="3" x14ac:dyDescent="0.25">
      <c r="A217" s="154"/>
      <c r="B217" s="155"/>
      <c r="C217" s="191" t="s">
        <v>469</v>
      </c>
      <c r="D217" s="160"/>
      <c r="E217" s="161">
        <v>0.76609000000000005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250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ht="20" outlineLevel="3" x14ac:dyDescent="0.25">
      <c r="A218" s="154"/>
      <c r="B218" s="155"/>
      <c r="C218" s="191" t="s">
        <v>470</v>
      </c>
      <c r="D218" s="160"/>
      <c r="E218" s="161">
        <v>0.63060000000000005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250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" outlineLevel="3" x14ac:dyDescent="0.25">
      <c r="A219" s="154"/>
      <c r="B219" s="155"/>
      <c r="C219" s="191" t="s">
        <v>471</v>
      </c>
      <c r="D219" s="160"/>
      <c r="E219" s="161">
        <v>2.6579999999999999E-2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250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5">
      <c r="A220" s="154"/>
      <c r="B220" s="155"/>
      <c r="C220" s="191" t="s">
        <v>472</v>
      </c>
      <c r="D220" s="160"/>
      <c r="E220" s="161">
        <v>0.11393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250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5">
      <c r="A221" s="154"/>
      <c r="B221" s="155"/>
      <c r="C221" s="191" t="s">
        <v>473</v>
      </c>
      <c r="D221" s="160"/>
      <c r="E221" s="161">
        <v>0.20507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250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ht="20" outlineLevel="3" x14ac:dyDescent="0.25">
      <c r="A222" s="154"/>
      <c r="B222" s="155"/>
      <c r="C222" s="191" t="s">
        <v>474</v>
      </c>
      <c r="D222" s="160"/>
      <c r="E222" s="161">
        <v>6.7979999999999999E-2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250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ht="20" outlineLevel="3" x14ac:dyDescent="0.25">
      <c r="A223" s="154"/>
      <c r="B223" s="155"/>
      <c r="C223" s="191" t="s">
        <v>475</v>
      </c>
      <c r="D223" s="160"/>
      <c r="E223" s="161">
        <v>2.317E-2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250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3" x14ac:dyDescent="0.25">
      <c r="A224" s="154"/>
      <c r="B224" s="155"/>
      <c r="C224" s="191" t="s">
        <v>476</v>
      </c>
      <c r="D224" s="160"/>
      <c r="E224" s="161">
        <v>9.3990000000000004E-2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250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3" x14ac:dyDescent="0.25">
      <c r="A225" s="154"/>
      <c r="B225" s="155"/>
      <c r="C225" s="191" t="s">
        <v>477</v>
      </c>
      <c r="D225" s="160"/>
      <c r="E225" s="161">
        <v>0.58506000000000002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250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5">
      <c r="A226" s="154"/>
      <c r="B226" s="155"/>
      <c r="C226" s="191" t="s">
        <v>478</v>
      </c>
      <c r="D226" s="160"/>
      <c r="E226" s="161">
        <v>6.7199999999999996E-2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250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5">
      <c r="A227" s="154"/>
      <c r="B227" s="155"/>
      <c r="C227" s="191" t="s">
        <v>479</v>
      </c>
      <c r="D227" s="160"/>
      <c r="E227" s="161">
        <v>0.14979999999999999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250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3" x14ac:dyDescent="0.25">
      <c r="A228" s="154"/>
      <c r="B228" s="155"/>
      <c r="C228" s="191" t="s">
        <v>480</v>
      </c>
      <c r="D228" s="160"/>
      <c r="E228" s="161">
        <v>7.5840000000000005E-2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250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3" x14ac:dyDescent="0.25">
      <c r="A229" s="154"/>
      <c r="B229" s="155"/>
      <c r="C229" s="191" t="s">
        <v>481</v>
      </c>
      <c r="D229" s="160"/>
      <c r="E229" s="161">
        <v>3.0089999999999999E-2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250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3" x14ac:dyDescent="0.25">
      <c r="A230" s="154"/>
      <c r="B230" s="155"/>
      <c r="C230" s="191" t="s">
        <v>482</v>
      </c>
      <c r="D230" s="160"/>
      <c r="E230" s="161">
        <v>3.2009999999999997E-2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250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3" x14ac:dyDescent="0.25">
      <c r="A231" s="154"/>
      <c r="B231" s="155"/>
      <c r="C231" s="191" t="s">
        <v>483</v>
      </c>
      <c r="D231" s="160"/>
      <c r="E231" s="161">
        <v>3.0949999999999998E-2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250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5">
      <c r="A232" s="154"/>
      <c r="B232" s="155"/>
      <c r="C232" s="191" t="s">
        <v>484</v>
      </c>
      <c r="D232" s="160"/>
      <c r="E232" s="161">
        <v>0.10084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250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5">
      <c r="A233" s="154"/>
      <c r="B233" s="155"/>
      <c r="C233" s="191" t="s">
        <v>485</v>
      </c>
      <c r="D233" s="160"/>
      <c r="E233" s="161">
        <v>0.14779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250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5">
      <c r="A234" s="154"/>
      <c r="B234" s="155"/>
      <c r="C234" s="191" t="s">
        <v>486</v>
      </c>
      <c r="D234" s="160"/>
      <c r="E234" s="161">
        <v>2.3890000000000002E-2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250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5">
      <c r="A235" s="154"/>
      <c r="B235" s="155"/>
      <c r="C235" s="191" t="s">
        <v>487</v>
      </c>
      <c r="D235" s="160"/>
      <c r="E235" s="161">
        <v>8.6999999999999994E-3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250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5">
      <c r="A236" s="154"/>
      <c r="B236" s="155"/>
      <c r="C236" s="191" t="s">
        <v>488</v>
      </c>
      <c r="D236" s="160"/>
      <c r="E236" s="161">
        <v>1.8329999999999999E-2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250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5">
      <c r="A237" s="154"/>
      <c r="B237" s="155"/>
      <c r="C237" s="191" t="s">
        <v>489</v>
      </c>
      <c r="D237" s="160"/>
      <c r="E237" s="161">
        <v>5.28E-3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250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3" x14ac:dyDescent="0.25">
      <c r="A238" s="154"/>
      <c r="B238" s="155"/>
      <c r="C238" s="191" t="s">
        <v>490</v>
      </c>
      <c r="D238" s="160"/>
      <c r="E238" s="161">
        <v>1.1299999999999999E-2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250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3" x14ac:dyDescent="0.25">
      <c r="A239" s="154"/>
      <c r="B239" s="155"/>
      <c r="C239" s="191" t="s">
        <v>491</v>
      </c>
      <c r="D239" s="160"/>
      <c r="E239" s="161">
        <v>0.32774999999999999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7"/>
      <c r="AA239" s="147"/>
      <c r="AB239" s="147"/>
      <c r="AC239" s="147"/>
      <c r="AD239" s="147"/>
      <c r="AE239" s="147"/>
      <c r="AF239" s="147"/>
      <c r="AG239" s="147" t="s">
        <v>250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3" x14ac:dyDescent="0.25">
      <c r="A240" s="154"/>
      <c r="B240" s="155"/>
      <c r="C240" s="191" t="s">
        <v>492</v>
      </c>
      <c r="D240" s="160"/>
      <c r="E240" s="161">
        <v>4.3700000000000003E-2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250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3" x14ac:dyDescent="0.25">
      <c r="A241" s="154"/>
      <c r="B241" s="155"/>
      <c r="C241" s="191" t="s">
        <v>493</v>
      </c>
      <c r="D241" s="160"/>
      <c r="E241" s="161">
        <v>7.0680000000000007E-2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7"/>
      <c r="AA241" s="147"/>
      <c r="AB241" s="147"/>
      <c r="AC241" s="147"/>
      <c r="AD241" s="147"/>
      <c r="AE241" s="147"/>
      <c r="AF241" s="147"/>
      <c r="AG241" s="147" t="s">
        <v>250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3" x14ac:dyDescent="0.25">
      <c r="A242" s="154"/>
      <c r="B242" s="155"/>
      <c r="C242" s="191" t="s">
        <v>494</v>
      </c>
      <c r="D242" s="160"/>
      <c r="E242" s="161">
        <v>7.3150000000000007E-2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250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3" x14ac:dyDescent="0.25">
      <c r="A243" s="154"/>
      <c r="B243" s="155"/>
      <c r="C243" s="191" t="s">
        <v>495</v>
      </c>
      <c r="D243" s="160"/>
      <c r="E243" s="161">
        <v>7.5999999999999998E-2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7"/>
      <c r="AA243" s="147"/>
      <c r="AB243" s="147"/>
      <c r="AC243" s="147"/>
      <c r="AD243" s="147"/>
      <c r="AE243" s="147"/>
      <c r="AF243" s="147"/>
      <c r="AG243" s="147" t="s">
        <v>250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3" x14ac:dyDescent="0.25">
      <c r="A244" s="154"/>
      <c r="B244" s="155"/>
      <c r="C244" s="191" t="s">
        <v>496</v>
      </c>
      <c r="D244" s="160"/>
      <c r="E244" s="161">
        <v>8.7400000000000005E-2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250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5">
      <c r="A245" s="176">
        <v>37</v>
      </c>
      <c r="B245" s="177" t="s">
        <v>497</v>
      </c>
      <c r="C245" s="190" t="s">
        <v>498</v>
      </c>
      <c r="D245" s="178" t="s">
        <v>499</v>
      </c>
      <c r="E245" s="179">
        <v>21</v>
      </c>
      <c r="F245" s="180"/>
      <c r="G245" s="181">
        <f>ROUND(E245*F245,2)</f>
        <v>0</v>
      </c>
      <c r="H245" s="159"/>
      <c r="I245" s="158">
        <f>ROUND(E245*H245,2)</f>
        <v>0</v>
      </c>
      <c r="J245" s="159"/>
      <c r="K245" s="158">
        <f>ROUND(E245*J245,2)</f>
        <v>0</v>
      </c>
      <c r="L245" s="158">
        <v>21</v>
      </c>
      <c r="M245" s="158">
        <f>G245*(1+L245/100)</f>
        <v>0</v>
      </c>
      <c r="N245" s="157">
        <v>0</v>
      </c>
      <c r="O245" s="157">
        <f>ROUND(E245*N245,2)</f>
        <v>0</v>
      </c>
      <c r="P245" s="157">
        <v>0</v>
      </c>
      <c r="Q245" s="157">
        <f>ROUND(E245*P245,2)</f>
        <v>0</v>
      </c>
      <c r="R245" s="158"/>
      <c r="S245" s="158" t="s">
        <v>385</v>
      </c>
      <c r="T245" s="158" t="s">
        <v>386</v>
      </c>
      <c r="U245" s="158">
        <v>0</v>
      </c>
      <c r="V245" s="158">
        <f>ROUND(E245*U245,2)</f>
        <v>0</v>
      </c>
      <c r="W245" s="158"/>
      <c r="X245" s="158" t="s">
        <v>246</v>
      </c>
      <c r="Y245" s="158" t="s">
        <v>247</v>
      </c>
      <c r="Z245" s="147"/>
      <c r="AA245" s="147"/>
      <c r="AB245" s="147"/>
      <c r="AC245" s="147"/>
      <c r="AD245" s="147"/>
      <c r="AE245" s="147"/>
      <c r="AF245" s="147"/>
      <c r="AG245" s="147" t="s">
        <v>460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2" x14ac:dyDescent="0.25">
      <c r="A246" s="154"/>
      <c r="B246" s="155"/>
      <c r="C246" s="191" t="s">
        <v>461</v>
      </c>
      <c r="D246" s="160"/>
      <c r="E246" s="161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250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3" x14ac:dyDescent="0.25">
      <c r="A247" s="154"/>
      <c r="B247" s="155"/>
      <c r="C247" s="191" t="s">
        <v>462</v>
      </c>
      <c r="D247" s="160"/>
      <c r="E247" s="161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7"/>
      <c r="AA247" s="147"/>
      <c r="AB247" s="147"/>
      <c r="AC247" s="147"/>
      <c r="AD247" s="147"/>
      <c r="AE247" s="147"/>
      <c r="AF247" s="147"/>
      <c r="AG247" s="147" t="s">
        <v>250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3" x14ac:dyDescent="0.25">
      <c r="A248" s="154"/>
      <c r="B248" s="155"/>
      <c r="C248" s="191" t="s">
        <v>500</v>
      </c>
      <c r="D248" s="160"/>
      <c r="E248" s="161">
        <v>21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250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ht="20" outlineLevel="1" x14ac:dyDescent="0.25">
      <c r="A249" s="176">
        <v>38</v>
      </c>
      <c r="B249" s="177" t="s">
        <v>501</v>
      </c>
      <c r="C249" s="190" t="s">
        <v>502</v>
      </c>
      <c r="D249" s="178" t="s">
        <v>345</v>
      </c>
      <c r="E249" s="179">
        <v>53.25</v>
      </c>
      <c r="F249" s="180"/>
      <c r="G249" s="181">
        <f>ROUND(E249*F249,2)</f>
        <v>0</v>
      </c>
      <c r="H249" s="159"/>
      <c r="I249" s="158">
        <f>ROUND(E249*H249,2)</f>
        <v>0</v>
      </c>
      <c r="J249" s="159"/>
      <c r="K249" s="158">
        <f>ROUND(E249*J249,2)</f>
        <v>0</v>
      </c>
      <c r="L249" s="158">
        <v>21</v>
      </c>
      <c r="M249" s="158">
        <f>G249*(1+L249/100)</f>
        <v>0</v>
      </c>
      <c r="N249" s="157">
        <v>0.29599999999999999</v>
      </c>
      <c r="O249" s="157">
        <f>ROUND(E249*N249,2)</f>
        <v>15.76</v>
      </c>
      <c r="P249" s="157">
        <v>0</v>
      </c>
      <c r="Q249" s="157">
        <f>ROUND(E249*P249,2)</f>
        <v>0</v>
      </c>
      <c r="R249" s="158" t="s">
        <v>257</v>
      </c>
      <c r="S249" s="158" t="s">
        <v>244</v>
      </c>
      <c r="T249" s="158" t="s">
        <v>386</v>
      </c>
      <c r="U249" s="158">
        <v>0</v>
      </c>
      <c r="V249" s="158">
        <f>ROUND(E249*U249,2)</f>
        <v>0</v>
      </c>
      <c r="W249" s="158"/>
      <c r="X249" s="158" t="s">
        <v>259</v>
      </c>
      <c r="Y249" s="158" t="s">
        <v>247</v>
      </c>
      <c r="Z249" s="147"/>
      <c r="AA249" s="147"/>
      <c r="AB249" s="147"/>
      <c r="AC249" s="147"/>
      <c r="AD249" s="147"/>
      <c r="AE249" s="147"/>
      <c r="AF249" s="147"/>
      <c r="AG249" s="147" t="s">
        <v>503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2" x14ac:dyDescent="0.25">
      <c r="A250" s="154"/>
      <c r="B250" s="155"/>
      <c r="C250" s="191" t="s">
        <v>461</v>
      </c>
      <c r="D250" s="160"/>
      <c r="E250" s="161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250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3" x14ac:dyDescent="0.25">
      <c r="A251" s="154"/>
      <c r="B251" s="155"/>
      <c r="C251" s="191" t="s">
        <v>462</v>
      </c>
      <c r="D251" s="160"/>
      <c r="E251" s="161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250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3" x14ac:dyDescent="0.25">
      <c r="A252" s="154"/>
      <c r="B252" s="155"/>
      <c r="C252" s="191" t="s">
        <v>504</v>
      </c>
      <c r="D252" s="160"/>
      <c r="E252" s="161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7"/>
      <c r="AA252" s="147"/>
      <c r="AB252" s="147"/>
      <c r="AC252" s="147"/>
      <c r="AD252" s="147"/>
      <c r="AE252" s="147"/>
      <c r="AF252" s="147"/>
      <c r="AG252" s="147" t="s">
        <v>250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3" x14ac:dyDescent="0.25">
      <c r="A253" s="154"/>
      <c r="B253" s="155"/>
      <c r="C253" s="191" t="s">
        <v>505</v>
      </c>
      <c r="D253" s="160"/>
      <c r="E253" s="161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250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3" x14ac:dyDescent="0.25">
      <c r="A254" s="154"/>
      <c r="B254" s="155"/>
      <c r="C254" s="191" t="s">
        <v>506</v>
      </c>
      <c r="D254" s="160"/>
      <c r="E254" s="161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7"/>
      <c r="AA254" s="147"/>
      <c r="AB254" s="147"/>
      <c r="AC254" s="147"/>
      <c r="AD254" s="147"/>
      <c r="AE254" s="147"/>
      <c r="AF254" s="147"/>
      <c r="AG254" s="147" t="s">
        <v>250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3" x14ac:dyDescent="0.25">
      <c r="A255" s="154"/>
      <c r="B255" s="155"/>
      <c r="C255" s="191" t="s">
        <v>507</v>
      </c>
      <c r="D255" s="160"/>
      <c r="E255" s="161">
        <v>53.25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250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76">
        <v>39</v>
      </c>
      <c r="B256" s="177" t="s">
        <v>508</v>
      </c>
      <c r="C256" s="190" t="s">
        <v>509</v>
      </c>
      <c r="D256" s="178" t="s">
        <v>357</v>
      </c>
      <c r="E256" s="179">
        <v>57</v>
      </c>
      <c r="F256" s="180"/>
      <c r="G256" s="181">
        <f>ROUND(E256*F256,2)</f>
        <v>0</v>
      </c>
      <c r="H256" s="159"/>
      <c r="I256" s="158">
        <f>ROUND(E256*H256,2)</f>
        <v>0</v>
      </c>
      <c r="J256" s="159"/>
      <c r="K256" s="158">
        <f>ROUND(E256*J256,2)</f>
        <v>0</v>
      </c>
      <c r="L256" s="158">
        <v>21</v>
      </c>
      <c r="M256" s="158">
        <f>G256*(1+L256/100)</f>
        <v>0</v>
      </c>
      <c r="N256" s="157">
        <v>0.41224</v>
      </c>
      <c r="O256" s="157">
        <f>ROUND(E256*N256,2)</f>
        <v>23.5</v>
      </c>
      <c r="P256" s="157">
        <v>0</v>
      </c>
      <c r="Q256" s="157">
        <f>ROUND(E256*P256,2)</f>
        <v>0</v>
      </c>
      <c r="R256" s="158"/>
      <c r="S256" s="158" t="s">
        <v>244</v>
      </c>
      <c r="T256" s="158" t="s">
        <v>386</v>
      </c>
      <c r="U256" s="158">
        <v>2.16</v>
      </c>
      <c r="V256" s="158">
        <f>ROUND(E256*U256,2)</f>
        <v>123.12</v>
      </c>
      <c r="W256" s="158"/>
      <c r="X256" s="158" t="s">
        <v>246</v>
      </c>
      <c r="Y256" s="158" t="s">
        <v>247</v>
      </c>
      <c r="Z256" s="147"/>
      <c r="AA256" s="147"/>
      <c r="AB256" s="147"/>
      <c r="AC256" s="147"/>
      <c r="AD256" s="147"/>
      <c r="AE256" s="147"/>
      <c r="AF256" s="147"/>
      <c r="AG256" s="147" t="s">
        <v>460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2" x14ac:dyDescent="0.25">
      <c r="A257" s="154"/>
      <c r="B257" s="155"/>
      <c r="C257" s="191" t="s">
        <v>510</v>
      </c>
      <c r="D257" s="160"/>
      <c r="E257" s="161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7"/>
      <c r="AA257" s="147"/>
      <c r="AB257" s="147"/>
      <c r="AC257" s="147"/>
      <c r="AD257" s="147"/>
      <c r="AE257" s="147"/>
      <c r="AF257" s="147"/>
      <c r="AG257" s="147" t="s">
        <v>250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3" x14ac:dyDescent="0.25">
      <c r="A258" s="154"/>
      <c r="B258" s="155"/>
      <c r="C258" s="191" t="s">
        <v>511</v>
      </c>
      <c r="D258" s="160"/>
      <c r="E258" s="161">
        <v>57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7"/>
      <c r="AA258" s="147"/>
      <c r="AB258" s="147"/>
      <c r="AC258" s="147"/>
      <c r="AD258" s="147"/>
      <c r="AE258" s="147"/>
      <c r="AF258" s="147"/>
      <c r="AG258" s="147" t="s">
        <v>250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0" outlineLevel="1" x14ac:dyDescent="0.25">
      <c r="A259" s="176">
        <v>40</v>
      </c>
      <c r="B259" s="177" t="s">
        <v>512</v>
      </c>
      <c r="C259" s="190" t="s">
        <v>513</v>
      </c>
      <c r="D259" s="178" t="s">
        <v>345</v>
      </c>
      <c r="E259" s="179">
        <v>499.42500000000001</v>
      </c>
      <c r="F259" s="180"/>
      <c r="G259" s="181">
        <f>ROUND(E259*F259,2)</f>
        <v>0</v>
      </c>
      <c r="H259" s="159"/>
      <c r="I259" s="158">
        <f>ROUND(E259*H259,2)</f>
        <v>0</v>
      </c>
      <c r="J259" s="159"/>
      <c r="K259" s="158">
        <f>ROUND(E259*J259,2)</f>
        <v>0</v>
      </c>
      <c r="L259" s="158">
        <v>21</v>
      </c>
      <c r="M259" s="158">
        <f>G259*(1+L259/100)</f>
        <v>0</v>
      </c>
      <c r="N259" s="157">
        <v>0.45800000000000002</v>
      </c>
      <c r="O259" s="157">
        <f>ROUND(E259*N259,2)</f>
        <v>228.74</v>
      </c>
      <c r="P259" s="157">
        <v>0</v>
      </c>
      <c r="Q259" s="157">
        <f>ROUND(E259*P259,2)</f>
        <v>0</v>
      </c>
      <c r="R259" s="158" t="s">
        <v>257</v>
      </c>
      <c r="S259" s="158" t="s">
        <v>244</v>
      </c>
      <c r="T259" s="158" t="s">
        <v>386</v>
      </c>
      <c r="U259" s="158">
        <v>0</v>
      </c>
      <c r="V259" s="158">
        <f>ROUND(E259*U259,2)</f>
        <v>0</v>
      </c>
      <c r="W259" s="158"/>
      <c r="X259" s="158" t="s">
        <v>259</v>
      </c>
      <c r="Y259" s="158" t="s">
        <v>247</v>
      </c>
      <c r="Z259" s="147"/>
      <c r="AA259" s="147"/>
      <c r="AB259" s="147"/>
      <c r="AC259" s="147"/>
      <c r="AD259" s="147"/>
      <c r="AE259" s="147"/>
      <c r="AF259" s="147"/>
      <c r="AG259" s="147" t="s">
        <v>503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5">
      <c r="A260" s="154"/>
      <c r="B260" s="155"/>
      <c r="C260" s="191" t="s">
        <v>514</v>
      </c>
      <c r="D260" s="160"/>
      <c r="E260" s="161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250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3" x14ac:dyDescent="0.25">
      <c r="A261" s="154"/>
      <c r="B261" s="155"/>
      <c r="C261" s="191" t="s">
        <v>515</v>
      </c>
      <c r="D261" s="160"/>
      <c r="E261" s="161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7"/>
      <c r="AA261" s="147"/>
      <c r="AB261" s="147"/>
      <c r="AC261" s="147"/>
      <c r="AD261" s="147"/>
      <c r="AE261" s="147"/>
      <c r="AF261" s="147"/>
      <c r="AG261" s="147" t="s">
        <v>250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3" x14ac:dyDescent="0.25">
      <c r="A262" s="154"/>
      <c r="B262" s="155"/>
      <c r="C262" s="191" t="s">
        <v>516</v>
      </c>
      <c r="D262" s="160"/>
      <c r="E262" s="161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250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3" x14ac:dyDescent="0.25">
      <c r="A263" s="154"/>
      <c r="B263" s="155"/>
      <c r="C263" s="191" t="s">
        <v>517</v>
      </c>
      <c r="D263" s="160"/>
      <c r="E263" s="161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7"/>
      <c r="AA263" s="147"/>
      <c r="AB263" s="147"/>
      <c r="AC263" s="147"/>
      <c r="AD263" s="147"/>
      <c r="AE263" s="147"/>
      <c r="AF263" s="147"/>
      <c r="AG263" s="147" t="s">
        <v>250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3" x14ac:dyDescent="0.25">
      <c r="A264" s="154"/>
      <c r="B264" s="155"/>
      <c r="C264" s="191" t="s">
        <v>518</v>
      </c>
      <c r="D264" s="160"/>
      <c r="E264" s="161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250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3" x14ac:dyDescent="0.25">
      <c r="A265" s="154"/>
      <c r="B265" s="155"/>
      <c r="C265" s="191" t="s">
        <v>519</v>
      </c>
      <c r="D265" s="160"/>
      <c r="E265" s="161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7"/>
      <c r="AA265" s="147"/>
      <c r="AB265" s="147"/>
      <c r="AC265" s="147"/>
      <c r="AD265" s="147"/>
      <c r="AE265" s="147"/>
      <c r="AF265" s="147"/>
      <c r="AG265" s="147" t="s">
        <v>250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3" x14ac:dyDescent="0.25">
      <c r="A266" s="154"/>
      <c r="B266" s="155"/>
      <c r="C266" s="191" t="s">
        <v>520</v>
      </c>
      <c r="D266" s="160"/>
      <c r="E266" s="161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250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3" x14ac:dyDescent="0.25">
      <c r="A267" s="154"/>
      <c r="B267" s="155"/>
      <c r="C267" s="191" t="s">
        <v>521</v>
      </c>
      <c r="D267" s="160"/>
      <c r="E267" s="161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7"/>
      <c r="AA267" s="147"/>
      <c r="AB267" s="147"/>
      <c r="AC267" s="147"/>
      <c r="AD267" s="147"/>
      <c r="AE267" s="147"/>
      <c r="AF267" s="147"/>
      <c r="AG267" s="147" t="s">
        <v>250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3" x14ac:dyDescent="0.25">
      <c r="A268" s="154"/>
      <c r="B268" s="155"/>
      <c r="C268" s="191" t="s">
        <v>522</v>
      </c>
      <c r="D268" s="160"/>
      <c r="E268" s="161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250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3" x14ac:dyDescent="0.25">
      <c r="A269" s="154"/>
      <c r="B269" s="155"/>
      <c r="C269" s="191" t="s">
        <v>523</v>
      </c>
      <c r="D269" s="160"/>
      <c r="E269" s="161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7"/>
      <c r="AA269" s="147"/>
      <c r="AB269" s="147"/>
      <c r="AC269" s="147"/>
      <c r="AD269" s="147"/>
      <c r="AE269" s="147"/>
      <c r="AF269" s="147"/>
      <c r="AG269" s="147" t="s">
        <v>250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3" x14ac:dyDescent="0.25">
      <c r="A270" s="154"/>
      <c r="B270" s="155"/>
      <c r="C270" s="191" t="s">
        <v>524</v>
      </c>
      <c r="D270" s="160"/>
      <c r="E270" s="161">
        <v>499.42500000000001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250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ht="20" outlineLevel="1" x14ac:dyDescent="0.25">
      <c r="A271" s="176">
        <v>41</v>
      </c>
      <c r="B271" s="177" t="s">
        <v>525</v>
      </c>
      <c r="C271" s="190" t="s">
        <v>526</v>
      </c>
      <c r="D271" s="178" t="s">
        <v>279</v>
      </c>
      <c r="E271" s="179">
        <v>1333.32195</v>
      </c>
      <c r="F271" s="180"/>
      <c r="G271" s="181">
        <f>ROUND(E271*F271,2)</f>
        <v>0</v>
      </c>
      <c r="H271" s="159"/>
      <c r="I271" s="158">
        <f>ROUND(E271*H271,2)</f>
        <v>0</v>
      </c>
      <c r="J271" s="159"/>
      <c r="K271" s="158">
        <f>ROUND(E271*J271,2)</f>
        <v>0</v>
      </c>
      <c r="L271" s="158">
        <v>21</v>
      </c>
      <c r="M271" s="158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8"/>
      <c r="S271" s="158" t="s">
        <v>385</v>
      </c>
      <c r="T271" s="158" t="s">
        <v>386</v>
      </c>
      <c r="U271" s="158">
        <v>0</v>
      </c>
      <c r="V271" s="158">
        <f>ROUND(E271*U271,2)</f>
        <v>0</v>
      </c>
      <c r="W271" s="158"/>
      <c r="X271" s="158" t="s">
        <v>246</v>
      </c>
      <c r="Y271" s="158" t="s">
        <v>247</v>
      </c>
      <c r="Z271" s="147"/>
      <c r="AA271" s="147"/>
      <c r="AB271" s="147"/>
      <c r="AC271" s="147"/>
      <c r="AD271" s="147"/>
      <c r="AE271" s="147"/>
      <c r="AF271" s="147"/>
      <c r="AG271" s="147" t="s">
        <v>460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5">
      <c r="A272" s="154"/>
      <c r="B272" s="155"/>
      <c r="C272" s="191" t="s">
        <v>461</v>
      </c>
      <c r="D272" s="160"/>
      <c r="E272" s="161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250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3" x14ac:dyDescent="0.25">
      <c r="A273" s="154"/>
      <c r="B273" s="155"/>
      <c r="C273" s="191" t="s">
        <v>462</v>
      </c>
      <c r="D273" s="160"/>
      <c r="E273" s="161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7"/>
      <c r="AA273" s="147"/>
      <c r="AB273" s="147"/>
      <c r="AC273" s="147"/>
      <c r="AD273" s="147"/>
      <c r="AE273" s="147"/>
      <c r="AF273" s="147"/>
      <c r="AG273" s="147" t="s">
        <v>250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ht="20" outlineLevel="3" x14ac:dyDescent="0.25">
      <c r="A274" s="154"/>
      <c r="B274" s="155"/>
      <c r="C274" s="191" t="s">
        <v>527</v>
      </c>
      <c r="D274" s="160"/>
      <c r="E274" s="161">
        <v>251.25899999999999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250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20" outlineLevel="3" x14ac:dyDescent="0.25">
      <c r="A275" s="154"/>
      <c r="B275" s="155"/>
      <c r="C275" s="191" t="s">
        <v>528</v>
      </c>
      <c r="D275" s="160"/>
      <c r="E275" s="161">
        <v>231.58799999999999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7"/>
      <c r="AA275" s="147"/>
      <c r="AB275" s="147"/>
      <c r="AC275" s="147"/>
      <c r="AD275" s="147"/>
      <c r="AE275" s="147"/>
      <c r="AF275" s="147"/>
      <c r="AG275" s="147" t="s">
        <v>250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3" x14ac:dyDescent="0.25">
      <c r="A276" s="154"/>
      <c r="B276" s="155"/>
      <c r="C276" s="191" t="s">
        <v>529</v>
      </c>
      <c r="D276" s="160"/>
      <c r="E276" s="161">
        <v>377.58150000000001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250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3" x14ac:dyDescent="0.25">
      <c r="A277" s="154"/>
      <c r="B277" s="155"/>
      <c r="C277" s="191" t="s">
        <v>530</v>
      </c>
      <c r="D277" s="160"/>
      <c r="E277" s="161">
        <v>340.85969999999998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7"/>
      <c r="AA277" s="147"/>
      <c r="AB277" s="147"/>
      <c r="AC277" s="147"/>
      <c r="AD277" s="147"/>
      <c r="AE277" s="147"/>
      <c r="AF277" s="147"/>
      <c r="AG277" s="147" t="s">
        <v>250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3" x14ac:dyDescent="0.25">
      <c r="A278" s="154"/>
      <c r="B278" s="155"/>
      <c r="C278" s="191" t="s">
        <v>531</v>
      </c>
      <c r="D278" s="160"/>
      <c r="E278" s="161">
        <v>40.8825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250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3" x14ac:dyDescent="0.25">
      <c r="A279" s="154"/>
      <c r="B279" s="155"/>
      <c r="C279" s="191" t="s">
        <v>532</v>
      </c>
      <c r="D279" s="160"/>
      <c r="E279" s="161">
        <v>9.0850000000000009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7"/>
      <c r="AA279" s="147"/>
      <c r="AB279" s="147"/>
      <c r="AC279" s="147"/>
      <c r="AD279" s="147"/>
      <c r="AE279" s="147"/>
      <c r="AF279" s="147"/>
      <c r="AG279" s="147" t="s">
        <v>250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3" x14ac:dyDescent="0.25">
      <c r="A280" s="154"/>
      <c r="B280" s="155"/>
      <c r="C280" s="191" t="s">
        <v>533</v>
      </c>
      <c r="D280" s="160"/>
      <c r="E280" s="161">
        <v>18.170000000000002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7"/>
      <c r="AA280" s="147"/>
      <c r="AB280" s="147"/>
      <c r="AC280" s="147"/>
      <c r="AD280" s="147"/>
      <c r="AE280" s="147"/>
      <c r="AF280" s="147"/>
      <c r="AG280" s="147" t="s">
        <v>250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3" x14ac:dyDescent="0.25">
      <c r="A281" s="154"/>
      <c r="B281" s="155"/>
      <c r="C281" s="191" t="s">
        <v>534</v>
      </c>
      <c r="D281" s="160"/>
      <c r="E281" s="161">
        <v>28.835000000000001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7"/>
      <c r="AA281" s="147"/>
      <c r="AB281" s="147"/>
      <c r="AC281" s="147"/>
      <c r="AD281" s="147"/>
      <c r="AE281" s="147"/>
      <c r="AF281" s="147"/>
      <c r="AG281" s="147" t="s">
        <v>250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3" x14ac:dyDescent="0.25">
      <c r="A282" s="154"/>
      <c r="B282" s="155"/>
      <c r="C282" s="191" t="s">
        <v>535</v>
      </c>
      <c r="D282" s="160"/>
      <c r="E282" s="161">
        <v>35.061250000000001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250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13" x14ac:dyDescent="0.25">
      <c r="A283" s="169" t="s">
        <v>239</v>
      </c>
      <c r="B283" s="170" t="s">
        <v>140</v>
      </c>
      <c r="C283" s="189" t="s">
        <v>141</v>
      </c>
      <c r="D283" s="171"/>
      <c r="E283" s="172"/>
      <c r="F283" s="173"/>
      <c r="G283" s="174">
        <f>SUMIF(AG284:AG323,"&lt;&gt;NOR",G284:G323)</f>
        <v>0</v>
      </c>
      <c r="H283" s="168"/>
      <c r="I283" s="168">
        <f>SUM(I284:I323)</f>
        <v>0</v>
      </c>
      <c r="J283" s="168"/>
      <c r="K283" s="168">
        <f>SUM(K284:K323)</f>
        <v>0</v>
      </c>
      <c r="L283" s="168"/>
      <c r="M283" s="168">
        <f>SUM(M284:M323)</f>
        <v>0</v>
      </c>
      <c r="N283" s="167"/>
      <c r="O283" s="167">
        <f>SUM(O284:O323)</f>
        <v>5.05</v>
      </c>
      <c r="P283" s="167"/>
      <c r="Q283" s="167">
        <f>SUM(Q284:Q323)</f>
        <v>0</v>
      </c>
      <c r="R283" s="168"/>
      <c r="S283" s="168"/>
      <c r="T283" s="168"/>
      <c r="U283" s="168"/>
      <c r="V283" s="168">
        <f>SUM(V284:V323)</f>
        <v>282.14999999999998</v>
      </c>
      <c r="W283" s="168"/>
      <c r="X283" s="168"/>
      <c r="Y283" s="168"/>
      <c r="AG283" t="s">
        <v>240</v>
      </c>
    </row>
    <row r="284" spans="1:60" outlineLevel="1" x14ac:dyDescent="0.25">
      <c r="A284" s="176">
        <v>42</v>
      </c>
      <c r="B284" s="177" t="s">
        <v>536</v>
      </c>
      <c r="C284" s="190" t="s">
        <v>537</v>
      </c>
      <c r="D284" s="178" t="s">
        <v>279</v>
      </c>
      <c r="E284" s="179">
        <v>35.799999999999997</v>
      </c>
      <c r="F284" s="180"/>
      <c r="G284" s="181">
        <f>ROUND(E284*F284,2)</f>
        <v>0</v>
      </c>
      <c r="H284" s="159"/>
      <c r="I284" s="158">
        <f>ROUND(E284*H284,2)</f>
        <v>0</v>
      </c>
      <c r="J284" s="159"/>
      <c r="K284" s="158">
        <f>ROUND(E284*J284,2)</f>
        <v>0</v>
      </c>
      <c r="L284" s="158">
        <v>21</v>
      </c>
      <c r="M284" s="158">
        <f>G284*(1+L284/100)</f>
        <v>0</v>
      </c>
      <c r="N284" s="157">
        <v>2.7999999999999998E-4</v>
      </c>
      <c r="O284" s="157">
        <f>ROUND(E284*N284,2)</f>
        <v>0.01</v>
      </c>
      <c r="P284" s="157">
        <v>0</v>
      </c>
      <c r="Q284" s="157">
        <f>ROUND(E284*P284,2)</f>
        <v>0</v>
      </c>
      <c r="R284" s="158"/>
      <c r="S284" s="158" t="s">
        <v>385</v>
      </c>
      <c r="T284" s="158" t="s">
        <v>386</v>
      </c>
      <c r="U284" s="158">
        <v>0.67</v>
      </c>
      <c r="V284" s="158">
        <f>ROUND(E284*U284,2)</f>
        <v>23.99</v>
      </c>
      <c r="W284" s="158"/>
      <c r="X284" s="158" t="s">
        <v>246</v>
      </c>
      <c r="Y284" s="158" t="s">
        <v>247</v>
      </c>
      <c r="Z284" s="147"/>
      <c r="AA284" s="147"/>
      <c r="AB284" s="147"/>
      <c r="AC284" s="147"/>
      <c r="AD284" s="147"/>
      <c r="AE284" s="147"/>
      <c r="AF284" s="147"/>
      <c r="AG284" s="147" t="s">
        <v>248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2" x14ac:dyDescent="0.25">
      <c r="A285" s="154"/>
      <c r="B285" s="155"/>
      <c r="C285" s="191" t="s">
        <v>538</v>
      </c>
      <c r="D285" s="160"/>
      <c r="E285" s="161">
        <v>35.799999999999997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7"/>
      <c r="AA285" s="147"/>
      <c r="AB285" s="147"/>
      <c r="AC285" s="147"/>
      <c r="AD285" s="147"/>
      <c r="AE285" s="147"/>
      <c r="AF285" s="147"/>
      <c r="AG285" s="147" t="s">
        <v>250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5">
      <c r="A286" s="176">
        <v>43</v>
      </c>
      <c r="B286" s="177" t="s">
        <v>539</v>
      </c>
      <c r="C286" s="190" t="s">
        <v>540</v>
      </c>
      <c r="D286" s="178" t="s">
        <v>279</v>
      </c>
      <c r="E286" s="179">
        <v>54.021000000000001</v>
      </c>
      <c r="F286" s="180"/>
      <c r="G286" s="181">
        <f>ROUND(E286*F286,2)</f>
        <v>0</v>
      </c>
      <c r="H286" s="159"/>
      <c r="I286" s="158">
        <f>ROUND(E286*H286,2)</f>
        <v>0</v>
      </c>
      <c r="J286" s="159"/>
      <c r="K286" s="158">
        <f>ROUND(E286*J286,2)</f>
        <v>0</v>
      </c>
      <c r="L286" s="158">
        <v>21</v>
      </c>
      <c r="M286" s="158">
        <f>G286*(1+L286/100)</f>
        <v>0</v>
      </c>
      <c r="N286" s="157">
        <v>4.7509999999999997E-2</v>
      </c>
      <c r="O286" s="157">
        <f>ROUND(E286*N286,2)</f>
        <v>2.57</v>
      </c>
      <c r="P286" s="157">
        <v>0</v>
      </c>
      <c r="Q286" s="157">
        <f>ROUND(E286*P286,2)</f>
        <v>0</v>
      </c>
      <c r="R286" s="158"/>
      <c r="S286" s="158" t="s">
        <v>244</v>
      </c>
      <c r="T286" s="158" t="s">
        <v>245</v>
      </c>
      <c r="U286" s="158">
        <v>0.65</v>
      </c>
      <c r="V286" s="158">
        <f>ROUND(E286*U286,2)</f>
        <v>35.11</v>
      </c>
      <c r="W286" s="158"/>
      <c r="X286" s="158" t="s">
        <v>246</v>
      </c>
      <c r="Y286" s="158" t="s">
        <v>247</v>
      </c>
      <c r="Z286" s="147"/>
      <c r="AA286" s="147"/>
      <c r="AB286" s="147"/>
      <c r="AC286" s="147"/>
      <c r="AD286" s="147"/>
      <c r="AE286" s="147"/>
      <c r="AF286" s="147"/>
      <c r="AG286" s="147" t="s">
        <v>248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2" x14ac:dyDescent="0.25">
      <c r="A287" s="154"/>
      <c r="B287" s="155"/>
      <c r="C287" s="191" t="s">
        <v>541</v>
      </c>
      <c r="D287" s="160"/>
      <c r="E287" s="161">
        <v>54.021000000000001</v>
      </c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7"/>
      <c r="AA287" s="147"/>
      <c r="AB287" s="147"/>
      <c r="AC287" s="147"/>
      <c r="AD287" s="147"/>
      <c r="AE287" s="147"/>
      <c r="AF287" s="147"/>
      <c r="AG287" s="147" t="s">
        <v>250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5">
      <c r="A288" s="176">
        <v>44</v>
      </c>
      <c r="B288" s="177" t="s">
        <v>542</v>
      </c>
      <c r="C288" s="190" t="s">
        <v>543</v>
      </c>
      <c r="D288" s="178" t="s">
        <v>279</v>
      </c>
      <c r="E288" s="179">
        <v>54.021000000000001</v>
      </c>
      <c r="F288" s="180"/>
      <c r="G288" s="181">
        <f>ROUND(E288*F288,2)</f>
        <v>0</v>
      </c>
      <c r="H288" s="159"/>
      <c r="I288" s="158">
        <f>ROUND(E288*H288,2)</f>
        <v>0</v>
      </c>
      <c r="J288" s="159"/>
      <c r="K288" s="158">
        <f>ROUND(E288*J288,2)</f>
        <v>0</v>
      </c>
      <c r="L288" s="158">
        <v>21</v>
      </c>
      <c r="M288" s="158">
        <f>G288*(1+L288/100)</f>
        <v>0</v>
      </c>
      <c r="N288" s="157">
        <v>0</v>
      </c>
      <c r="O288" s="157">
        <f>ROUND(E288*N288,2)</f>
        <v>0</v>
      </c>
      <c r="P288" s="157">
        <v>0</v>
      </c>
      <c r="Q288" s="157">
        <f>ROUND(E288*P288,2)</f>
        <v>0</v>
      </c>
      <c r="R288" s="158"/>
      <c r="S288" s="158" t="s">
        <v>244</v>
      </c>
      <c r="T288" s="158" t="s">
        <v>245</v>
      </c>
      <c r="U288" s="158">
        <v>0.17</v>
      </c>
      <c r="V288" s="158">
        <f>ROUND(E288*U288,2)</f>
        <v>9.18</v>
      </c>
      <c r="W288" s="158"/>
      <c r="X288" s="158" t="s">
        <v>246</v>
      </c>
      <c r="Y288" s="158" t="s">
        <v>247</v>
      </c>
      <c r="Z288" s="147"/>
      <c r="AA288" s="147"/>
      <c r="AB288" s="147"/>
      <c r="AC288" s="147"/>
      <c r="AD288" s="147"/>
      <c r="AE288" s="147"/>
      <c r="AF288" s="147"/>
      <c r="AG288" s="147" t="s">
        <v>248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2" x14ac:dyDescent="0.25">
      <c r="A289" s="154"/>
      <c r="B289" s="155"/>
      <c r="C289" s="191" t="s">
        <v>541</v>
      </c>
      <c r="D289" s="160"/>
      <c r="E289" s="161">
        <v>54.021000000000001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250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5">
      <c r="A290" s="176">
        <v>45</v>
      </c>
      <c r="B290" s="177" t="s">
        <v>544</v>
      </c>
      <c r="C290" s="190" t="s">
        <v>545</v>
      </c>
      <c r="D290" s="178" t="s">
        <v>279</v>
      </c>
      <c r="E290" s="179">
        <v>54.021000000000001</v>
      </c>
      <c r="F290" s="180"/>
      <c r="G290" s="181">
        <f>ROUND(E290*F290,2)</f>
        <v>0</v>
      </c>
      <c r="H290" s="159"/>
      <c r="I290" s="158">
        <f>ROUND(E290*H290,2)</f>
        <v>0</v>
      </c>
      <c r="J290" s="159"/>
      <c r="K290" s="158">
        <f>ROUND(E290*J290,2)</f>
        <v>0</v>
      </c>
      <c r="L290" s="158">
        <v>21</v>
      </c>
      <c r="M290" s="158">
        <f>G290*(1+L290/100)</f>
        <v>0</v>
      </c>
      <c r="N290" s="157">
        <v>2.2699999999999999E-3</v>
      </c>
      <c r="O290" s="157">
        <f>ROUND(E290*N290,2)</f>
        <v>0.12</v>
      </c>
      <c r="P290" s="157">
        <v>0</v>
      </c>
      <c r="Q290" s="157">
        <f>ROUND(E290*P290,2)</f>
        <v>0</v>
      </c>
      <c r="R290" s="158"/>
      <c r="S290" s="158" t="s">
        <v>244</v>
      </c>
      <c r="T290" s="158" t="s">
        <v>245</v>
      </c>
      <c r="U290" s="158">
        <v>0.39</v>
      </c>
      <c r="V290" s="158">
        <f>ROUND(E290*U290,2)</f>
        <v>21.07</v>
      </c>
      <c r="W290" s="158"/>
      <c r="X290" s="158" t="s">
        <v>246</v>
      </c>
      <c r="Y290" s="158" t="s">
        <v>247</v>
      </c>
      <c r="Z290" s="147"/>
      <c r="AA290" s="147"/>
      <c r="AB290" s="147"/>
      <c r="AC290" s="147"/>
      <c r="AD290" s="147"/>
      <c r="AE290" s="147"/>
      <c r="AF290" s="147"/>
      <c r="AG290" s="147" t="s">
        <v>248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2" x14ac:dyDescent="0.25">
      <c r="A291" s="154"/>
      <c r="B291" s="155"/>
      <c r="C291" s="191" t="s">
        <v>541</v>
      </c>
      <c r="D291" s="160"/>
      <c r="E291" s="161">
        <v>54.021000000000001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7"/>
      <c r="AA291" s="147"/>
      <c r="AB291" s="147"/>
      <c r="AC291" s="147"/>
      <c r="AD291" s="147"/>
      <c r="AE291" s="147"/>
      <c r="AF291" s="147"/>
      <c r="AG291" s="147" t="s">
        <v>250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5">
      <c r="A292" s="176">
        <v>46</v>
      </c>
      <c r="B292" s="177" t="s">
        <v>546</v>
      </c>
      <c r="C292" s="190" t="s">
        <v>547</v>
      </c>
      <c r="D292" s="178" t="s">
        <v>279</v>
      </c>
      <c r="E292" s="179">
        <v>54.021000000000001</v>
      </c>
      <c r="F292" s="180"/>
      <c r="G292" s="181">
        <f>ROUND(E292*F292,2)</f>
        <v>0</v>
      </c>
      <c r="H292" s="159"/>
      <c r="I292" s="158">
        <f>ROUND(E292*H292,2)</f>
        <v>0</v>
      </c>
      <c r="J292" s="159"/>
      <c r="K292" s="158">
        <f>ROUND(E292*J292,2)</f>
        <v>0</v>
      </c>
      <c r="L292" s="158">
        <v>21</v>
      </c>
      <c r="M292" s="158">
        <f>G292*(1+L292/100)</f>
        <v>0</v>
      </c>
      <c r="N292" s="157">
        <v>0</v>
      </c>
      <c r="O292" s="157">
        <f>ROUND(E292*N292,2)</f>
        <v>0</v>
      </c>
      <c r="P292" s="157">
        <v>0</v>
      </c>
      <c r="Q292" s="157">
        <f>ROUND(E292*P292,2)</f>
        <v>0</v>
      </c>
      <c r="R292" s="158"/>
      <c r="S292" s="158" t="s">
        <v>244</v>
      </c>
      <c r="T292" s="158" t="s">
        <v>245</v>
      </c>
      <c r="U292" s="158">
        <v>0.13</v>
      </c>
      <c r="V292" s="158">
        <f>ROUND(E292*U292,2)</f>
        <v>7.02</v>
      </c>
      <c r="W292" s="158"/>
      <c r="X292" s="158" t="s">
        <v>246</v>
      </c>
      <c r="Y292" s="158" t="s">
        <v>247</v>
      </c>
      <c r="Z292" s="147"/>
      <c r="AA292" s="147"/>
      <c r="AB292" s="147"/>
      <c r="AC292" s="147"/>
      <c r="AD292" s="147"/>
      <c r="AE292" s="147"/>
      <c r="AF292" s="147"/>
      <c r="AG292" s="147" t="s">
        <v>248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2" x14ac:dyDescent="0.25">
      <c r="A293" s="154"/>
      <c r="B293" s="155"/>
      <c r="C293" s="191" t="s">
        <v>541</v>
      </c>
      <c r="D293" s="160"/>
      <c r="E293" s="161">
        <v>54.021000000000001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250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76">
        <v>47</v>
      </c>
      <c r="B294" s="177" t="s">
        <v>548</v>
      </c>
      <c r="C294" s="190" t="s">
        <v>549</v>
      </c>
      <c r="D294" s="178" t="s">
        <v>279</v>
      </c>
      <c r="E294" s="179">
        <v>195.56174999999999</v>
      </c>
      <c r="F294" s="180"/>
      <c r="G294" s="181">
        <f>ROUND(E294*F294,2)</f>
        <v>0</v>
      </c>
      <c r="H294" s="159"/>
      <c r="I294" s="158">
        <f>ROUND(E294*H294,2)</f>
        <v>0</v>
      </c>
      <c r="J294" s="159"/>
      <c r="K294" s="158">
        <f>ROUND(E294*J294,2)</f>
        <v>0</v>
      </c>
      <c r="L294" s="158">
        <v>21</v>
      </c>
      <c r="M294" s="158">
        <f>G294*(1+L294/100)</f>
        <v>0</v>
      </c>
      <c r="N294" s="157">
        <v>1.201E-2</v>
      </c>
      <c r="O294" s="157">
        <f>ROUND(E294*N294,2)</f>
        <v>2.35</v>
      </c>
      <c r="P294" s="157">
        <v>0</v>
      </c>
      <c r="Q294" s="157">
        <f>ROUND(E294*P294,2)</f>
        <v>0</v>
      </c>
      <c r="R294" s="158"/>
      <c r="S294" s="158" t="s">
        <v>244</v>
      </c>
      <c r="T294" s="158" t="s">
        <v>245</v>
      </c>
      <c r="U294" s="158">
        <v>0.95</v>
      </c>
      <c r="V294" s="158">
        <f>ROUND(E294*U294,2)</f>
        <v>185.78</v>
      </c>
      <c r="W294" s="158"/>
      <c r="X294" s="158" t="s">
        <v>246</v>
      </c>
      <c r="Y294" s="158" t="s">
        <v>247</v>
      </c>
      <c r="Z294" s="147"/>
      <c r="AA294" s="147"/>
      <c r="AB294" s="147"/>
      <c r="AC294" s="147"/>
      <c r="AD294" s="147"/>
      <c r="AE294" s="147"/>
      <c r="AF294" s="147"/>
      <c r="AG294" s="147" t="s">
        <v>248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2" x14ac:dyDescent="0.25">
      <c r="A295" s="154"/>
      <c r="B295" s="155"/>
      <c r="C295" s="191" t="s">
        <v>550</v>
      </c>
      <c r="D295" s="160"/>
      <c r="E295" s="161">
        <v>11.087999999999999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250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3" x14ac:dyDescent="0.25">
      <c r="A296" s="154"/>
      <c r="B296" s="155"/>
      <c r="C296" s="191" t="s">
        <v>551</v>
      </c>
      <c r="D296" s="160"/>
      <c r="E296" s="161">
        <v>4.07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250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3" x14ac:dyDescent="0.25">
      <c r="A297" s="154"/>
      <c r="B297" s="155"/>
      <c r="C297" s="191" t="s">
        <v>552</v>
      </c>
      <c r="D297" s="160"/>
      <c r="E297" s="161">
        <v>4.4720000000000004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7"/>
      <c r="AA297" s="147"/>
      <c r="AB297" s="147"/>
      <c r="AC297" s="147"/>
      <c r="AD297" s="147"/>
      <c r="AE297" s="147"/>
      <c r="AF297" s="147"/>
      <c r="AG297" s="147" t="s">
        <v>250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3" x14ac:dyDescent="0.25">
      <c r="A298" s="154"/>
      <c r="B298" s="155"/>
      <c r="C298" s="191" t="s">
        <v>553</v>
      </c>
      <c r="D298" s="160"/>
      <c r="E298" s="161">
        <v>10.007999999999999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250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3" x14ac:dyDescent="0.25">
      <c r="A299" s="154"/>
      <c r="B299" s="155"/>
      <c r="C299" s="191" t="s">
        <v>554</v>
      </c>
      <c r="D299" s="160"/>
      <c r="E299" s="161">
        <v>4.07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250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5">
      <c r="A300" s="154"/>
      <c r="B300" s="155"/>
      <c r="C300" s="191" t="s">
        <v>555</v>
      </c>
      <c r="D300" s="160"/>
      <c r="E300" s="161">
        <v>3.9775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250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5">
      <c r="A301" s="154"/>
      <c r="B301" s="155"/>
      <c r="C301" s="191" t="s">
        <v>556</v>
      </c>
      <c r="D301" s="160"/>
      <c r="E301" s="161">
        <v>1.665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250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5">
      <c r="A302" s="154"/>
      <c r="B302" s="155"/>
      <c r="C302" s="191" t="s">
        <v>557</v>
      </c>
      <c r="D302" s="160"/>
      <c r="E302" s="161">
        <v>5.0599999999999996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250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5">
      <c r="A303" s="154"/>
      <c r="B303" s="155"/>
      <c r="C303" s="191" t="s">
        <v>558</v>
      </c>
      <c r="D303" s="160"/>
      <c r="E303" s="161">
        <v>16.603999999999999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250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5">
      <c r="A304" s="154"/>
      <c r="B304" s="155"/>
      <c r="C304" s="191" t="s">
        <v>559</v>
      </c>
      <c r="D304" s="160"/>
      <c r="E304" s="161">
        <v>16.603999999999999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250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5">
      <c r="A305" s="154"/>
      <c r="B305" s="155"/>
      <c r="C305" s="191" t="s">
        <v>560</v>
      </c>
      <c r="D305" s="160"/>
      <c r="E305" s="161">
        <v>3.8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250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5">
      <c r="A306" s="154"/>
      <c r="B306" s="155"/>
      <c r="C306" s="191" t="s">
        <v>561</v>
      </c>
      <c r="D306" s="160"/>
      <c r="E306" s="161">
        <v>1.4219999999999999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250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5">
      <c r="A307" s="154"/>
      <c r="B307" s="155"/>
      <c r="C307" s="191" t="s">
        <v>562</v>
      </c>
      <c r="D307" s="160"/>
      <c r="E307" s="161">
        <v>1.4219999999999999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250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5">
      <c r="A308" s="154"/>
      <c r="B308" s="155"/>
      <c r="C308" s="191" t="s">
        <v>563</v>
      </c>
      <c r="D308" s="160"/>
      <c r="E308" s="161">
        <v>3.8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250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5">
      <c r="A309" s="154"/>
      <c r="B309" s="155"/>
      <c r="C309" s="191" t="s">
        <v>564</v>
      </c>
      <c r="D309" s="160"/>
      <c r="E309" s="161">
        <v>16.603999999999999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250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5">
      <c r="A310" s="154"/>
      <c r="B310" s="155"/>
      <c r="C310" s="191" t="s">
        <v>565</v>
      </c>
      <c r="D310" s="160"/>
      <c r="E310" s="161">
        <v>4.3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250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5">
      <c r="A311" s="154"/>
      <c r="B311" s="155"/>
      <c r="C311" s="191" t="s">
        <v>566</v>
      </c>
      <c r="D311" s="160"/>
      <c r="E311" s="161">
        <v>3.5905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250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5">
      <c r="A312" s="154"/>
      <c r="B312" s="155"/>
      <c r="C312" s="191" t="s">
        <v>567</v>
      </c>
      <c r="D312" s="160"/>
      <c r="E312" s="161">
        <v>16.603999999999999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250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5">
      <c r="A313" s="154"/>
      <c r="B313" s="155"/>
      <c r="C313" s="191" t="s">
        <v>568</v>
      </c>
      <c r="D313" s="160"/>
      <c r="E313" s="161">
        <v>3.8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250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5">
      <c r="A314" s="154"/>
      <c r="B314" s="155"/>
      <c r="C314" s="191" t="s">
        <v>569</v>
      </c>
      <c r="D314" s="160"/>
      <c r="E314" s="161">
        <v>1.4219999999999999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250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5">
      <c r="A315" s="154"/>
      <c r="B315" s="155"/>
      <c r="C315" s="191" t="s">
        <v>570</v>
      </c>
      <c r="D315" s="160"/>
      <c r="E315" s="161">
        <v>1.4219999999999999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250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5">
      <c r="A316" s="154"/>
      <c r="B316" s="155"/>
      <c r="C316" s="191" t="s">
        <v>571</v>
      </c>
      <c r="D316" s="160"/>
      <c r="E316" s="161">
        <v>3.8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250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5">
      <c r="A317" s="154"/>
      <c r="B317" s="155"/>
      <c r="C317" s="191" t="s">
        <v>572</v>
      </c>
      <c r="D317" s="160"/>
      <c r="E317" s="161">
        <v>16.603999999999999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250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5">
      <c r="A318" s="154"/>
      <c r="B318" s="155"/>
      <c r="C318" s="191" t="s">
        <v>573</v>
      </c>
      <c r="D318" s="160"/>
      <c r="E318" s="161">
        <v>16.603999999999999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250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5">
      <c r="A319" s="154"/>
      <c r="B319" s="155"/>
      <c r="C319" s="191" t="s">
        <v>574</v>
      </c>
      <c r="D319" s="160"/>
      <c r="E319" s="161">
        <v>3.8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250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5">
      <c r="A320" s="154"/>
      <c r="B320" s="155"/>
      <c r="C320" s="191" t="s">
        <v>575</v>
      </c>
      <c r="D320" s="160"/>
      <c r="E320" s="161">
        <v>1.4219999999999999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250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5">
      <c r="A321" s="154"/>
      <c r="B321" s="155"/>
      <c r="C321" s="191" t="s">
        <v>576</v>
      </c>
      <c r="D321" s="160"/>
      <c r="E321" s="161">
        <v>1.4219999999999999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250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3" x14ac:dyDescent="0.25">
      <c r="A322" s="154"/>
      <c r="B322" s="155"/>
      <c r="C322" s="191" t="s">
        <v>577</v>
      </c>
      <c r="D322" s="160"/>
      <c r="E322" s="161">
        <v>3.8</v>
      </c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250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3" x14ac:dyDescent="0.25">
      <c r="A323" s="154"/>
      <c r="B323" s="155"/>
      <c r="C323" s="191" t="s">
        <v>578</v>
      </c>
      <c r="D323" s="160"/>
      <c r="E323" s="161">
        <v>12.30475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7"/>
      <c r="AA323" s="147"/>
      <c r="AB323" s="147"/>
      <c r="AC323" s="147"/>
      <c r="AD323" s="147"/>
      <c r="AE323" s="147"/>
      <c r="AF323" s="147"/>
      <c r="AG323" s="147" t="s">
        <v>250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13" x14ac:dyDescent="0.25">
      <c r="A324" s="169" t="s">
        <v>239</v>
      </c>
      <c r="B324" s="170" t="s">
        <v>142</v>
      </c>
      <c r="C324" s="189" t="s">
        <v>143</v>
      </c>
      <c r="D324" s="171"/>
      <c r="E324" s="172"/>
      <c r="F324" s="173"/>
      <c r="G324" s="174">
        <f>SUMIF(AG325:AG339,"&lt;&gt;NOR",G325:G339)</f>
        <v>0</v>
      </c>
      <c r="H324" s="168"/>
      <c r="I324" s="168">
        <f>SUM(I325:I339)</f>
        <v>0</v>
      </c>
      <c r="J324" s="168"/>
      <c r="K324" s="168">
        <f>SUM(K325:K339)</f>
        <v>0</v>
      </c>
      <c r="L324" s="168"/>
      <c r="M324" s="168">
        <f>SUM(M325:M339)</f>
        <v>0</v>
      </c>
      <c r="N324" s="167"/>
      <c r="O324" s="167">
        <f>SUM(O325:O339)</f>
        <v>2452.7799999999997</v>
      </c>
      <c r="P324" s="167"/>
      <c r="Q324" s="167">
        <f>SUM(Q325:Q339)</f>
        <v>0</v>
      </c>
      <c r="R324" s="168"/>
      <c r="S324" s="168"/>
      <c r="T324" s="168"/>
      <c r="U324" s="168"/>
      <c r="V324" s="168">
        <f>SUM(V325:V339)</f>
        <v>246.52999999999997</v>
      </c>
      <c r="W324" s="168"/>
      <c r="X324" s="168"/>
      <c r="Y324" s="168"/>
      <c r="AG324" t="s">
        <v>240</v>
      </c>
    </row>
    <row r="325" spans="1:60" ht="20" outlineLevel="1" x14ac:dyDescent="0.25">
      <c r="A325" s="176">
        <v>48</v>
      </c>
      <c r="B325" s="177" t="s">
        <v>579</v>
      </c>
      <c r="C325" s="190" t="s">
        <v>580</v>
      </c>
      <c r="D325" s="178" t="s">
        <v>279</v>
      </c>
      <c r="E325" s="179">
        <v>965.89800000000002</v>
      </c>
      <c r="F325" s="180"/>
      <c r="G325" s="181">
        <f>ROUND(E325*F325,2)</f>
        <v>0</v>
      </c>
      <c r="H325" s="159"/>
      <c r="I325" s="158">
        <f>ROUND(E325*H325,2)</f>
        <v>0</v>
      </c>
      <c r="J325" s="159"/>
      <c r="K325" s="158">
        <f>ROUND(E325*J325,2)</f>
        <v>0</v>
      </c>
      <c r="L325" s="158">
        <v>21</v>
      </c>
      <c r="M325" s="158">
        <f>G325*(1+L325/100)</f>
        <v>0</v>
      </c>
      <c r="N325" s="157">
        <v>7.5600000000000001E-2</v>
      </c>
      <c r="O325" s="157">
        <f>ROUND(E325*N325,2)</f>
        <v>73.02</v>
      </c>
      <c r="P325" s="157">
        <v>0</v>
      </c>
      <c r="Q325" s="157">
        <f>ROUND(E325*P325,2)</f>
        <v>0</v>
      </c>
      <c r="R325" s="158"/>
      <c r="S325" s="158" t="s">
        <v>385</v>
      </c>
      <c r="T325" s="158" t="s">
        <v>386</v>
      </c>
      <c r="U325" s="158">
        <v>2.5000000000000001E-2</v>
      </c>
      <c r="V325" s="158">
        <f>ROUND(E325*U325,2)</f>
        <v>24.15</v>
      </c>
      <c r="W325" s="158"/>
      <c r="X325" s="158" t="s">
        <v>246</v>
      </c>
      <c r="Y325" s="158" t="s">
        <v>247</v>
      </c>
      <c r="Z325" s="147"/>
      <c r="AA325" s="147"/>
      <c r="AB325" s="147"/>
      <c r="AC325" s="147"/>
      <c r="AD325" s="147"/>
      <c r="AE325" s="147"/>
      <c r="AF325" s="147"/>
      <c r="AG325" s="147" t="s">
        <v>248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2" x14ac:dyDescent="0.25">
      <c r="A326" s="154"/>
      <c r="B326" s="155"/>
      <c r="C326" s="191" t="s">
        <v>581</v>
      </c>
      <c r="D326" s="160"/>
      <c r="E326" s="161">
        <v>965.89800000000002</v>
      </c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250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ht="20" outlineLevel="1" x14ac:dyDescent="0.25">
      <c r="A327" s="176">
        <v>49</v>
      </c>
      <c r="B327" s="177" t="s">
        <v>582</v>
      </c>
      <c r="C327" s="190" t="s">
        <v>583</v>
      </c>
      <c r="D327" s="178" t="s">
        <v>279</v>
      </c>
      <c r="E327" s="179">
        <v>965.89800000000002</v>
      </c>
      <c r="F327" s="180"/>
      <c r="G327" s="181">
        <f>ROUND(E327*F327,2)</f>
        <v>0</v>
      </c>
      <c r="H327" s="159"/>
      <c r="I327" s="158">
        <f>ROUND(E327*H327,2)</f>
        <v>0</v>
      </c>
      <c r="J327" s="159"/>
      <c r="K327" s="158">
        <f>ROUND(E327*J327,2)</f>
        <v>0</v>
      </c>
      <c r="L327" s="158">
        <v>21</v>
      </c>
      <c r="M327" s="158">
        <f>G327*(1+L327/100)</f>
        <v>0</v>
      </c>
      <c r="N327" s="157">
        <v>0.28799999999999998</v>
      </c>
      <c r="O327" s="157">
        <f>ROUND(E327*N327,2)</f>
        <v>278.18</v>
      </c>
      <c r="P327" s="157">
        <v>0</v>
      </c>
      <c r="Q327" s="157">
        <f>ROUND(E327*P327,2)</f>
        <v>0</v>
      </c>
      <c r="R327" s="158"/>
      <c r="S327" s="158" t="s">
        <v>385</v>
      </c>
      <c r="T327" s="158" t="s">
        <v>386</v>
      </c>
      <c r="U327" s="158">
        <v>2.3E-2</v>
      </c>
      <c r="V327" s="158">
        <f>ROUND(E327*U327,2)</f>
        <v>22.22</v>
      </c>
      <c r="W327" s="158"/>
      <c r="X327" s="158" t="s">
        <v>246</v>
      </c>
      <c r="Y327" s="158" t="s">
        <v>247</v>
      </c>
      <c r="Z327" s="147"/>
      <c r="AA327" s="147"/>
      <c r="AB327" s="147"/>
      <c r="AC327" s="147"/>
      <c r="AD327" s="147"/>
      <c r="AE327" s="147"/>
      <c r="AF327" s="147"/>
      <c r="AG327" s="147" t="s">
        <v>248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2" x14ac:dyDescent="0.25">
      <c r="A328" s="154"/>
      <c r="B328" s="155"/>
      <c r="C328" s="191" t="s">
        <v>581</v>
      </c>
      <c r="D328" s="160"/>
      <c r="E328" s="161">
        <v>965.89800000000002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250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0" outlineLevel="1" x14ac:dyDescent="0.25">
      <c r="A329" s="176">
        <v>50</v>
      </c>
      <c r="B329" s="177" t="s">
        <v>584</v>
      </c>
      <c r="C329" s="190" t="s">
        <v>585</v>
      </c>
      <c r="D329" s="178" t="s">
        <v>279</v>
      </c>
      <c r="E329" s="179">
        <v>1120.0236</v>
      </c>
      <c r="F329" s="180"/>
      <c r="G329" s="181">
        <f>ROUND(E329*F329,2)</f>
        <v>0</v>
      </c>
      <c r="H329" s="159"/>
      <c r="I329" s="158">
        <f>ROUND(E329*H329,2)</f>
        <v>0</v>
      </c>
      <c r="J329" s="159"/>
      <c r="K329" s="158">
        <f>ROUND(E329*J329,2)</f>
        <v>0</v>
      </c>
      <c r="L329" s="158">
        <v>21</v>
      </c>
      <c r="M329" s="158">
        <f>G329*(1+L329/100)</f>
        <v>0</v>
      </c>
      <c r="N329" s="157">
        <v>0.3276</v>
      </c>
      <c r="O329" s="157">
        <f>ROUND(E329*N329,2)</f>
        <v>366.92</v>
      </c>
      <c r="P329" s="157">
        <v>0</v>
      </c>
      <c r="Q329" s="157">
        <f>ROUND(E329*P329,2)</f>
        <v>0</v>
      </c>
      <c r="R329" s="158"/>
      <c r="S329" s="158" t="s">
        <v>385</v>
      </c>
      <c r="T329" s="158" t="s">
        <v>386</v>
      </c>
      <c r="U329" s="158">
        <v>2.5999999999999999E-2</v>
      </c>
      <c r="V329" s="158">
        <f>ROUND(E329*U329,2)</f>
        <v>29.12</v>
      </c>
      <c r="W329" s="158"/>
      <c r="X329" s="158" t="s">
        <v>246</v>
      </c>
      <c r="Y329" s="158" t="s">
        <v>247</v>
      </c>
      <c r="Z329" s="147"/>
      <c r="AA329" s="147"/>
      <c r="AB329" s="147"/>
      <c r="AC329" s="147"/>
      <c r="AD329" s="147"/>
      <c r="AE329" s="147"/>
      <c r="AF329" s="147"/>
      <c r="AG329" s="147" t="s">
        <v>248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2" x14ac:dyDescent="0.25">
      <c r="A330" s="154"/>
      <c r="B330" s="155"/>
      <c r="C330" s="191" t="s">
        <v>586</v>
      </c>
      <c r="D330" s="160"/>
      <c r="E330" s="161">
        <v>1120.0236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250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0" outlineLevel="1" x14ac:dyDescent="0.25">
      <c r="A331" s="176">
        <v>51</v>
      </c>
      <c r="B331" s="177" t="s">
        <v>587</v>
      </c>
      <c r="C331" s="190" t="s">
        <v>588</v>
      </c>
      <c r="D331" s="178" t="s">
        <v>279</v>
      </c>
      <c r="E331" s="179">
        <v>2085.9216000000001</v>
      </c>
      <c r="F331" s="180"/>
      <c r="G331" s="181">
        <f>ROUND(E331*F331,2)</f>
        <v>0</v>
      </c>
      <c r="H331" s="159"/>
      <c r="I331" s="158">
        <f>ROUND(E331*H331,2)</f>
        <v>0</v>
      </c>
      <c r="J331" s="159"/>
      <c r="K331" s="158">
        <f>ROUND(E331*J331,2)</f>
        <v>0</v>
      </c>
      <c r="L331" s="158">
        <v>21</v>
      </c>
      <c r="M331" s="158">
        <f>G331*(1+L331/100)</f>
        <v>0</v>
      </c>
      <c r="N331" s="157">
        <v>0.378</v>
      </c>
      <c r="O331" s="157">
        <f>ROUND(E331*N331,2)</f>
        <v>788.48</v>
      </c>
      <c r="P331" s="157">
        <v>0</v>
      </c>
      <c r="Q331" s="157">
        <f>ROUND(E331*P331,2)</f>
        <v>0</v>
      </c>
      <c r="R331" s="158"/>
      <c r="S331" s="158" t="s">
        <v>244</v>
      </c>
      <c r="T331" s="158" t="s">
        <v>245</v>
      </c>
      <c r="U331" s="158">
        <v>2.5999999999999999E-2</v>
      </c>
      <c r="V331" s="158">
        <f>ROUND(E331*U331,2)</f>
        <v>54.23</v>
      </c>
      <c r="W331" s="158"/>
      <c r="X331" s="158" t="s">
        <v>246</v>
      </c>
      <c r="Y331" s="158" t="s">
        <v>247</v>
      </c>
      <c r="Z331" s="147"/>
      <c r="AA331" s="147"/>
      <c r="AB331" s="147"/>
      <c r="AC331" s="147"/>
      <c r="AD331" s="147"/>
      <c r="AE331" s="147"/>
      <c r="AF331" s="147"/>
      <c r="AG331" s="147" t="s">
        <v>248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2" x14ac:dyDescent="0.25">
      <c r="A332" s="154"/>
      <c r="B332" s="155"/>
      <c r="C332" s="191" t="s">
        <v>589</v>
      </c>
      <c r="D332" s="160"/>
      <c r="E332" s="161">
        <v>630.45000000000005</v>
      </c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7"/>
      <c r="AA332" s="147"/>
      <c r="AB332" s="147"/>
      <c r="AC332" s="147"/>
      <c r="AD332" s="147"/>
      <c r="AE332" s="147"/>
      <c r="AF332" s="147"/>
      <c r="AG332" s="147" t="s">
        <v>250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3" x14ac:dyDescent="0.25">
      <c r="A333" s="154"/>
      <c r="B333" s="155"/>
      <c r="C333" s="191" t="s">
        <v>590</v>
      </c>
      <c r="D333" s="160"/>
      <c r="E333" s="161">
        <v>1455.4716000000001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250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20" outlineLevel="1" x14ac:dyDescent="0.25">
      <c r="A334" s="176">
        <v>52</v>
      </c>
      <c r="B334" s="177" t="s">
        <v>587</v>
      </c>
      <c r="C334" s="190" t="s">
        <v>591</v>
      </c>
      <c r="D334" s="178" t="s">
        <v>279</v>
      </c>
      <c r="E334" s="179">
        <v>2085.9216000000001</v>
      </c>
      <c r="F334" s="180"/>
      <c r="G334" s="181">
        <f>ROUND(E334*F334,2)</f>
        <v>0</v>
      </c>
      <c r="H334" s="159"/>
      <c r="I334" s="158">
        <f>ROUND(E334*H334,2)</f>
        <v>0</v>
      </c>
      <c r="J334" s="159"/>
      <c r="K334" s="158">
        <f>ROUND(E334*J334,2)</f>
        <v>0</v>
      </c>
      <c r="L334" s="158">
        <v>21</v>
      </c>
      <c r="M334" s="158">
        <f>G334*(1+L334/100)</f>
        <v>0</v>
      </c>
      <c r="N334" s="157">
        <v>0.378</v>
      </c>
      <c r="O334" s="157">
        <f>ROUND(E334*N334,2)</f>
        <v>788.48</v>
      </c>
      <c r="P334" s="157">
        <v>0</v>
      </c>
      <c r="Q334" s="157">
        <f>ROUND(E334*P334,2)</f>
        <v>0</v>
      </c>
      <c r="R334" s="158"/>
      <c r="S334" s="158" t="s">
        <v>244</v>
      </c>
      <c r="T334" s="158" t="s">
        <v>245</v>
      </c>
      <c r="U334" s="158">
        <v>2.5999999999999999E-2</v>
      </c>
      <c r="V334" s="158">
        <f>ROUND(E334*U334,2)</f>
        <v>54.23</v>
      </c>
      <c r="W334" s="158"/>
      <c r="X334" s="158" t="s">
        <v>246</v>
      </c>
      <c r="Y334" s="158" t="s">
        <v>247</v>
      </c>
      <c r="Z334" s="147"/>
      <c r="AA334" s="147"/>
      <c r="AB334" s="147"/>
      <c r="AC334" s="147"/>
      <c r="AD334" s="147"/>
      <c r="AE334" s="147"/>
      <c r="AF334" s="147"/>
      <c r="AG334" s="147" t="s">
        <v>248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2" x14ac:dyDescent="0.25">
      <c r="A335" s="154"/>
      <c r="B335" s="155"/>
      <c r="C335" s="191" t="s">
        <v>589</v>
      </c>
      <c r="D335" s="160"/>
      <c r="E335" s="161">
        <v>630.45000000000005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250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5">
      <c r="A336" s="154"/>
      <c r="B336" s="155"/>
      <c r="C336" s="191" t="s">
        <v>590</v>
      </c>
      <c r="D336" s="160"/>
      <c r="E336" s="161">
        <v>1455.4716000000001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250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ht="20" outlineLevel="1" x14ac:dyDescent="0.25">
      <c r="A337" s="176">
        <v>53</v>
      </c>
      <c r="B337" s="177" t="s">
        <v>592</v>
      </c>
      <c r="C337" s="190" t="s">
        <v>593</v>
      </c>
      <c r="D337" s="178" t="s">
        <v>279</v>
      </c>
      <c r="E337" s="179">
        <v>2085.9216000000001</v>
      </c>
      <c r="F337" s="180"/>
      <c r="G337" s="181">
        <f>ROUND(E337*F337,2)</f>
        <v>0</v>
      </c>
      <c r="H337" s="159"/>
      <c r="I337" s="158">
        <f>ROUND(E337*H337,2)</f>
        <v>0</v>
      </c>
      <c r="J337" s="159"/>
      <c r="K337" s="158">
        <f>ROUND(E337*J337,2)</f>
        <v>0</v>
      </c>
      <c r="L337" s="158">
        <v>21</v>
      </c>
      <c r="M337" s="158">
        <f>G337*(1+L337/100)</f>
        <v>0</v>
      </c>
      <c r="N337" s="157">
        <v>7.5600000000000001E-2</v>
      </c>
      <c r="O337" s="157">
        <f>ROUND(E337*N337,2)</f>
        <v>157.69999999999999</v>
      </c>
      <c r="P337" s="157">
        <v>0</v>
      </c>
      <c r="Q337" s="157">
        <f>ROUND(E337*P337,2)</f>
        <v>0</v>
      </c>
      <c r="R337" s="158"/>
      <c r="S337" s="158" t="s">
        <v>385</v>
      </c>
      <c r="T337" s="158" t="s">
        <v>386</v>
      </c>
      <c r="U337" s="158">
        <v>0.03</v>
      </c>
      <c r="V337" s="158">
        <f>ROUND(E337*U337,2)</f>
        <v>62.58</v>
      </c>
      <c r="W337" s="158"/>
      <c r="X337" s="158" t="s">
        <v>246</v>
      </c>
      <c r="Y337" s="158" t="s">
        <v>247</v>
      </c>
      <c r="Z337" s="147"/>
      <c r="AA337" s="147"/>
      <c r="AB337" s="147"/>
      <c r="AC337" s="147"/>
      <c r="AD337" s="147"/>
      <c r="AE337" s="147"/>
      <c r="AF337" s="147"/>
      <c r="AG337" s="147" t="s">
        <v>248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2" x14ac:dyDescent="0.25">
      <c r="A338" s="154"/>
      <c r="B338" s="155"/>
      <c r="C338" s="191" t="s">
        <v>589</v>
      </c>
      <c r="D338" s="160"/>
      <c r="E338" s="161">
        <v>630.45000000000005</v>
      </c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250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3" x14ac:dyDescent="0.25">
      <c r="A339" s="154"/>
      <c r="B339" s="155"/>
      <c r="C339" s="191" t="s">
        <v>594</v>
      </c>
      <c r="D339" s="160"/>
      <c r="E339" s="161">
        <v>1455.4716000000001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7"/>
      <c r="AA339" s="147"/>
      <c r="AB339" s="147"/>
      <c r="AC339" s="147"/>
      <c r="AD339" s="147"/>
      <c r="AE339" s="147"/>
      <c r="AF339" s="147"/>
      <c r="AG339" s="147" t="s">
        <v>250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ht="13" x14ac:dyDescent="0.25">
      <c r="A340" s="169" t="s">
        <v>239</v>
      </c>
      <c r="B340" s="170" t="s">
        <v>146</v>
      </c>
      <c r="C340" s="189" t="s">
        <v>147</v>
      </c>
      <c r="D340" s="171"/>
      <c r="E340" s="172"/>
      <c r="F340" s="173"/>
      <c r="G340" s="174">
        <f>SUMIF(AG341:AG350,"&lt;&gt;NOR",G341:G350)</f>
        <v>0</v>
      </c>
      <c r="H340" s="168"/>
      <c r="I340" s="168">
        <f>SUM(I341:I350)</f>
        <v>0</v>
      </c>
      <c r="J340" s="168"/>
      <c r="K340" s="168">
        <f>SUM(K341:K350)</f>
        <v>0</v>
      </c>
      <c r="L340" s="168"/>
      <c r="M340" s="168">
        <f>SUM(M341:M350)</f>
        <v>0</v>
      </c>
      <c r="N340" s="167"/>
      <c r="O340" s="167">
        <f>SUM(O341:O350)</f>
        <v>638.29</v>
      </c>
      <c r="P340" s="167"/>
      <c r="Q340" s="167">
        <f>SUM(Q341:Q350)</f>
        <v>0</v>
      </c>
      <c r="R340" s="168"/>
      <c r="S340" s="168"/>
      <c r="T340" s="168"/>
      <c r="U340" s="168"/>
      <c r="V340" s="168">
        <f>SUM(V341:V350)</f>
        <v>939.66</v>
      </c>
      <c r="W340" s="168"/>
      <c r="X340" s="168"/>
      <c r="Y340" s="168"/>
      <c r="AG340" t="s">
        <v>240</v>
      </c>
    </row>
    <row r="341" spans="1:60" outlineLevel="1" x14ac:dyDescent="0.25">
      <c r="A341" s="176">
        <v>54</v>
      </c>
      <c r="B341" s="177" t="s">
        <v>595</v>
      </c>
      <c r="C341" s="190" t="s">
        <v>596</v>
      </c>
      <c r="D341" s="178" t="s">
        <v>243</v>
      </c>
      <c r="E341" s="179">
        <v>134.40282999999999</v>
      </c>
      <c r="F341" s="180"/>
      <c r="G341" s="181">
        <f>ROUND(E341*F341,2)</f>
        <v>0</v>
      </c>
      <c r="H341" s="159"/>
      <c r="I341" s="158">
        <f>ROUND(E341*H341,2)</f>
        <v>0</v>
      </c>
      <c r="J341" s="159"/>
      <c r="K341" s="158">
        <f>ROUND(E341*J341,2)</f>
        <v>0</v>
      </c>
      <c r="L341" s="158">
        <v>21</v>
      </c>
      <c r="M341" s="158">
        <f>G341*(1+L341/100)</f>
        <v>0</v>
      </c>
      <c r="N341" s="157">
        <v>0</v>
      </c>
      <c r="O341" s="157">
        <f>ROUND(E341*N341,2)</f>
        <v>0</v>
      </c>
      <c r="P341" s="157">
        <v>0</v>
      </c>
      <c r="Q341" s="157">
        <f>ROUND(E341*P341,2)</f>
        <v>0</v>
      </c>
      <c r="R341" s="158"/>
      <c r="S341" s="158" t="s">
        <v>244</v>
      </c>
      <c r="T341" s="158" t="s">
        <v>245</v>
      </c>
      <c r="U341" s="158">
        <v>0.21</v>
      </c>
      <c r="V341" s="158">
        <f>ROUND(E341*U341,2)</f>
        <v>28.22</v>
      </c>
      <c r="W341" s="158"/>
      <c r="X341" s="158" t="s">
        <v>246</v>
      </c>
      <c r="Y341" s="158" t="s">
        <v>247</v>
      </c>
      <c r="Z341" s="147"/>
      <c r="AA341" s="147"/>
      <c r="AB341" s="147"/>
      <c r="AC341" s="147"/>
      <c r="AD341" s="147"/>
      <c r="AE341" s="147"/>
      <c r="AF341" s="147"/>
      <c r="AG341" s="147" t="s">
        <v>248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2" x14ac:dyDescent="0.25">
      <c r="A342" s="154"/>
      <c r="B342" s="155"/>
      <c r="C342" s="191" t="s">
        <v>597</v>
      </c>
      <c r="D342" s="160"/>
      <c r="E342" s="161">
        <v>134.40282999999999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250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ht="20" outlineLevel="1" x14ac:dyDescent="0.25">
      <c r="A343" s="176">
        <v>55</v>
      </c>
      <c r="B343" s="177" t="s">
        <v>598</v>
      </c>
      <c r="C343" s="190" t="s">
        <v>599</v>
      </c>
      <c r="D343" s="178" t="s">
        <v>243</v>
      </c>
      <c r="E343" s="179">
        <v>250.31058999999999</v>
      </c>
      <c r="F343" s="180"/>
      <c r="G343" s="181">
        <f>ROUND(E343*F343,2)</f>
        <v>0</v>
      </c>
      <c r="H343" s="159"/>
      <c r="I343" s="158">
        <f>ROUND(E343*H343,2)</f>
        <v>0</v>
      </c>
      <c r="J343" s="159"/>
      <c r="K343" s="158">
        <f>ROUND(E343*J343,2)</f>
        <v>0</v>
      </c>
      <c r="L343" s="158">
        <v>21</v>
      </c>
      <c r="M343" s="158">
        <f>G343*(1+L343/100)</f>
        <v>0</v>
      </c>
      <c r="N343" s="157">
        <v>2.5499999999999998</v>
      </c>
      <c r="O343" s="157">
        <f>ROUND(E343*N343,2)</f>
        <v>638.29</v>
      </c>
      <c r="P343" s="157">
        <v>0</v>
      </c>
      <c r="Q343" s="157">
        <f>ROUND(E343*P343,2)</f>
        <v>0</v>
      </c>
      <c r="R343" s="158"/>
      <c r="S343" s="158" t="s">
        <v>244</v>
      </c>
      <c r="T343" s="158" t="s">
        <v>245</v>
      </c>
      <c r="U343" s="158">
        <v>2.58</v>
      </c>
      <c r="V343" s="158">
        <f>ROUND(E343*U343,2)</f>
        <v>645.79999999999995</v>
      </c>
      <c r="W343" s="158"/>
      <c r="X343" s="158" t="s">
        <v>246</v>
      </c>
      <c r="Y343" s="158" t="s">
        <v>247</v>
      </c>
      <c r="Z343" s="147"/>
      <c r="AA343" s="147"/>
      <c r="AB343" s="147"/>
      <c r="AC343" s="147"/>
      <c r="AD343" s="147"/>
      <c r="AE343" s="147"/>
      <c r="AF343" s="147"/>
      <c r="AG343" s="147" t="s">
        <v>248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2" x14ac:dyDescent="0.25">
      <c r="A344" s="154"/>
      <c r="B344" s="155"/>
      <c r="C344" s="191" t="s">
        <v>600</v>
      </c>
      <c r="D344" s="160"/>
      <c r="E344" s="161">
        <v>75.653999999999996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7"/>
      <c r="AA344" s="147"/>
      <c r="AB344" s="147"/>
      <c r="AC344" s="147"/>
      <c r="AD344" s="147"/>
      <c r="AE344" s="147"/>
      <c r="AF344" s="147"/>
      <c r="AG344" s="147" t="s">
        <v>250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3" x14ac:dyDescent="0.25">
      <c r="A345" s="154"/>
      <c r="B345" s="155"/>
      <c r="C345" s="191" t="s">
        <v>601</v>
      </c>
      <c r="D345" s="160"/>
      <c r="E345" s="161">
        <v>174.65658999999999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250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5">
      <c r="A346" s="176">
        <v>56</v>
      </c>
      <c r="B346" s="177" t="s">
        <v>602</v>
      </c>
      <c r="C346" s="190" t="s">
        <v>603</v>
      </c>
      <c r="D346" s="178" t="s">
        <v>345</v>
      </c>
      <c r="E346" s="179">
        <v>917.80550000000005</v>
      </c>
      <c r="F346" s="180"/>
      <c r="G346" s="181">
        <f>ROUND(E346*F346,2)</f>
        <v>0</v>
      </c>
      <c r="H346" s="159"/>
      <c r="I346" s="158">
        <f>ROUND(E346*H346,2)</f>
        <v>0</v>
      </c>
      <c r="J346" s="159"/>
      <c r="K346" s="158">
        <f>ROUND(E346*J346,2)</f>
        <v>0</v>
      </c>
      <c r="L346" s="158">
        <v>21</v>
      </c>
      <c r="M346" s="158">
        <f>G346*(1+L346/100)</f>
        <v>0</v>
      </c>
      <c r="N346" s="157">
        <v>0</v>
      </c>
      <c r="O346" s="157">
        <f>ROUND(E346*N346,2)</f>
        <v>0</v>
      </c>
      <c r="P346" s="157">
        <v>0</v>
      </c>
      <c r="Q346" s="157">
        <f>ROUND(E346*P346,2)</f>
        <v>0</v>
      </c>
      <c r="R346" s="158"/>
      <c r="S346" s="158" t="s">
        <v>244</v>
      </c>
      <c r="T346" s="158" t="s">
        <v>245</v>
      </c>
      <c r="U346" s="158">
        <v>0.1</v>
      </c>
      <c r="V346" s="158">
        <f>ROUND(E346*U346,2)</f>
        <v>91.78</v>
      </c>
      <c r="W346" s="158"/>
      <c r="X346" s="158" t="s">
        <v>246</v>
      </c>
      <c r="Y346" s="158" t="s">
        <v>247</v>
      </c>
      <c r="Z346" s="147"/>
      <c r="AA346" s="147"/>
      <c r="AB346" s="147"/>
      <c r="AC346" s="147"/>
      <c r="AD346" s="147"/>
      <c r="AE346" s="147"/>
      <c r="AF346" s="147"/>
      <c r="AG346" s="147" t="s">
        <v>248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2" x14ac:dyDescent="0.25">
      <c r="A347" s="154"/>
      <c r="B347" s="155"/>
      <c r="C347" s="191" t="s">
        <v>604</v>
      </c>
      <c r="D347" s="160"/>
      <c r="E347" s="161">
        <v>277.39800000000002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250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3" x14ac:dyDescent="0.25">
      <c r="A348" s="154"/>
      <c r="B348" s="155"/>
      <c r="C348" s="191" t="s">
        <v>605</v>
      </c>
      <c r="D348" s="160"/>
      <c r="E348" s="161">
        <v>640.40750000000003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250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5">
      <c r="A349" s="176">
        <v>57</v>
      </c>
      <c r="B349" s="177" t="s">
        <v>606</v>
      </c>
      <c r="C349" s="190" t="s">
        <v>607</v>
      </c>
      <c r="D349" s="178" t="s">
        <v>279</v>
      </c>
      <c r="E349" s="179">
        <v>965.89800000000002</v>
      </c>
      <c r="F349" s="180"/>
      <c r="G349" s="181">
        <f>ROUND(E349*F349,2)</f>
        <v>0</v>
      </c>
      <c r="H349" s="159"/>
      <c r="I349" s="158">
        <f>ROUND(E349*H349,2)</f>
        <v>0</v>
      </c>
      <c r="J349" s="159"/>
      <c r="K349" s="158">
        <f>ROUND(E349*J349,2)</f>
        <v>0</v>
      </c>
      <c r="L349" s="158">
        <v>21</v>
      </c>
      <c r="M349" s="158">
        <f>G349*(1+L349/100)</f>
        <v>0</v>
      </c>
      <c r="N349" s="157">
        <v>0</v>
      </c>
      <c r="O349" s="157">
        <f>ROUND(E349*N349,2)</f>
        <v>0</v>
      </c>
      <c r="P349" s="157">
        <v>0</v>
      </c>
      <c r="Q349" s="157">
        <f>ROUND(E349*P349,2)</f>
        <v>0</v>
      </c>
      <c r="R349" s="158"/>
      <c r="S349" s="158" t="s">
        <v>244</v>
      </c>
      <c r="T349" s="158" t="s">
        <v>245</v>
      </c>
      <c r="U349" s="158">
        <v>0.18</v>
      </c>
      <c r="V349" s="158">
        <f>ROUND(E349*U349,2)</f>
        <v>173.86</v>
      </c>
      <c r="W349" s="158"/>
      <c r="X349" s="158" t="s">
        <v>246</v>
      </c>
      <c r="Y349" s="158" t="s">
        <v>247</v>
      </c>
      <c r="Z349" s="147"/>
      <c r="AA349" s="147"/>
      <c r="AB349" s="147"/>
      <c r="AC349" s="147"/>
      <c r="AD349" s="147"/>
      <c r="AE349" s="147"/>
      <c r="AF349" s="147"/>
      <c r="AG349" s="147" t="s">
        <v>248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2" x14ac:dyDescent="0.25">
      <c r="A350" s="154"/>
      <c r="B350" s="155"/>
      <c r="C350" s="191" t="s">
        <v>581</v>
      </c>
      <c r="D350" s="160"/>
      <c r="E350" s="161">
        <v>965.89800000000002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250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13" x14ac:dyDescent="0.25">
      <c r="A351" s="169" t="s">
        <v>239</v>
      </c>
      <c r="B351" s="170" t="s">
        <v>148</v>
      </c>
      <c r="C351" s="189" t="s">
        <v>149</v>
      </c>
      <c r="D351" s="171"/>
      <c r="E351" s="172"/>
      <c r="F351" s="173"/>
      <c r="G351" s="174">
        <f>SUMIF(AG352:AG379,"&lt;&gt;NOR",G352:G379)</f>
        <v>0</v>
      </c>
      <c r="H351" s="168"/>
      <c r="I351" s="168">
        <f>SUM(I352:I379)</f>
        <v>0</v>
      </c>
      <c r="J351" s="168"/>
      <c r="K351" s="168">
        <f>SUM(K352:K379)</f>
        <v>0</v>
      </c>
      <c r="L351" s="168"/>
      <c r="M351" s="168">
        <f>SUM(M352:M379)</f>
        <v>0</v>
      </c>
      <c r="N351" s="167"/>
      <c r="O351" s="167">
        <f>SUM(O352:O379)</f>
        <v>0.64</v>
      </c>
      <c r="P351" s="167"/>
      <c r="Q351" s="167">
        <f>SUM(Q352:Q379)</f>
        <v>0</v>
      </c>
      <c r="R351" s="168"/>
      <c r="S351" s="168"/>
      <c r="T351" s="168"/>
      <c r="U351" s="168"/>
      <c r="V351" s="168">
        <f>SUM(V352:V379)</f>
        <v>3037.48</v>
      </c>
      <c r="W351" s="168"/>
      <c r="X351" s="168"/>
      <c r="Y351" s="168"/>
      <c r="AG351" t="s">
        <v>240</v>
      </c>
    </row>
    <row r="352" spans="1:60" outlineLevel="1" x14ac:dyDescent="0.25">
      <c r="A352" s="176">
        <v>58</v>
      </c>
      <c r="B352" s="177" t="s">
        <v>608</v>
      </c>
      <c r="C352" s="190" t="s">
        <v>609</v>
      </c>
      <c r="D352" s="178" t="s">
        <v>466</v>
      </c>
      <c r="E352" s="179">
        <v>1.4436899999999999</v>
      </c>
      <c r="F352" s="180"/>
      <c r="G352" s="181">
        <f>ROUND(E352*F352,2)</f>
        <v>0</v>
      </c>
      <c r="H352" s="159"/>
      <c r="I352" s="158">
        <f>ROUND(E352*H352,2)</f>
        <v>0</v>
      </c>
      <c r="J352" s="159"/>
      <c r="K352" s="158">
        <f>ROUND(E352*J352,2)</f>
        <v>0</v>
      </c>
      <c r="L352" s="158">
        <v>21</v>
      </c>
      <c r="M352" s="158">
        <f>G352*(1+L352/100)</f>
        <v>0</v>
      </c>
      <c r="N352" s="157">
        <v>6.0000000000000002E-5</v>
      </c>
      <c r="O352" s="157">
        <f>ROUND(E352*N352,2)</f>
        <v>0</v>
      </c>
      <c r="P352" s="157">
        <v>0</v>
      </c>
      <c r="Q352" s="157">
        <f>ROUND(E352*P352,2)</f>
        <v>0</v>
      </c>
      <c r="R352" s="158"/>
      <c r="S352" s="158" t="s">
        <v>385</v>
      </c>
      <c r="T352" s="158" t="s">
        <v>386</v>
      </c>
      <c r="U352" s="158">
        <v>0.22</v>
      </c>
      <c r="V352" s="158">
        <f>ROUND(E352*U352,2)</f>
        <v>0.32</v>
      </c>
      <c r="W352" s="158"/>
      <c r="X352" s="158" t="s">
        <v>246</v>
      </c>
      <c r="Y352" s="158" t="s">
        <v>247</v>
      </c>
      <c r="Z352" s="147"/>
      <c r="AA352" s="147"/>
      <c r="AB352" s="147"/>
      <c r="AC352" s="147"/>
      <c r="AD352" s="147"/>
      <c r="AE352" s="147"/>
      <c r="AF352" s="147"/>
      <c r="AG352" s="147" t="s">
        <v>248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2" x14ac:dyDescent="0.25">
      <c r="A353" s="154"/>
      <c r="B353" s="155"/>
      <c r="C353" s="191" t="s">
        <v>610</v>
      </c>
      <c r="D353" s="160"/>
      <c r="E353" s="161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250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3" x14ac:dyDescent="0.25">
      <c r="A354" s="154"/>
      <c r="B354" s="155"/>
      <c r="C354" s="191" t="s">
        <v>611</v>
      </c>
      <c r="D354" s="160"/>
      <c r="E354" s="161">
        <v>1.0782499999999999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7"/>
      <c r="AA354" s="147"/>
      <c r="AB354" s="147"/>
      <c r="AC354" s="147"/>
      <c r="AD354" s="147"/>
      <c r="AE354" s="147"/>
      <c r="AF354" s="147"/>
      <c r="AG354" s="147" t="s">
        <v>250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3" x14ac:dyDescent="0.25">
      <c r="A355" s="154"/>
      <c r="B355" s="155"/>
      <c r="C355" s="191" t="s">
        <v>612</v>
      </c>
      <c r="D355" s="160"/>
      <c r="E355" s="161">
        <v>0.29437999999999998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250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5">
      <c r="A356" s="154"/>
      <c r="B356" s="155"/>
      <c r="C356" s="191" t="s">
        <v>613</v>
      </c>
      <c r="D356" s="160"/>
      <c r="E356" s="161">
        <v>7.1059999999999998E-2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250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5">
      <c r="A357" s="176">
        <v>59</v>
      </c>
      <c r="B357" s="177" t="s">
        <v>614</v>
      </c>
      <c r="C357" s="190" t="s">
        <v>615</v>
      </c>
      <c r="D357" s="178" t="s">
        <v>357</v>
      </c>
      <c r="E357" s="179">
        <v>6</v>
      </c>
      <c r="F357" s="180"/>
      <c r="G357" s="181">
        <f>ROUND(E357*F357,2)</f>
        <v>0</v>
      </c>
      <c r="H357" s="159"/>
      <c r="I357" s="158">
        <f>ROUND(E357*H357,2)</f>
        <v>0</v>
      </c>
      <c r="J357" s="159"/>
      <c r="K357" s="158">
        <f>ROUND(E357*J357,2)</f>
        <v>0</v>
      </c>
      <c r="L357" s="158">
        <v>21</v>
      </c>
      <c r="M357" s="158">
        <f>G357*(1+L357/100)</f>
        <v>0</v>
      </c>
      <c r="N357" s="157">
        <v>1.48E-3</v>
      </c>
      <c r="O357" s="157">
        <f>ROUND(E357*N357,2)</f>
        <v>0.01</v>
      </c>
      <c r="P357" s="157">
        <v>0</v>
      </c>
      <c r="Q357" s="157">
        <f>ROUND(E357*P357,2)</f>
        <v>0</v>
      </c>
      <c r="R357" s="158"/>
      <c r="S357" s="158" t="s">
        <v>385</v>
      </c>
      <c r="T357" s="158" t="s">
        <v>386</v>
      </c>
      <c r="U357" s="158">
        <v>7.03</v>
      </c>
      <c r="V357" s="158">
        <f>ROUND(E357*U357,2)</f>
        <v>42.18</v>
      </c>
      <c r="W357" s="158"/>
      <c r="X357" s="158" t="s">
        <v>246</v>
      </c>
      <c r="Y357" s="158" t="s">
        <v>247</v>
      </c>
      <c r="Z357" s="147"/>
      <c r="AA357" s="147"/>
      <c r="AB357" s="147"/>
      <c r="AC357" s="147"/>
      <c r="AD357" s="147"/>
      <c r="AE357" s="147"/>
      <c r="AF357" s="147"/>
      <c r="AG357" s="147" t="s">
        <v>248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2" x14ac:dyDescent="0.25">
      <c r="A358" s="154"/>
      <c r="B358" s="155"/>
      <c r="C358" s="191" t="s">
        <v>610</v>
      </c>
      <c r="D358" s="160"/>
      <c r="E358" s="161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250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5">
      <c r="A359" s="154"/>
      <c r="B359" s="155"/>
      <c r="C359" s="191" t="s">
        <v>616</v>
      </c>
      <c r="D359" s="160"/>
      <c r="E359" s="161">
        <v>1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250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5">
      <c r="A360" s="154"/>
      <c r="B360" s="155"/>
      <c r="C360" s="191" t="s">
        <v>617</v>
      </c>
      <c r="D360" s="160"/>
      <c r="E360" s="161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250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5">
      <c r="A361" s="154"/>
      <c r="B361" s="155"/>
      <c r="C361" s="191" t="s">
        <v>618</v>
      </c>
      <c r="D361" s="160"/>
      <c r="E361" s="161">
        <v>4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250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5">
      <c r="A362" s="176">
        <v>60</v>
      </c>
      <c r="B362" s="177" t="s">
        <v>619</v>
      </c>
      <c r="C362" s="190" t="s">
        <v>620</v>
      </c>
      <c r="D362" s="178" t="s">
        <v>621</v>
      </c>
      <c r="E362" s="179">
        <v>242.375</v>
      </c>
      <c r="F362" s="180"/>
      <c r="G362" s="181">
        <f>ROUND(E362*F362,2)</f>
        <v>0</v>
      </c>
      <c r="H362" s="159"/>
      <c r="I362" s="158">
        <f>ROUND(E362*H362,2)</f>
        <v>0</v>
      </c>
      <c r="J362" s="159"/>
      <c r="K362" s="158">
        <f>ROUND(E362*J362,2)</f>
        <v>0</v>
      </c>
      <c r="L362" s="158">
        <v>21</v>
      </c>
      <c r="M362" s="158">
        <f>G362*(1+L362/100)</f>
        <v>0</v>
      </c>
      <c r="N362" s="157">
        <v>1.48E-3</v>
      </c>
      <c r="O362" s="157">
        <f>ROUND(E362*N362,2)</f>
        <v>0.36</v>
      </c>
      <c r="P362" s="157">
        <v>0</v>
      </c>
      <c r="Q362" s="157">
        <f>ROUND(E362*P362,2)</f>
        <v>0</v>
      </c>
      <c r="R362" s="158"/>
      <c r="S362" s="158" t="s">
        <v>385</v>
      </c>
      <c r="T362" s="158" t="s">
        <v>386</v>
      </c>
      <c r="U362" s="158">
        <v>7.03</v>
      </c>
      <c r="V362" s="158">
        <f>ROUND(E362*U362,2)</f>
        <v>1703.9</v>
      </c>
      <c r="W362" s="158"/>
      <c r="X362" s="158" t="s">
        <v>246</v>
      </c>
      <c r="Y362" s="158" t="s">
        <v>247</v>
      </c>
      <c r="Z362" s="147"/>
      <c r="AA362" s="147"/>
      <c r="AB362" s="147"/>
      <c r="AC362" s="147"/>
      <c r="AD362" s="147"/>
      <c r="AE362" s="147"/>
      <c r="AF362" s="147"/>
      <c r="AG362" s="147" t="s">
        <v>248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2" x14ac:dyDescent="0.25">
      <c r="A363" s="154"/>
      <c r="B363" s="155"/>
      <c r="C363" s="191" t="s">
        <v>461</v>
      </c>
      <c r="D363" s="160"/>
      <c r="E363" s="161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250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5">
      <c r="A364" s="154"/>
      <c r="B364" s="155"/>
      <c r="C364" s="191" t="s">
        <v>462</v>
      </c>
      <c r="D364" s="160"/>
      <c r="E364" s="161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250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5">
      <c r="A365" s="154"/>
      <c r="B365" s="155"/>
      <c r="C365" s="191" t="s">
        <v>622</v>
      </c>
      <c r="D365" s="160"/>
      <c r="E365" s="161">
        <v>104.625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250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3" x14ac:dyDescent="0.25">
      <c r="A366" s="154"/>
      <c r="B366" s="155"/>
      <c r="C366" s="191" t="s">
        <v>623</v>
      </c>
      <c r="D366" s="160"/>
      <c r="E366" s="161">
        <v>68.875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250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3" x14ac:dyDescent="0.25">
      <c r="A367" s="154"/>
      <c r="B367" s="155"/>
      <c r="C367" s="191" t="s">
        <v>624</v>
      </c>
      <c r="D367" s="160"/>
      <c r="E367" s="161">
        <v>68.875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7"/>
      <c r="AA367" s="147"/>
      <c r="AB367" s="147"/>
      <c r="AC367" s="147"/>
      <c r="AD367" s="147"/>
      <c r="AE367" s="147"/>
      <c r="AF367" s="147"/>
      <c r="AG367" s="147" t="s">
        <v>250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5">
      <c r="A368" s="176">
        <v>61</v>
      </c>
      <c r="B368" s="177" t="s">
        <v>625</v>
      </c>
      <c r="C368" s="190" t="s">
        <v>626</v>
      </c>
      <c r="D368" s="178" t="s">
        <v>621</v>
      </c>
      <c r="E368" s="179">
        <v>183.6525</v>
      </c>
      <c r="F368" s="180"/>
      <c r="G368" s="181">
        <f>ROUND(E368*F368,2)</f>
        <v>0</v>
      </c>
      <c r="H368" s="159"/>
      <c r="I368" s="158">
        <f>ROUND(E368*H368,2)</f>
        <v>0</v>
      </c>
      <c r="J368" s="159"/>
      <c r="K368" s="158">
        <f>ROUND(E368*J368,2)</f>
        <v>0</v>
      </c>
      <c r="L368" s="158">
        <v>21</v>
      </c>
      <c r="M368" s="158">
        <f>G368*(1+L368/100)</f>
        <v>0</v>
      </c>
      <c r="N368" s="157">
        <v>1.48E-3</v>
      </c>
      <c r="O368" s="157">
        <f>ROUND(E368*N368,2)</f>
        <v>0.27</v>
      </c>
      <c r="P368" s="157">
        <v>0</v>
      </c>
      <c r="Q368" s="157">
        <f>ROUND(E368*P368,2)</f>
        <v>0</v>
      </c>
      <c r="R368" s="158"/>
      <c r="S368" s="158" t="s">
        <v>385</v>
      </c>
      <c r="T368" s="158" t="s">
        <v>386</v>
      </c>
      <c r="U368" s="158">
        <v>7.03</v>
      </c>
      <c r="V368" s="158">
        <f>ROUND(E368*U368,2)</f>
        <v>1291.08</v>
      </c>
      <c r="W368" s="158"/>
      <c r="X368" s="158" t="s">
        <v>246</v>
      </c>
      <c r="Y368" s="158" t="s">
        <v>247</v>
      </c>
      <c r="Z368" s="147"/>
      <c r="AA368" s="147"/>
      <c r="AB368" s="147"/>
      <c r="AC368" s="147"/>
      <c r="AD368" s="147"/>
      <c r="AE368" s="147"/>
      <c r="AF368" s="147"/>
      <c r="AG368" s="147" t="s">
        <v>248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2" x14ac:dyDescent="0.25">
      <c r="A369" s="154"/>
      <c r="B369" s="155"/>
      <c r="C369" s="191" t="s">
        <v>461</v>
      </c>
      <c r="D369" s="160"/>
      <c r="E369" s="161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7"/>
      <c r="AA369" s="147"/>
      <c r="AB369" s="147"/>
      <c r="AC369" s="147"/>
      <c r="AD369" s="147"/>
      <c r="AE369" s="147"/>
      <c r="AF369" s="147"/>
      <c r="AG369" s="147" t="s">
        <v>250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3" x14ac:dyDescent="0.25">
      <c r="A370" s="154"/>
      <c r="B370" s="155"/>
      <c r="C370" s="191" t="s">
        <v>627</v>
      </c>
      <c r="D370" s="160"/>
      <c r="E370" s="161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250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3" x14ac:dyDescent="0.25">
      <c r="A371" s="154"/>
      <c r="B371" s="155"/>
      <c r="C371" s="191" t="s">
        <v>628</v>
      </c>
      <c r="D371" s="160"/>
      <c r="E371" s="161">
        <v>36.506250000000001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7"/>
      <c r="AA371" s="147"/>
      <c r="AB371" s="147"/>
      <c r="AC371" s="147"/>
      <c r="AD371" s="147"/>
      <c r="AE371" s="147"/>
      <c r="AF371" s="147"/>
      <c r="AG371" s="147" t="s">
        <v>250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3" x14ac:dyDescent="0.25">
      <c r="A372" s="154"/>
      <c r="B372" s="155"/>
      <c r="C372" s="191" t="s">
        <v>629</v>
      </c>
      <c r="D372" s="160"/>
      <c r="E372" s="161">
        <v>194.0625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7"/>
      <c r="AA372" s="147"/>
      <c r="AB372" s="147"/>
      <c r="AC372" s="147"/>
      <c r="AD372" s="147"/>
      <c r="AE372" s="147"/>
      <c r="AF372" s="147"/>
      <c r="AG372" s="147" t="s">
        <v>250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3" x14ac:dyDescent="0.25">
      <c r="A373" s="154"/>
      <c r="B373" s="155"/>
      <c r="C373" s="191" t="s">
        <v>630</v>
      </c>
      <c r="D373" s="160"/>
      <c r="E373" s="161">
        <v>53.85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250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3" x14ac:dyDescent="0.25">
      <c r="A374" s="154"/>
      <c r="B374" s="155"/>
      <c r="C374" s="191" t="s">
        <v>631</v>
      </c>
      <c r="D374" s="160"/>
      <c r="E374" s="161">
        <v>31.267499999999998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7"/>
      <c r="AA374" s="147"/>
      <c r="AB374" s="147"/>
      <c r="AC374" s="147"/>
      <c r="AD374" s="147"/>
      <c r="AE374" s="147"/>
      <c r="AF374" s="147"/>
      <c r="AG374" s="147" t="s">
        <v>250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3" x14ac:dyDescent="0.25">
      <c r="A375" s="154"/>
      <c r="B375" s="155"/>
      <c r="C375" s="191" t="s">
        <v>632</v>
      </c>
      <c r="D375" s="160"/>
      <c r="E375" s="161">
        <v>-40.8825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250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3" x14ac:dyDescent="0.25">
      <c r="A376" s="154"/>
      <c r="B376" s="155"/>
      <c r="C376" s="191" t="s">
        <v>633</v>
      </c>
      <c r="D376" s="160"/>
      <c r="E376" s="161">
        <v>-9.0850000000000009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7"/>
      <c r="AA376" s="147"/>
      <c r="AB376" s="147"/>
      <c r="AC376" s="147"/>
      <c r="AD376" s="147"/>
      <c r="AE376" s="147"/>
      <c r="AF376" s="147"/>
      <c r="AG376" s="147" t="s">
        <v>250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3" x14ac:dyDescent="0.25">
      <c r="A377" s="154"/>
      <c r="B377" s="155"/>
      <c r="C377" s="191" t="s">
        <v>634</v>
      </c>
      <c r="D377" s="160"/>
      <c r="E377" s="161">
        <v>-18.170000000000002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7"/>
      <c r="AA377" s="147"/>
      <c r="AB377" s="147"/>
      <c r="AC377" s="147"/>
      <c r="AD377" s="147"/>
      <c r="AE377" s="147"/>
      <c r="AF377" s="147"/>
      <c r="AG377" s="147" t="s">
        <v>250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3" x14ac:dyDescent="0.25">
      <c r="A378" s="154"/>
      <c r="B378" s="155"/>
      <c r="C378" s="191" t="s">
        <v>635</v>
      </c>
      <c r="D378" s="160"/>
      <c r="E378" s="161">
        <v>-28.835000000000001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7"/>
      <c r="AA378" s="147"/>
      <c r="AB378" s="147"/>
      <c r="AC378" s="147"/>
      <c r="AD378" s="147"/>
      <c r="AE378" s="147"/>
      <c r="AF378" s="147"/>
      <c r="AG378" s="147" t="s">
        <v>250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3" x14ac:dyDescent="0.25">
      <c r="A379" s="154"/>
      <c r="B379" s="155"/>
      <c r="C379" s="191" t="s">
        <v>636</v>
      </c>
      <c r="D379" s="160"/>
      <c r="E379" s="161">
        <v>-35.061250000000001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250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ht="13" x14ac:dyDescent="0.25">
      <c r="A380" s="169" t="s">
        <v>239</v>
      </c>
      <c r="B380" s="170" t="s">
        <v>154</v>
      </c>
      <c r="C380" s="189" t="s">
        <v>155</v>
      </c>
      <c r="D380" s="171"/>
      <c r="E380" s="172"/>
      <c r="F380" s="173"/>
      <c r="G380" s="174">
        <f>SUMIF(AG381:AG385,"&lt;&gt;NOR",G381:G385)</f>
        <v>0</v>
      </c>
      <c r="H380" s="168"/>
      <c r="I380" s="168">
        <f>SUM(I381:I385)</f>
        <v>0</v>
      </c>
      <c r="J380" s="168"/>
      <c r="K380" s="168">
        <f>SUM(K381:K385)</f>
        <v>0</v>
      </c>
      <c r="L380" s="168"/>
      <c r="M380" s="168">
        <f>SUM(M381:M385)</f>
        <v>0</v>
      </c>
      <c r="N380" s="167"/>
      <c r="O380" s="167">
        <f>SUM(O381:O385)</f>
        <v>0.32</v>
      </c>
      <c r="P380" s="167"/>
      <c r="Q380" s="167">
        <f>SUM(Q381:Q385)</f>
        <v>0</v>
      </c>
      <c r="R380" s="168"/>
      <c r="S380" s="168"/>
      <c r="T380" s="168"/>
      <c r="U380" s="168"/>
      <c r="V380" s="168">
        <f>SUM(V381:V385)</f>
        <v>420.22</v>
      </c>
      <c r="W380" s="168"/>
      <c r="X380" s="168"/>
      <c r="Y380" s="168"/>
      <c r="AG380" t="s">
        <v>240</v>
      </c>
    </row>
    <row r="381" spans="1:60" ht="20" outlineLevel="1" x14ac:dyDescent="0.25">
      <c r="A381" s="182">
        <v>62</v>
      </c>
      <c r="B381" s="183" t="s">
        <v>637</v>
      </c>
      <c r="C381" s="192" t="s">
        <v>638</v>
      </c>
      <c r="D381" s="184" t="s">
        <v>639</v>
      </c>
      <c r="E381" s="185">
        <v>2</v>
      </c>
      <c r="F381" s="186"/>
      <c r="G381" s="187">
        <f>ROUND(E381*F381,2)</f>
        <v>0</v>
      </c>
      <c r="H381" s="159"/>
      <c r="I381" s="158">
        <f>ROUND(E381*H381,2)</f>
        <v>0</v>
      </c>
      <c r="J381" s="159"/>
      <c r="K381" s="158">
        <f>ROUND(E381*J381,2)</f>
        <v>0</v>
      </c>
      <c r="L381" s="158">
        <v>21</v>
      </c>
      <c r="M381" s="158">
        <f>G381*(1+L381/100)</f>
        <v>0</v>
      </c>
      <c r="N381" s="157">
        <v>0</v>
      </c>
      <c r="O381" s="157">
        <f>ROUND(E381*N381,2)</f>
        <v>0</v>
      </c>
      <c r="P381" s="157">
        <v>0</v>
      </c>
      <c r="Q381" s="157">
        <f>ROUND(E381*P381,2)</f>
        <v>0</v>
      </c>
      <c r="R381" s="158"/>
      <c r="S381" s="158" t="s">
        <v>244</v>
      </c>
      <c r="T381" s="158" t="s">
        <v>245</v>
      </c>
      <c r="U381" s="158">
        <v>3.61</v>
      </c>
      <c r="V381" s="158">
        <f>ROUND(E381*U381,2)</f>
        <v>7.22</v>
      </c>
      <c r="W381" s="158"/>
      <c r="X381" s="158" t="s">
        <v>246</v>
      </c>
      <c r="Y381" s="158" t="s">
        <v>247</v>
      </c>
      <c r="Z381" s="147"/>
      <c r="AA381" s="147"/>
      <c r="AB381" s="147"/>
      <c r="AC381" s="147"/>
      <c r="AD381" s="147"/>
      <c r="AE381" s="147"/>
      <c r="AF381" s="147"/>
      <c r="AG381" s="147" t="s">
        <v>248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82">
        <v>63</v>
      </c>
      <c r="B382" s="183" t="s">
        <v>640</v>
      </c>
      <c r="C382" s="192" t="s">
        <v>641</v>
      </c>
      <c r="D382" s="184" t="s">
        <v>642</v>
      </c>
      <c r="E382" s="185">
        <v>2</v>
      </c>
      <c r="F382" s="186"/>
      <c r="G382" s="187">
        <f>ROUND(E382*F382,2)</f>
        <v>0</v>
      </c>
      <c r="H382" s="159"/>
      <c r="I382" s="158">
        <f>ROUND(E382*H382,2)</f>
        <v>0</v>
      </c>
      <c r="J382" s="159"/>
      <c r="K382" s="158">
        <f>ROUND(E382*J382,2)</f>
        <v>0</v>
      </c>
      <c r="L382" s="158">
        <v>21</v>
      </c>
      <c r="M382" s="158">
        <f>G382*(1+L382/100)</f>
        <v>0</v>
      </c>
      <c r="N382" s="157">
        <v>0</v>
      </c>
      <c r="O382" s="157">
        <f>ROUND(E382*N382,2)</f>
        <v>0</v>
      </c>
      <c r="P382" s="157">
        <v>0</v>
      </c>
      <c r="Q382" s="157">
        <f>ROUND(E382*P382,2)</f>
        <v>0</v>
      </c>
      <c r="R382" s="158"/>
      <c r="S382" s="158" t="s">
        <v>244</v>
      </c>
      <c r="T382" s="158" t="s">
        <v>245</v>
      </c>
      <c r="U382" s="158">
        <v>0</v>
      </c>
      <c r="V382" s="158">
        <f>ROUND(E382*U382,2)</f>
        <v>0</v>
      </c>
      <c r="W382" s="158"/>
      <c r="X382" s="158" t="s">
        <v>246</v>
      </c>
      <c r="Y382" s="158" t="s">
        <v>247</v>
      </c>
      <c r="Z382" s="147"/>
      <c r="AA382" s="147"/>
      <c r="AB382" s="147"/>
      <c r="AC382" s="147"/>
      <c r="AD382" s="147"/>
      <c r="AE382" s="147"/>
      <c r="AF382" s="147"/>
      <c r="AG382" s="147" t="s">
        <v>248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82">
        <v>64</v>
      </c>
      <c r="B383" s="183" t="s">
        <v>643</v>
      </c>
      <c r="C383" s="192" t="s">
        <v>644</v>
      </c>
      <c r="D383" s="184" t="s">
        <v>279</v>
      </c>
      <c r="E383" s="185">
        <v>50</v>
      </c>
      <c r="F383" s="186"/>
      <c r="G383" s="187">
        <f>ROUND(E383*F383,2)</f>
        <v>0</v>
      </c>
      <c r="H383" s="159"/>
      <c r="I383" s="158">
        <f>ROUND(E383*H383,2)</f>
        <v>0</v>
      </c>
      <c r="J383" s="159"/>
      <c r="K383" s="158">
        <f>ROUND(E383*J383,2)</f>
        <v>0</v>
      </c>
      <c r="L383" s="158">
        <v>21</v>
      </c>
      <c r="M383" s="158">
        <f>G383*(1+L383/100)</f>
        <v>0</v>
      </c>
      <c r="N383" s="157">
        <v>6.3499999999999997E-3</v>
      </c>
      <c r="O383" s="157">
        <f>ROUND(E383*N383,2)</f>
        <v>0.32</v>
      </c>
      <c r="P383" s="157">
        <v>0</v>
      </c>
      <c r="Q383" s="157">
        <f>ROUND(E383*P383,2)</f>
        <v>0</v>
      </c>
      <c r="R383" s="158"/>
      <c r="S383" s="158" t="s">
        <v>244</v>
      </c>
      <c r="T383" s="158" t="s">
        <v>245</v>
      </c>
      <c r="U383" s="158">
        <v>0.26</v>
      </c>
      <c r="V383" s="158">
        <f>ROUND(E383*U383,2)</f>
        <v>13</v>
      </c>
      <c r="W383" s="158"/>
      <c r="X383" s="158" t="s">
        <v>246</v>
      </c>
      <c r="Y383" s="158" t="s">
        <v>247</v>
      </c>
      <c r="Z383" s="147"/>
      <c r="AA383" s="147"/>
      <c r="AB383" s="147"/>
      <c r="AC383" s="147"/>
      <c r="AD383" s="147"/>
      <c r="AE383" s="147"/>
      <c r="AF383" s="147"/>
      <c r="AG383" s="147" t="s">
        <v>248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82">
        <v>65</v>
      </c>
      <c r="B384" s="183" t="s">
        <v>645</v>
      </c>
      <c r="C384" s="192" t="s">
        <v>646</v>
      </c>
      <c r="D384" s="184" t="s">
        <v>647</v>
      </c>
      <c r="E384" s="185">
        <v>200</v>
      </c>
      <c r="F384" s="186"/>
      <c r="G384" s="187">
        <f>ROUND(E384*F384,2)</f>
        <v>0</v>
      </c>
      <c r="H384" s="159"/>
      <c r="I384" s="158">
        <f>ROUND(E384*H384,2)</f>
        <v>0</v>
      </c>
      <c r="J384" s="159"/>
      <c r="K384" s="158">
        <f>ROUND(E384*J384,2)</f>
        <v>0</v>
      </c>
      <c r="L384" s="158">
        <v>21</v>
      </c>
      <c r="M384" s="158">
        <f>G384*(1+L384/100)</f>
        <v>0</v>
      </c>
      <c r="N384" s="157">
        <v>0</v>
      </c>
      <c r="O384" s="157">
        <f>ROUND(E384*N384,2)</f>
        <v>0</v>
      </c>
      <c r="P384" s="157">
        <v>0</v>
      </c>
      <c r="Q384" s="157">
        <f>ROUND(E384*P384,2)</f>
        <v>0</v>
      </c>
      <c r="R384" s="158"/>
      <c r="S384" s="158" t="s">
        <v>244</v>
      </c>
      <c r="T384" s="158" t="s">
        <v>245</v>
      </c>
      <c r="U384" s="158">
        <v>2</v>
      </c>
      <c r="V384" s="158">
        <f>ROUND(E384*U384,2)</f>
        <v>400</v>
      </c>
      <c r="W384" s="158"/>
      <c r="X384" s="158" t="s">
        <v>246</v>
      </c>
      <c r="Y384" s="158" t="s">
        <v>247</v>
      </c>
      <c r="Z384" s="147"/>
      <c r="AA384" s="147"/>
      <c r="AB384" s="147"/>
      <c r="AC384" s="147"/>
      <c r="AD384" s="147"/>
      <c r="AE384" s="147"/>
      <c r="AF384" s="147"/>
      <c r="AG384" s="147" t="s">
        <v>248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ht="20" outlineLevel="1" x14ac:dyDescent="0.25">
      <c r="A385" s="182">
        <v>66</v>
      </c>
      <c r="B385" s="183" t="s">
        <v>648</v>
      </c>
      <c r="C385" s="192" t="s">
        <v>649</v>
      </c>
      <c r="D385" s="184" t="s">
        <v>650</v>
      </c>
      <c r="E385" s="185">
        <v>270</v>
      </c>
      <c r="F385" s="186"/>
      <c r="G385" s="187">
        <f>ROUND(E385*F385,2)</f>
        <v>0</v>
      </c>
      <c r="H385" s="159"/>
      <c r="I385" s="158">
        <f>ROUND(E385*H385,2)</f>
        <v>0</v>
      </c>
      <c r="J385" s="159"/>
      <c r="K385" s="158">
        <f>ROUND(E385*J385,2)</f>
        <v>0</v>
      </c>
      <c r="L385" s="158">
        <v>21</v>
      </c>
      <c r="M385" s="158">
        <f>G385*(1+L385/100)</f>
        <v>0</v>
      </c>
      <c r="N385" s="157">
        <v>0</v>
      </c>
      <c r="O385" s="157">
        <f>ROUND(E385*N385,2)</f>
        <v>0</v>
      </c>
      <c r="P385" s="157">
        <v>0</v>
      </c>
      <c r="Q385" s="157">
        <f>ROUND(E385*P385,2)</f>
        <v>0</v>
      </c>
      <c r="R385" s="158"/>
      <c r="S385" s="158" t="s">
        <v>244</v>
      </c>
      <c r="T385" s="158" t="s">
        <v>245</v>
      </c>
      <c r="U385" s="158">
        <v>0</v>
      </c>
      <c r="V385" s="158">
        <f>ROUND(E385*U385,2)</f>
        <v>0</v>
      </c>
      <c r="W385" s="158"/>
      <c r="X385" s="158" t="s">
        <v>246</v>
      </c>
      <c r="Y385" s="158" t="s">
        <v>247</v>
      </c>
      <c r="Z385" s="147"/>
      <c r="AA385" s="147"/>
      <c r="AB385" s="147"/>
      <c r="AC385" s="147"/>
      <c r="AD385" s="147"/>
      <c r="AE385" s="147"/>
      <c r="AF385" s="147"/>
      <c r="AG385" s="147" t="s">
        <v>248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ht="26" x14ac:dyDescent="0.25">
      <c r="A386" s="169" t="s">
        <v>239</v>
      </c>
      <c r="B386" s="170" t="s">
        <v>156</v>
      </c>
      <c r="C386" s="189" t="s">
        <v>157</v>
      </c>
      <c r="D386" s="171"/>
      <c r="E386" s="172"/>
      <c r="F386" s="173"/>
      <c r="G386" s="174">
        <f>SUMIF(AG387:AG389,"&lt;&gt;NOR",G387:G389)</f>
        <v>0</v>
      </c>
      <c r="H386" s="168"/>
      <c r="I386" s="168">
        <f>SUM(I387:I389)</f>
        <v>0</v>
      </c>
      <c r="J386" s="168"/>
      <c r="K386" s="168">
        <f>SUM(K387:K389)</f>
        <v>0</v>
      </c>
      <c r="L386" s="168"/>
      <c r="M386" s="168">
        <f>SUM(M387:M389)</f>
        <v>0</v>
      </c>
      <c r="N386" s="167"/>
      <c r="O386" s="167">
        <f>SUM(O387:O389)</f>
        <v>0.08</v>
      </c>
      <c r="P386" s="167"/>
      <c r="Q386" s="167">
        <f>SUM(Q387:Q389)</f>
        <v>0</v>
      </c>
      <c r="R386" s="168"/>
      <c r="S386" s="168"/>
      <c r="T386" s="168"/>
      <c r="U386" s="168"/>
      <c r="V386" s="168">
        <f>SUM(V387:V389)</f>
        <v>730.07</v>
      </c>
      <c r="W386" s="168"/>
      <c r="X386" s="168"/>
      <c r="Y386" s="168"/>
      <c r="AG386" t="s">
        <v>240</v>
      </c>
    </row>
    <row r="387" spans="1:60" outlineLevel="1" x14ac:dyDescent="0.25">
      <c r="A387" s="176">
        <v>67</v>
      </c>
      <c r="B387" s="177" t="s">
        <v>651</v>
      </c>
      <c r="C387" s="190" t="s">
        <v>652</v>
      </c>
      <c r="D387" s="178" t="s">
        <v>279</v>
      </c>
      <c r="E387" s="179">
        <v>2085.9216000000001</v>
      </c>
      <c r="F387" s="180"/>
      <c r="G387" s="181">
        <f>ROUND(E387*F387,2)</f>
        <v>0</v>
      </c>
      <c r="H387" s="159"/>
      <c r="I387" s="158">
        <f>ROUND(E387*H387,2)</f>
        <v>0</v>
      </c>
      <c r="J387" s="159"/>
      <c r="K387" s="158">
        <f>ROUND(E387*J387,2)</f>
        <v>0</v>
      </c>
      <c r="L387" s="158">
        <v>21</v>
      </c>
      <c r="M387" s="158">
        <f>G387*(1+L387/100)</f>
        <v>0</v>
      </c>
      <c r="N387" s="157">
        <v>4.0000000000000003E-5</v>
      </c>
      <c r="O387" s="157">
        <f>ROUND(E387*N387,2)</f>
        <v>0.08</v>
      </c>
      <c r="P387" s="157">
        <v>0</v>
      </c>
      <c r="Q387" s="157">
        <f>ROUND(E387*P387,2)</f>
        <v>0</v>
      </c>
      <c r="R387" s="158"/>
      <c r="S387" s="158" t="s">
        <v>244</v>
      </c>
      <c r="T387" s="158" t="s">
        <v>245</v>
      </c>
      <c r="U387" s="158">
        <v>0.35</v>
      </c>
      <c r="V387" s="158">
        <f>ROUND(E387*U387,2)</f>
        <v>730.07</v>
      </c>
      <c r="W387" s="158"/>
      <c r="X387" s="158" t="s">
        <v>246</v>
      </c>
      <c r="Y387" s="158" t="s">
        <v>247</v>
      </c>
      <c r="Z387" s="147"/>
      <c r="AA387" s="147"/>
      <c r="AB387" s="147"/>
      <c r="AC387" s="147"/>
      <c r="AD387" s="147"/>
      <c r="AE387" s="147"/>
      <c r="AF387" s="147"/>
      <c r="AG387" s="147" t="s">
        <v>248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2" x14ac:dyDescent="0.25">
      <c r="A388" s="154"/>
      <c r="B388" s="155"/>
      <c r="C388" s="191" t="s">
        <v>589</v>
      </c>
      <c r="D388" s="160"/>
      <c r="E388" s="161">
        <v>630.45000000000005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7"/>
      <c r="AA388" s="147"/>
      <c r="AB388" s="147"/>
      <c r="AC388" s="147"/>
      <c r="AD388" s="147"/>
      <c r="AE388" s="147"/>
      <c r="AF388" s="147"/>
      <c r="AG388" s="147" t="s">
        <v>250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3" x14ac:dyDescent="0.25">
      <c r="A389" s="154"/>
      <c r="B389" s="155"/>
      <c r="C389" s="191" t="s">
        <v>590</v>
      </c>
      <c r="D389" s="160"/>
      <c r="E389" s="161">
        <v>1455.4716000000001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250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ht="13" x14ac:dyDescent="0.25">
      <c r="A390" s="169" t="s">
        <v>239</v>
      </c>
      <c r="B390" s="170" t="s">
        <v>160</v>
      </c>
      <c r="C390" s="189" t="s">
        <v>161</v>
      </c>
      <c r="D390" s="171"/>
      <c r="E390" s="172"/>
      <c r="F390" s="173"/>
      <c r="G390" s="174">
        <f>SUMIF(AG391:AG391,"&lt;&gt;NOR",G391:G391)</f>
        <v>0</v>
      </c>
      <c r="H390" s="168"/>
      <c r="I390" s="168">
        <f>SUM(I391:I391)</f>
        <v>0</v>
      </c>
      <c r="J390" s="168"/>
      <c r="K390" s="168">
        <f>SUM(K391:K391)</f>
        <v>0</v>
      </c>
      <c r="L390" s="168"/>
      <c r="M390" s="168">
        <f>SUM(M391:M391)</f>
        <v>0</v>
      </c>
      <c r="N390" s="167"/>
      <c r="O390" s="167">
        <f>SUM(O391:O391)</f>
        <v>0</v>
      </c>
      <c r="P390" s="167"/>
      <c r="Q390" s="167">
        <f>SUM(Q391:Q391)</f>
        <v>0</v>
      </c>
      <c r="R390" s="168"/>
      <c r="S390" s="168"/>
      <c r="T390" s="168"/>
      <c r="U390" s="168"/>
      <c r="V390" s="168">
        <f>SUM(V391:V391)</f>
        <v>1305.29</v>
      </c>
      <c r="W390" s="168"/>
      <c r="X390" s="168"/>
      <c r="Y390" s="168"/>
      <c r="AG390" t="s">
        <v>240</v>
      </c>
    </row>
    <row r="391" spans="1:60" outlineLevel="1" x14ac:dyDescent="0.25">
      <c r="A391" s="182">
        <v>69</v>
      </c>
      <c r="B391" s="183" t="s">
        <v>653</v>
      </c>
      <c r="C391" s="192" t="s">
        <v>654</v>
      </c>
      <c r="D391" s="184" t="s">
        <v>256</v>
      </c>
      <c r="E391" s="185">
        <v>4079.0182300000001</v>
      </c>
      <c r="F391" s="186"/>
      <c r="G391" s="187">
        <f>ROUND(E391*F391,2)</f>
        <v>0</v>
      </c>
      <c r="H391" s="159"/>
      <c r="I391" s="158">
        <f>ROUND(E391*H391,2)</f>
        <v>0</v>
      </c>
      <c r="J391" s="159"/>
      <c r="K391" s="158">
        <f>ROUND(E391*J391,2)</f>
        <v>0</v>
      </c>
      <c r="L391" s="158">
        <v>21</v>
      </c>
      <c r="M391" s="158">
        <f>G391*(1+L391/100)</f>
        <v>0</v>
      </c>
      <c r="N391" s="157">
        <v>0</v>
      </c>
      <c r="O391" s="157">
        <f>ROUND(E391*N391,2)</f>
        <v>0</v>
      </c>
      <c r="P391" s="157">
        <v>0</v>
      </c>
      <c r="Q391" s="157">
        <f>ROUND(E391*P391,2)</f>
        <v>0</v>
      </c>
      <c r="R391" s="158"/>
      <c r="S391" s="158" t="s">
        <v>244</v>
      </c>
      <c r="T391" s="158" t="s">
        <v>245</v>
      </c>
      <c r="U391" s="158">
        <v>0.32</v>
      </c>
      <c r="V391" s="158">
        <f>ROUND(E391*U391,2)</f>
        <v>1305.29</v>
      </c>
      <c r="W391" s="158"/>
      <c r="X391" s="158" t="s">
        <v>655</v>
      </c>
      <c r="Y391" s="158" t="s">
        <v>247</v>
      </c>
      <c r="Z391" s="147"/>
      <c r="AA391" s="147"/>
      <c r="AB391" s="147"/>
      <c r="AC391" s="147"/>
      <c r="AD391" s="147"/>
      <c r="AE391" s="147"/>
      <c r="AF391" s="147"/>
      <c r="AG391" s="147" t="s">
        <v>656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13" x14ac:dyDescent="0.25">
      <c r="A392" s="169" t="s">
        <v>239</v>
      </c>
      <c r="B392" s="170" t="s">
        <v>162</v>
      </c>
      <c r="C392" s="189" t="s">
        <v>163</v>
      </c>
      <c r="D392" s="171"/>
      <c r="E392" s="172"/>
      <c r="F392" s="173"/>
      <c r="G392" s="174">
        <f>SUMIF(AG393:AG415,"&lt;&gt;NOR",G393:G415)</f>
        <v>0</v>
      </c>
      <c r="H392" s="168"/>
      <c r="I392" s="168">
        <f>SUM(I393:I415)</f>
        <v>0</v>
      </c>
      <c r="J392" s="168"/>
      <c r="K392" s="168">
        <f>SUM(K393:K415)</f>
        <v>0</v>
      </c>
      <c r="L392" s="168"/>
      <c r="M392" s="168">
        <f>SUM(M393:M415)</f>
        <v>0</v>
      </c>
      <c r="N392" s="167"/>
      <c r="O392" s="167">
        <f>SUM(O393:O415)</f>
        <v>8.0599999999999987</v>
      </c>
      <c r="P392" s="167"/>
      <c r="Q392" s="167">
        <f>SUM(Q393:Q415)</f>
        <v>0</v>
      </c>
      <c r="R392" s="168"/>
      <c r="S392" s="168"/>
      <c r="T392" s="168"/>
      <c r="U392" s="168"/>
      <c r="V392" s="168">
        <f>SUM(V393:V415)</f>
        <v>939.89999999999986</v>
      </c>
      <c r="W392" s="168"/>
      <c r="X392" s="168"/>
      <c r="Y392" s="168"/>
      <c r="AG392" t="s">
        <v>240</v>
      </c>
    </row>
    <row r="393" spans="1:60" outlineLevel="1" x14ac:dyDescent="0.25">
      <c r="A393" s="176">
        <v>70</v>
      </c>
      <c r="B393" s="177" t="s">
        <v>657</v>
      </c>
      <c r="C393" s="190" t="s">
        <v>658</v>
      </c>
      <c r="D393" s="178" t="s">
        <v>345</v>
      </c>
      <c r="E393" s="179">
        <v>89.25</v>
      </c>
      <c r="F393" s="180"/>
      <c r="G393" s="181">
        <f>ROUND(E393*F393,2)</f>
        <v>0</v>
      </c>
      <c r="H393" s="159"/>
      <c r="I393" s="158">
        <f>ROUND(E393*H393,2)</f>
        <v>0</v>
      </c>
      <c r="J393" s="159"/>
      <c r="K393" s="158">
        <f>ROUND(E393*J393,2)</f>
        <v>0</v>
      </c>
      <c r="L393" s="158">
        <v>21</v>
      </c>
      <c r="M393" s="158">
        <f>G393*(1+L393/100)</f>
        <v>0</v>
      </c>
      <c r="N393" s="157">
        <v>5.2999999999999998E-4</v>
      </c>
      <c r="O393" s="157">
        <f>ROUND(E393*N393,2)</f>
        <v>0.05</v>
      </c>
      <c r="P393" s="157">
        <v>0</v>
      </c>
      <c r="Q393" s="157">
        <f>ROUND(E393*P393,2)</f>
        <v>0</v>
      </c>
      <c r="R393" s="158"/>
      <c r="S393" s="158" t="s">
        <v>245</v>
      </c>
      <c r="T393" s="158" t="s">
        <v>245</v>
      </c>
      <c r="U393" s="158">
        <v>0.1</v>
      </c>
      <c r="V393" s="158">
        <f>ROUND(E393*U393,2)</f>
        <v>8.93</v>
      </c>
      <c r="W393" s="158"/>
      <c r="X393" s="158" t="s">
        <v>246</v>
      </c>
      <c r="Y393" s="158" t="s">
        <v>247</v>
      </c>
      <c r="Z393" s="147"/>
      <c r="AA393" s="147"/>
      <c r="AB393" s="147"/>
      <c r="AC393" s="147"/>
      <c r="AD393" s="147"/>
      <c r="AE393" s="147"/>
      <c r="AF393" s="147"/>
      <c r="AG393" s="147" t="s">
        <v>248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2" x14ac:dyDescent="0.25">
      <c r="A394" s="154"/>
      <c r="B394" s="155"/>
      <c r="C394" s="191" t="s">
        <v>659</v>
      </c>
      <c r="D394" s="160"/>
      <c r="E394" s="161">
        <v>89.25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7"/>
      <c r="AA394" s="147"/>
      <c r="AB394" s="147"/>
      <c r="AC394" s="147"/>
      <c r="AD394" s="147"/>
      <c r="AE394" s="147"/>
      <c r="AF394" s="147"/>
      <c r="AG394" s="147" t="s">
        <v>250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5">
      <c r="A395" s="176">
        <v>71</v>
      </c>
      <c r="B395" s="177" t="s">
        <v>660</v>
      </c>
      <c r="C395" s="190" t="s">
        <v>661</v>
      </c>
      <c r="D395" s="178" t="s">
        <v>279</v>
      </c>
      <c r="E395" s="179">
        <v>133.42875000000001</v>
      </c>
      <c r="F395" s="180"/>
      <c r="G395" s="181">
        <f>ROUND(E395*F395,2)</f>
        <v>0</v>
      </c>
      <c r="H395" s="159"/>
      <c r="I395" s="158">
        <f>ROUND(E395*H395,2)</f>
        <v>0</v>
      </c>
      <c r="J395" s="159"/>
      <c r="K395" s="158">
        <f>ROUND(E395*J395,2)</f>
        <v>0</v>
      </c>
      <c r="L395" s="158">
        <v>21</v>
      </c>
      <c r="M395" s="158">
        <f>G395*(1+L395/100)</f>
        <v>0</v>
      </c>
      <c r="N395" s="157">
        <v>1.15E-3</v>
      </c>
      <c r="O395" s="157">
        <f>ROUND(E395*N395,2)</f>
        <v>0.15</v>
      </c>
      <c r="P395" s="157">
        <v>0</v>
      </c>
      <c r="Q395" s="157">
        <f>ROUND(E395*P395,2)</f>
        <v>0</v>
      </c>
      <c r="R395" s="158"/>
      <c r="S395" s="158" t="s">
        <v>244</v>
      </c>
      <c r="T395" s="158" t="s">
        <v>245</v>
      </c>
      <c r="U395" s="158">
        <v>0.16</v>
      </c>
      <c r="V395" s="158">
        <f>ROUND(E395*U395,2)</f>
        <v>21.35</v>
      </c>
      <c r="W395" s="158"/>
      <c r="X395" s="158" t="s">
        <v>246</v>
      </c>
      <c r="Y395" s="158" t="s">
        <v>247</v>
      </c>
      <c r="Z395" s="147"/>
      <c r="AA395" s="147"/>
      <c r="AB395" s="147"/>
      <c r="AC395" s="147"/>
      <c r="AD395" s="147"/>
      <c r="AE395" s="147"/>
      <c r="AF395" s="147"/>
      <c r="AG395" s="147" t="s">
        <v>248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2" x14ac:dyDescent="0.25">
      <c r="A396" s="154"/>
      <c r="B396" s="155"/>
      <c r="C396" s="191" t="s">
        <v>662</v>
      </c>
      <c r="D396" s="160"/>
      <c r="E396" s="161">
        <v>133.42875000000001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7"/>
      <c r="AA396" s="147"/>
      <c r="AB396" s="147"/>
      <c r="AC396" s="147"/>
      <c r="AD396" s="147"/>
      <c r="AE396" s="147"/>
      <c r="AF396" s="147"/>
      <c r="AG396" s="147" t="s">
        <v>250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20" outlineLevel="1" x14ac:dyDescent="0.25">
      <c r="A397" s="176">
        <v>72</v>
      </c>
      <c r="B397" s="177" t="s">
        <v>663</v>
      </c>
      <c r="C397" s="190" t="s">
        <v>664</v>
      </c>
      <c r="D397" s="178" t="s">
        <v>279</v>
      </c>
      <c r="E397" s="179">
        <v>2085.9216000000001</v>
      </c>
      <c r="F397" s="180"/>
      <c r="G397" s="181">
        <f>ROUND(E397*F397,2)</f>
        <v>0</v>
      </c>
      <c r="H397" s="159"/>
      <c r="I397" s="158">
        <f>ROUND(E397*H397,2)</f>
        <v>0</v>
      </c>
      <c r="J397" s="159"/>
      <c r="K397" s="158">
        <f>ROUND(E397*J397,2)</f>
        <v>0</v>
      </c>
      <c r="L397" s="158">
        <v>21</v>
      </c>
      <c r="M397" s="158">
        <f>G397*(1+L397/100)</f>
        <v>0</v>
      </c>
      <c r="N397" s="157">
        <v>0</v>
      </c>
      <c r="O397" s="157">
        <f>ROUND(E397*N397,2)</f>
        <v>0</v>
      </c>
      <c r="P397" s="157">
        <v>0</v>
      </c>
      <c r="Q397" s="157">
        <f>ROUND(E397*P397,2)</f>
        <v>0</v>
      </c>
      <c r="R397" s="158"/>
      <c r="S397" s="158" t="s">
        <v>244</v>
      </c>
      <c r="T397" s="158" t="s">
        <v>245</v>
      </c>
      <c r="U397" s="158">
        <v>0.31</v>
      </c>
      <c r="V397" s="158">
        <f>ROUND(E397*U397,2)</f>
        <v>646.64</v>
      </c>
      <c r="W397" s="158"/>
      <c r="X397" s="158" t="s">
        <v>246</v>
      </c>
      <c r="Y397" s="158" t="s">
        <v>247</v>
      </c>
      <c r="Z397" s="147"/>
      <c r="AA397" s="147"/>
      <c r="AB397" s="147"/>
      <c r="AC397" s="147"/>
      <c r="AD397" s="147"/>
      <c r="AE397" s="147"/>
      <c r="AF397" s="147"/>
      <c r="AG397" s="147" t="s">
        <v>248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2" x14ac:dyDescent="0.25">
      <c r="A398" s="154"/>
      <c r="B398" s="155"/>
      <c r="C398" s="191" t="s">
        <v>589</v>
      </c>
      <c r="D398" s="160"/>
      <c r="E398" s="161">
        <v>630.45000000000005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7"/>
      <c r="AA398" s="147"/>
      <c r="AB398" s="147"/>
      <c r="AC398" s="147"/>
      <c r="AD398" s="147"/>
      <c r="AE398" s="147"/>
      <c r="AF398" s="147"/>
      <c r="AG398" s="147" t="s">
        <v>250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3" x14ac:dyDescent="0.25">
      <c r="A399" s="154"/>
      <c r="B399" s="155"/>
      <c r="C399" s="191" t="s">
        <v>594</v>
      </c>
      <c r="D399" s="160"/>
      <c r="E399" s="161">
        <v>1455.4716000000001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250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0" outlineLevel="1" x14ac:dyDescent="0.25">
      <c r="A400" s="176">
        <v>73</v>
      </c>
      <c r="B400" s="177" t="s">
        <v>665</v>
      </c>
      <c r="C400" s="190" t="s">
        <v>666</v>
      </c>
      <c r="D400" s="178" t="s">
        <v>279</v>
      </c>
      <c r="E400" s="179">
        <v>2085.9216000000001</v>
      </c>
      <c r="F400" s="180"/>
      <c r="G400" s="181">
        <f>ROUND(E400*F400,2)</f>
        <v>0</v>
      </c>
      <c r="H400" s="159"/>
      <c r="I400" s="158">
        <f>ROUND(E400*H400,2)</f>
        <v>0</v>
      </c>
      <c r="J400" s="159"/>
      <c r="K400" s="158">
        <f>ROUND(E400*J400,2)</f>
        <v>0</v>
      </c>
      <c r="L400" s="158">
        <v>21</v>
      </c>
      <c r="M400" s="158">
        <f>G400*(1+L400/100)</f>
        <v>0</v>
      </c>
      <c r="N400" s="157">
        <v>0</v>
      </c>
      <c r="O400" s="157">
        <f>ROUND(E400*N400,2)</f>
        <v>0</v>
      </c>
      <c r="P400" s="157">
        <v>0</v>
      </c>
      <c r="Q400" s="157">
        <f>ROUND(E400*P400,2)</f>
        <v>0</v>
      </c>
      <c r="R400" s="158"/>
      <c r="S400" s="158" t="s">
        <v>244</v>
      </c>
      <c r="T400" s="158" t="s">
        <v>245</v>
      </c>
      <c r="U400" s="158">
        <v>0.05</v>
      </c>
      <c r="V400" s="158">
        <f>ROUND(E400*U400,2)</f>
        <v>104.3</v>
      </c>
      <c r="W400" s="158"/>
      <c r="X400" s="158" t="s">
        <v>246</v>
      </c>
      <c r="Y400" s="158" t="s">
        <v>247</v>
      </c>
      <c r="Z400" s="147"/>
      <c r="AA400" s="147"/>
      <c r="AB400" s="147"/>
      <c r="AC400" s="147"/>
      <c r="AD400" s="147"/>
      <c r="AE400" s="147"/>
      <c r="AF400" s="147"/>
      <c r="AG400" s="147" t="s">
        <v>248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2" x14ac:dyDescent="0.25">
      <c r="A401" s="154"/>
      <c r="B401" s="155"/>
      <c r="C401" s="191" t="s">
        <v>589</v>
      </c>
      <c r="D401" s="160"/>
      <c r="E401" s="161">
        <v>630.45000000000005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250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3" x14ac:dyDescent="0.25">
      <c r="A402" s="154"/>
      <c r="B402" s="155"/>
      <c r="C402" s="191" t="s">
        <v>594</v>
      </c>
      <c r="D402" s="160"/>
      <c r="E402" s="161">
        <v>1455.4716000000001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7"/>
      <c r="AA402" s="147"/>
      <c r="AB402" s="147"/>
      <c r="AC402" s="147"/>
      <c r="AD402" s="147"/>
      <c r="AE402" s="147"/>
      <c r="AF402" s="147"/>
      <c r="AG402" s="147" t="s">
        <v>250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0" outlineLevel="1" x14ac:dyDescent="0.25">
      <c r="A403" s="176">
        <v>74</v>
      </c>
      <c r="B403" s="177" t="s">
        <v>667</v>
      </c>
      <c r="C403" s="190" t="s">
        <v>668</v>
      </c>
      <c r="D403" s="178" t="s">
        <v>279</v>
      </c>
      <c r="E403" s="179">
        <v>2085.9216000000001</v>
      </c>
      <c r="F403" s="180"/>
      <c r="G403" s="181">
        <f>ROUND(E403*F403,2)</f>
        <v>0</v>
      </c>
      <c r="H403" s="159"/>
      <c r="I403" s="158">
        <f>ROUND(E403*H403,2)</f>
        <v>0</v>
      </c>
      <c r="J403" s="159"/>
      <c r="K403" s="158">
        <f>ROUND(E403*J403,2)</f>
        <v>0</v>
      </c>
      <c r="L403" s="158">
        <v>21</v>
      </c>
      <c r="M403" s="158">
        <f>G403*(1+L403/100)</f>
        <v>0</v>
      </c>
      <c r="N403" s="157">
        <v>0</v>
      </c>
      <c r="O403" s="157">
        <f>ROUND(E403*N403,2)</f>
        <v>0</v>
      </c>
      <c r="P403" s="157">
        <v>0</v>
      </c>
      <c r="Q403" s="157">
        <f>ROUND(E403*P403,2)</f>
        <v>0</v>
      </c>
      <c r="R403" s="158"/>
      <c r="S403" s="158" t="s">
        <v>244</v>
      </c>
      <c r="T403" s="158" t="s">
        <v>245</v>
      </c>
      <c r="U403" s="158">
        <v>7.0000000000000007E-2</v>
      </c>
      <c r="V403" s="158">
        <f>ROUND(E403*U403,2)</f>
        <v>146.01</v>
      </c>
      <c r="W403" s="158"/>
      <c r="X403" s="158" t="s">
        <v>246</v>
      </c>
      <c r="Y403" s="158" t="s">
        <v>247</v>
      </c>
      <c r="Z403" s="147"/>
      <c r="AA403" s="147"/>
      <c r="AB403" s="147"/>
      <c r="AC403" s="147"/>
      <c r="AD403" s="147"/>
      <c r="AE403" s="147"/>
      <c r="AF403" s="147"/>
      <c r="AG403" s="147" t="s">
        <v>248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2" x14ac:dyDescent="0.25">
      <c r="A404" s="154"/>
      <c r="B404" s="155"/>
      <c r="C404" s="191" t="s">
        <v>589</v>
      </c>
      <c r="D404" s="160"/>
      <c r="E404" s="161">
        <v>630.45000000000005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7"/>
      <c r="AA404" s="147"/>
      <c r="AB404" s="147"/>
      <c r="AC404" s="147"/>
      <c r="AD404" s="147"/>
      <c r="AE404" s="147"/>
      <c r="AF404" s="147"/>
      <c r="AG404" s="147" t="s">
        <v>250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3" x14ac:dyDescent="0.25">
      <c r="A405" s="154"/>
      <c r="B405" s="155"/>
      <c r="C405" s="191" t="s">
        <v>594</v>
      </c>
      <c r="D405" s="160"/>
      <c r="E405" s="161">
        <v>1455.4716000000001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250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5">
      <c r="A406" s="176">
        <v>75</v>
      </c>
      <c r="B406" s="177" t="s">
        <v>669</v>
      </c>
      <c r="C406" s="190" t="s">
        <v>670</v>
      </c>
      <c r="D406" s="178" t="s">
        <v>279</v>
      </c>
      <c r="E406" s="179">
        <v>2398.8098399999999</v>
      </c>
      <c r="F406" s="180"/>
      <c r="G406" s="181">
        <f>ROUND(E406*F406,2)</f>
        <v>0</v>
      </c>
      <c r="H406" s="159"/>
      <c r="I406" s="158">
        <f>ROUND(E406*H406,2)</f>
        <v>0</v>
      </c>
      <c r="J406" s="159"/>
      <c r="K406" s="158">
        <f>ROUND(E406*J406,2)</f>
        <v>0</v>
      </c>
      <c r="L406" s="158">
        <v>21</v>
      </c>
      <c r="M406" s="158">
        <f>G406*(1+L406/100)</f>
        <v>0</v>
      </c>
      <c r="N406" s="157">
        <v>2.5400000000000002E-3</v>
      </c>
      <c r="O406" s="157">
        <f>ROUND(E406*N406,2)</f>
        <v>6.09</v>
      </c>
      <c r="P406" s="157">
        <v>0</v>
      </c>
      <c r="Q406" s="157">
        <f>ROUND(E406*P406,2)</f>
        <v>0</v>
      </c>
      <c r="R406" s="158" t="s">
        <v>257</v>
      </c>
      <c r="S406" s="158" t="s">
        <v>244</v>
      </c>
      <c r="T406" s="158" t="s">
        <v>245</v>
      </c>
      <c r="U406" s="158">
        <v>0</v>
      </c>
      <c r="V406" s="158">
        <f>ROUND(E406*U406,2)</f>
        <v>0</v>
      </c>
      <c r="W406" s="158"/>
      <c r="X406" s="158" t="s">
        <v>259</v>
      </c>
      <c r="Y406" s="158" t="s">
        <v>247</v>
      </c>
      <c r="Z406" s="147"/>
      <c r="AA406" s="147"/>
      <c r="AB406" s="147"/>
      <c r="AC406" s="147"/>
      <c r="AD406" s="147"/>
      <c r="AE406" s="147"/>
      <c r="AF406" s="147"/>
      <c r="AG406" s="147" t="s">
        <v>260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5">
      <c r="A407" s="154"/>
      <c r="B407" s="155"/>
      <c r="C407" s="191" t="s">
        <v>671</v>
      </c>
      <c r="D407" s="160"/>
      <c r="E407" s="161">
        <v>725.01750000000004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250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3" x14ac:dyDescent="0.25">
      <c r="A408" s="154"/>
      <c r="B408" s="155"/>
      <c r="C408" s="191" t="s">
        <v>672</v>
      </c>
      <c r="D408" s="160"/>
      <c r="E408" s="161">
        <v>1673.79234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7"/>
      <c r="AA408" s="147"/>
      <c r="AB408" s="147"/>
      <c r="AC408" s="147"/>
      <c r="AD408" s="147"/>
      <c r="AE408" s="147"/>
      <c r="AF408" s="147"/>
      <c r="AG408" s="147" t="s">
        <v>250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5">
      <c r="A409" s="176">
        <v>76</v>
      </c>
      <c r="B409" s="177" t="s">
        <v>673</v>
      </c>
      <c r="C409" s="190" t="s">
        <v>674</v>
      </c>
      <c r="D409" s="178" t="s">
        <v>279</v>
      </c>
      <c r="E409" s="179">
        <v>4072.6021799999999</v>
      </c>
      <c r="F409" s="180"/>
      <c r="G409" s="181">
        <f>ROUND(E409*F409,2)</f>
        <v>0</v>
      </c>
      <c r="H409" s="159"/>
      <c r="I409" s="158">
        <f>ROUND(E409*H409,2)</f>
        <v>0</v>
      </c>
      <c r="J409" s="159"/>
      <c r="K409" s="158">
        <f>ROUND(E409*J409,2)</f>
        <v>0</v>
      </c>
      <c r="L409" s="158">
        <v>21</v>
      </c>
      <c r="M409" s="158">
        <f>G409*(1+L409/100)</f>
        <v>0</v>
      </c>
      <c r="N409" s="157">
        <v>2.0000000000000001E-4</v>
      </c>
      <c r="O409" s="157">
        <f>ROUND(E409*N409,2)</f>
        <v>0.81</v>
      </c>
      <c r="P409" s="157">
        <v>0</v>
      </c>
      <c r="Q409" s="157">
        <f>ROUND(E409*P409,2)</f>
        <v>0</v>
      </c>
      <c r="R409" s="158" t="s">
        <v>257</v>
      </c>
      <c r="S409" s="158" t="s">
        <v>244</v>
      </c>
      <c r="T409" s="158" t="s">
        <v>245</v>
      </c>
      <c r="U409" s="158">
        <v>0</v>
      </c>
      <c r="V409" s="158">
        <f>ROUND(E409*U409,2)</f>
        <v>0</v>
      </c>
      <c r="W409" s="158"/>
      <c r="X409" s="158" t="s">
        <v>259</v>
      </c>
      <c r="Y409" s="158" t="s">
        <v>247</v>
      </c>
      <c r="Z409" s="147"/>
      <c r="AA409" s="147"/>
      <c r="AB409" s="147"/>
      <c r="AC409" s="147"/>
      <c r="AD409" s="147"/>
      <c r="AE409" s="147"/>
      <c r="AF409" s="147"/>
      <c r="AG409" s="147" t="s">
        <v>260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2" x14ac:dyDescent="0.25">
      <c r="A410" s="154"/>
      <c r="B410" s="155"/>
      <c r="C410" s="191" t="s">
        <v>671</v>
      </c>
      <c r="D410" s="160"/>
      <c r="E410" s="161">
        <v>725.01750000000004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7"/>
      <c r="AA410" s="147"/>
      <c r="AB410" s="147"/>
      <c r="AC410" s="147"/>
      <c r="AD410" s="147"/>
      <c r="AE410" s="147"/>
      <c r="AF410" s="147"/>
      <c r="AG410" s="147" t="s">
        <v>250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3" x14ac:dyDescent="0.25">
      <c r="A411" s="154"/>
      <c r="B411" s="155"/>
      <c r="C411" s="191" t="s">
        <v>675</v>
      </c>
      <c r="D411" s="160"/>
      <c r="E411" s="161">
        <v>3347.5846799999999</v>
      </c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250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76">
        <v>77</v>
      </c>
      <c r="B412" s="177" t="s">
        <v>676</v>
      </c>
      <c r="C412" s="190" t="s">
        <v>677</v>
      </c>
      <c r="D412" s="178" t="s">
        <v>279</v>
      </c>
      <c r="E412" s="179">
        <v>2398.8098399999999</v>
      </c>
      <c r="F412" s="180"/>
      <c r="G412" s="181">
        <f>ROUND(E412*F412,2)</f>
        <v>0</v>
      </c>
      <c r="H412" s="159"/>
      <c r="I412" s="158">
        <f>ROUND(E412*H412,2)</f>
        <v>0</v>
      </c>
      <c r="J412" s="159"/>
      <c r="K412" s="158">
        <f>ROUND(E412*J412,2)</f>
        <v>0</v>
      </c>
      <c r="L412" s="158">
        <v>21</v>
      </c>
      <c r="M412" s="158">
        <f>G412*(1+L412/100)</f>
        <v>0</v>
      </c>
      <c r="N412" s="157">
        <v>4.0000000000000002E-4</v>
      </c>
      <c r="O412" s="157">
        <f>ROUND(E412*N412,2)</f>
        <v>0.96</v>
      </c>
      <c r="P412" s="157">
        <v>0</v>
      </c>
      <c r="Q412" s="157">
        <f>ROUND(E412*P412,2)</f>
        <v>0</v>
      </c>
      <c r="R412" s="158" t="s">
        <v>257</v>
      </c>
      <c r="S412" s="158" t="s">
        <v>244</v>
      </c>
      <c r="T412" s="158" t="s">
        <v>245</v>
      </c>
      <c r="U412" s="158">
        <v>0</v>
      </c>
      <c r="V412" s="158">
        <f>ROUND(E412*U412,2)</f>
        <v>0</v>
      </c>
      <c r="W412" s="158"/>
      <c r="X412" s="158" t="s">
        <v>259</v>
      </c>
      <c r="Y412" s="158" t="s">
        <v>247</v>
      </c>
      <c r="Z412" s="147"/>
      <c r="AA412" s="147"/>
      <c r="AB412" s="147"/>
      <c r="AC412" s="147"/>
      <c r="AD412" s="147"/>
      <c r="AE412" s="147"/>
      <c r="AF412" s="147"/>
      <c r="AG412" s="147" t="s">
        <v>260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2" x14ac:dyDescent="0.25">
      <c r="A413" s="154"/>
      <c r="B413" s="155"/>
      <c r="C413" s="191" t="s">
        <v>671</v>
      </c>
      <c r="D413" s="160"/>
      <c r="E413" s="161">
        <v>725.01750000000004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7"/>
      <c r="AA413" s="147"/>
      <c r="AB413" s="147"/>
      <c r="AC413" s="147"/>
      <c r="AD413" s="147"/>
      <c r="AE413" s="147"/>
      <c r="AF413" s="147"/>
      <c r="AG413" s="147" t="s">
        <v>250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3" x14ac:dyDescent="0.25">
      <c r="A414" s="154"/>
      <c r="B414" s="155"/>
      <c r="C414" s="191" t="s">
        <v>672</v>
      </c>
      <c r="D414" s="160"/>
      <c r="E414" s="161">
        <v>1673.79234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250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82">
        <v>78</v>
      </c>
      <c r="B415" s="183" t="s">
        <v>678</v>
      </c>
      <c r="C415" s="192" t="s">
        <v>679</v>
      </c>
      <c r="D415" s="184" t="s">
        <v>256</v>
      </c>
      <c r="E415" s="185">
        <v>8.0677699999999994</v>
      </c>
      <c r="F415" s="186"/>
      <c r="G415" s="187">
        <f>ROUND(E415*F415,2)</f>
        <v>0</v>
      </c>
      <c r="H415" s="159"/>
      <c r="I415" s="158">
        <f>ROUND(E415*H415,2)</f>
        <v>0</v>
      </c>
      <c r="J415" s="159"/>
      <c r="K415" s="158">
        <f>ROUND(E415*J415,2)</f>
        <v>0</v>
      </c>
      <c r="L415" s="158">
        <v>21</v>
      </c>
      <c r="M415" s="158">
        <f>G415*(1+L415/100)</f>
        <v>0</v>
      </c>
      <c r="N415" s="157">
        <v>0</v>
      </c>
      <c r="O415" s="157">
        <f>ROUND(E415*N415,2)</f>
        <v>0</v>
      </c>
      <c r="P415" s="157">
        <v>0</v>
      </c>
      <c r="Q415" s="157">
        <f>ROUND(E415*P415,2)</f>
        <v>0</v>
      </c>
      <c r="R415" s="158"/>
      <c r="S415" s="158" t="s">
        <v>244</v>
      </c>
      <c r="T415" s="158" t="s">
        <v>245</v>
      </c>
      <c r="U415" s="158">
        <v>1.57</v>
      </c>
      <c r="V415" s="158">
        <f>ROUND(E415*U415,2)</f>
        <v>12.67</v>
      </c>
      <c r="W415" s="158"/>
      <c r="X415" s="158" t="s">
        <v>655</v>
      </c>
      <c r="Y415" s="158" t="s">
        <v>247</v>
      </c>
      <c r="Z415" s="147"/>
      <c r="AA415" s="147"/>
      <c r="AB415" s="147"/>
      <c r="AC415" s="147"/>
      <c r="AD415" s="147"/>
      <c r="AE415" s="147"/>
      <c r="AF415" s="147"/>
      <c r="AG415" s="147" t="s">
        <v>656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13" x14ac:dyDescent="0.25">
      <c r="A416" s="169" t="s">
        <v>239</v>
      </c>
      <c r="B416" s="170" t="s">
        <v>164</v>
      </c>
      <c r="C416" s="189" t="s">
        <v>165</v>
      </c>
      <c r="D416" s="171"/>
      <c r="E416" s="172"/>
      <c r="F416" s="173"/>
      <c r="G416" s="174">
        <f>SUMIF(AG417:AG430,"&lt;&gt;NOR",G417:G430)</f>
        <v>0</v>
      </c>
      <c r="H416" s="168"/>
      <c r="I416" s="168">
        <f>SUM(I417:I430)</f>
        <v>0</v>
      </c>
      <c r="J416" s="168"/>
      <c r="K416" s="168">
        <f>SUM(K417:K430)</f>
        <v>0</v>
      </c>
      <c r="L416" s="168"/>
      <c r="M416" s="168">
        <f>SUM(M417:M430)</f>
        <v>0</v>
      </c>
      <c r="N416" s="167"/>
      <c r="O416" s="167">
        <f>SUM(O417:O430)</f>
        <v>5.63</v>
      </c>
      <c r="P416" s="167"/>
      <c r="Q416" s="167">
        <f>SUM(Q417:Q430)</f>
        <v>0</v>
      </c>
      <c r="R416" s="168"/>
      <c r="S416" s="168"/>
      <c r="T416" s="168"/>
      <c r="U416" s="168"/>
      <c r="V416" s="168">
        <f>SUM(V417:V430)</f>
        <v>2056.1800000000003</v>
      </c>
      <c r="W416" s="168"/>
      <c r="X416" s="168"/>
      <c r="Y416" s="168"/>
      <c r="AG416" t="s">
        <v>240</v>
      </c>
    </row>
    <row r="417" spans="1:60" outlineLevel="1" x14ac:dyDescent="0.25">
      <c r="A417" s="176">
        <v>79</v>
      </c>
      <c r="B417" s="177" t="s">
        <v>680</v>
      </c>
      <c r="C417" s="190" t="s">
        <v>681</v>
      </c>
      <c r="D417" s="178" t="s">
        <v>357</v>
      </c>
      <c r="E417" s="179">
        <v>12</v>
      </c>
      <c r="F417" s="180"/>
      <c r="G417" s="181">
        <f>ROUND(E417*F417,2)</f>
        <v>0</v>
      </c>
      <c r="H417" s="159"/>
      <c r="I417" s="158">
        <f>ROUND(E417*H417,2)</f>
        <v>0</v>
      </c>
      <c r="J417" s="159"/>
      <c r="K417" s="158">
        <f>ROUND(E417*J417,2)</f>
        <v>0</v>
      </c>
      <c r="L417" s="158">
        <v>21</v>
      </c>
      <c r="M417" s="158">
        <f>G417*(1+L417/100)</f>
        <v>0</v>
      </c>
      <c r="N417" s="157">
        <v>8.1999999999999998E-4</v>
      </c>
      <c r="O417" s="157">
        <f>ROUND(E417*N417,2)</f>
        <v>0.01</v>
      </c>
      <c r="P417" s="157">
        <v>0</v>
      </c>
      <c r="Q417" s="157">
        <f>ROUND(E417*P417,2)</f>
        <v>0</v>
      </c>
      <c r="R417" s="158"/>
      <c r="S417" s="158" t="s">
        <v>385</v>
      </c>
      <c r="T417" s="158" t="s">
        <v>386</v>
      </c>
      <c r="U417" s="158">
        <v>0.2</v>
      </c>
      <c r="V417" s="158">
        <f>ROUND(E417*U417,2)</f>
        <v>2.4</v>
      </c>
      <c r="W417" s="158"/>
      <c r="X417" s="158" t="s">
        <v>246</v>
      </c>
      <c r="Y417" s="158" t="s">
        <v>247</v>
      </c>
      <c r="Z417" s="147"/>
      <c r="AA417" s="147"/>
      <c r="AB417" s="147"/>
      <c r="AC417" s="147"/>
      <c r="AD417" s="147"/>
      <c r="AE417" s="147"/>
      <c r="AF417" s="147"/>
      <c r="AG417" s="147" t="s">
        <v>248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2" x14ac:dyDescent="0.25">
      <c r="A418" s="154"/>
      <c r="B418" s="155"/>
      <c r="C418" s="191" t="s">
        <v>682</v>
      </c>
      <c r="D418" s="160"/>
      <c r="E418" s="161">
        <v>4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250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3" x14ac:dyDescent="0.25">
      <c r="A419" s="154"/>
      <c r="B419" s="155"/>
      <c r="C419" s="191" t="s">
        <v>683</v>
      </c>
      <c r="D419" s="160"/>
      <c r="E419" s="161">
        <v>8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7"/>
      <c r="AA419" s="147"/>
      <c r="AB419" s="147"/>
      <c r="AC419" s="147"/>
      <c r="AD419" s="147"/>
      <c r="AE419" s="147"/>
      <c r="AF419" s="147"/>
      <c r="AG419" s="147" t="s">
        <v>250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ht="30" outlineLevel="1" x14ac:dyDescent="0.25">
      <c r="A420" s="176">
        <v>80</v>
      </c>
      <c r="B420" s="177" t="s">
        <v>684</v>
      </c>
      <c r="C420" s="190" t="s">
        <v>685</v>
      </c>
      <c r="D420" s="178" t="s">
        <v>279</v>
      </c>
      <c r="E420" s="179">
        <v>2246.9351999999999</v>
      </c>
      <c r="F420" s="180"/>
      <c r="G420" s="181">
        <f>ROUND(E420*F420,2)</f>
        <v>0</v>
      </c>
      <c r="H420" s="159"/>
      <c r="I420" s="158">
        <f>ROUND(E420*H420,2)</f>
        <v>0</v>
      </c>
      <c r="J420" s="159"/>
      <c r="K420" s="158">
        <f>ROUND(E420*J420,2)</f>
        <v>0</v>
      </c>
      <c r="L420" s="158">
        <v>21</v>
      </c>
      <c r="M420" s="158">
        <f>G420*(1+L420/100)</f>
        <v>0</v>
      </c>
      <c r="N420" s="157">
        <v>2.5000000000000001E-4</v>
      </c>
      <c r="O420" s="157">
        <f>ROUND(E420*N420,2)</f>
        <v>0.56000000000000005</v>
      </c>
      <c r="P420" s="157">
        <v>0</v>
      </c>
      <c r="Q420" s="157">
        <f>ROUND(E420*P420,2)</f>
        <v>0</v>
      </c>
      <c r="R420" s="158"/>
      <c r="S420" s="158" t="s">
        <v>244</v>
      </c>
      <c r="T420" s="158" t="s">
        <v>686</v>
      </c>
      <c r="U420" s="158">
        <v>0.91</v>
      </c>
      <c r="V420" s="158">
        <f>ROUND(E420*U420,2)</f>
        <v>2044.71</v>
      </c>
      <c r="W420" s="158"/>
      <c r="X420" s="158" t="s">
        <v>246</v>
      </c>
      <c r="Y420" s="158" t="s">
        <v>247</v>
      </c>
      <c r="Z420" s="147"/>
      <c r="AA420" s="147"/>
      <c r="AB420" s="147"/>
      <c r="AC420" s="147"/>
      <c r="AD420" s="147"/>
      <c r="AE420" s="147"/>
      <c r="AF420" s="147"/>
      <c r="AG420" s="147" t="s">
        <v>248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2" x14ac:dyDescent="0.25">
      <c r="A421" s="154"/>
      <c r="B421" s="155"/>
      <c r="C421" s="191" t="s">
        <v>590</v>
      </c>
      <c r="D421" s="160"/>
      <c r="E421" s="161">
        <v>1455.4716000000001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250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3" x14ac:dyDescent="0.25">
      <c r="A422" s="154"/>
      <c r="B422" s="155"/>
      <c r="C422" s="191" t="s">
        <v>687</v>
      </c>
      <c r="D422" s="160"/>
      <c r="E422" s="161">
        <v>77.83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250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3" x14ac:dyDescent="0.25">
      <c r="A423" s="154"/>
      <c r="B423" s="155"/>
      <c r="C423" s="191" t="s">
        <v>688</v>
      </c>
      <c r="D423" s="160"/>
      <c r="E423" s="161">
        <v>634.85360000000003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7"/>
      <c r="AA423" s="147"/>
      <c r="AB423" s="147"/>
      <c r="AC423" s="147"/>
      <c r="AD423" s="147"/>
      <c r="AE423" s="147"/>
      <c r="AF423" s="147"/>
      <c r="AG423" s="147" t="s">
        <v>250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3" x14ac:dyDescent="0.25">
      <c r="A424" s="154"/>
      <c r="B424" s="155"/>
      <c r="C424" s="191" t="s">
        <v>689</v>
      </c>
      <c r="D424" s="160"/>
      <c r="E424" s="161">
        <v>78.78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250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76">
        <v>81</v>
      </c>
      <c r="B425" s="177" t="s">
        <v>690</v>
      </c>
      <c r="C425" s="190" t="s">
        <v>691</v>
      </c>
      <c r="D425" s="178" t="s">
        <v>279</v>
      </c>
      <c r="E425" s="179">
        <v>2583.9754800000001</v>
      </c>
      <c r="F425" s="180"/>
      <c r="G425" s="181">
        <f>ROUND(E425*F425,2)</f>
        <v>0</v>
      </c>
      <c r="H425" s="159"/>
      <c r="I425" s="158">
        <f>ROUND(E425*H425,2)</f>
        <v>0</v>
      </c>
      <c r="J425" s="159"/>
      <c r="K425" s="158">
        <f>ROUND(E425*J425,2)</f>
        <v>0</v>
      </c>
      <c r="L425" s="158">
        <v>21</v>
      </c>
      <c r="M425" s="158">
        <f>G425*(1+L425/100)</f>
        <v>0</v>
      </c>
      <c r="N425" s="157">
        <v>1.9599999999999999E-3</v>
      </c>
      <c r="O425" s="157">
        <f>ROUND(E425*N425,2)</f>
        <v>5.0599999999999996</v>
      </c>
      <c r="P425" s="157">
        <v>0</v>
      </c>
      <c r="Q425" s="157">
        <f>ROUND(E425*P425,2)</f>
        <v>0</v>
      </c>
      <c r="R425" s="158" t="s">
        <v>257</v>
      </c>
      <c r="S425" s="158" t="s">
        <v>692</v>
      </c>
      <c r="T425" s="158" t="s">
        <v>692</v>
      </c>
      <c r="U425" s="158">
        <v>0</v>
      </c>
      <c r="V425" s="158">
        <f>ROUND(E425*U425,2)</f>
        <v>0</v>
      </c>
      <c r="W425" s="158"/>
      <c r="X425" s="158" t="s">
        <v>259</v>
      </c>
      <c r="Y425" s="158" t="s">
        <v>247</v>
      </c>
      <c r="Z425" s="147"/>
      <c r="AA425" s="147"/>
      <c r="AB425" s="147"/>
      <c r="AC425" s="147"/>
      <c r="AD425" s="147"/>
      <c r="AE425" s="147"/>
      <c r="AF425" s="147"/>
      <c r="AG425" s="147" t="s">
        <v>260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2" x14ac:dyDescent="0.25">
      <c r="A426" s="154"/>
      <c r="B426" s="155"/>
      <c r="C426" s="191" t="s">
        <v>672</v>
      </c>
      <c r="D426" s="160"/>
      <c r="E426" s="161">
        <v>1673.79234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7"/>
      <c r="AA426" s="147"/>
      <c r="AB426" s="147"/>
      <c r="AC426" s="147"/>
      <c r="AD426" s="147"/>
      <c r="AE426" s="147"/>
      <c r="AF426" s="147"/>
      <c r="AG426" s="147" t="s">
        <v>250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3" x14ac:dyDescent="0.25">
      <c r="A427" s="154"/>
      <c r="B427" s="155"/>
      <c r="C427" s="191" t="s">
        <v>693</v>
      </c>
      <c r="D427" s="160"/>
      <c r="E427" s="161">
        <v>89.504499999999993</v>
      </c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7"/>
      <c r="AA427" s="147"/>
      <c r="AB427" s="147"/>
      <c r="AC427" s="147"/>
      <c r="AD427" s="147"/>
      <c r="AE427" s="147"/>
      <c r="AF427" s="147"/>
      <c r="AG427" s="147" t="s">
        <v>250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3" x14ac:dyDescent="0.25">
      <c r="A428" s="154"/>
      <c r="B428" s="155"/>
      <c r="C428" s="191" t="s">
        <v>694</v>
      </c>
      <c r="D428" s="160"/>
      <c r="E428" s="161">
        <v>730.08163999999999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250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3" x14ac:dyDescent="0.25">
      <c r="A429" s="154"/>
      <c r="B429" s="155"/>
      <c r="C429" s="191" t="s">
        <v>695</v>
      </c>
      <c r="D429" s="160"/>
      <c r="E429" s="161">
        <v>90.596999999999994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7"/>
      <c r="AA429" s="147"/>
      <c r="AB429" s="147"/>
      <c r="AC429" s="147"/>
      <c r="AD429" s="147"/>
      <c r="AE429" s="147"/>
      <c r="AF429" s="147"/>
      <c r="AG429" s="147" t="s">
        <v>250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5">
      <c r="A430" s="182">
        <v>82</v>
      </c>
      <c r="B430" s="183" t="s">
        <v>696</v>
      </c>
      <c r="C430" s="192" t="s">
        <v>697</v>
      </c>
      <c r="D430" s="184" t="s">
        <v>256</v>
      </c>
      <c r="E430" s="185">
        <v>5.6361699999999999</v>
      </c>
      <c r="F430" s="186"/>
      <c r="G430" s="187">
        <f>ROUND(E430*F430,2)</f>
        <v>0</v>
      </c>
      <c r="H430" s="159"/>
      <c r="I430" s="158">
        <f>ROUND(E430*H430,2)</f>
        <v>0</v>
      </c>
      <c r="J430" s="159"/>
      <c r="K430" s="158">
        <f>ROUND(E430*J430,2)</f>
        <v>0</v>
      </c>
      <c r="L430" s="158">
        <v>21</v>
      </c>
      <c r="M430" s="158">
        <f>G430*(1+L430/100)</f>
        <v>0</v>
      </c>
      <c r="N430" s="157">
        <v>0</v>
      </c>
      <c r="O430" s="157">
        <f>ROUND(E430*N430,2)</f>
        <v>0</v>
      </c>
      <c r="P430" s="157">
        <v>0</v>
      </c>
      <c r="Q430" s="157">
        <f>ROUND(E430*P430,2)</f>
        <v>0</v>
      </c>
      <c r="R430" s="158"/>
      <c r="S430" s="158" t="s">
        <v>244</v>
      </c>
      <c r="T430" s="158" t="s">
        <v>245</v>
      </c>
      <c r="U430" s="158">
        <v>1.61</v>
      </c>
      <c r="V430" s="158">
        <f>ROUND(E430*U430,2)</f>
        <v>9.07</v>
      </c>
      <c r="W430" s="158"/>
      <c r="X430" s="158" t="s">
        <v>655</v>
      </c>
      <c r="Y430" s="158" t="s">
        <v>247</v>
      </c>
      <c r="Z430" s="147"/>
      <c r="AA430" s="147"/>
      <c r="AB430" s="147"/>
      <c r="AC430" s="147"/>
      <c r="AD430" s="147"/>
      <c r="AE430" s="147"/>
      <c r="AF430" s="147"/>
      <c r="AG430" s="147" t="s">
        <v>656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ht="13" x14ac:dyDescent="0.25">
      <c r="A431" s="169" t="s">
        <v>239</v>
      </c>
      <c r="B431" s="170" t="s">
        <v>166</v>
      </c>
      <c r="C431" s="189" t="s">
        <v>167</v>
      </c>
      <c r="D431" s="171"/>
      <c r="E431" s="172"/>
      <c r="F431" s="173"/>
      <c r="G431" s="174">
        <f>SUMIF(AG432:AG467,"&lt;&gt;NOR",G432:G467)</f>
        <v>0</v>
      </c>
      <c r="H431" s="168"/>
      <c r="I431" s="168">
        <f>SUM(I432:I467)</f>
        <v>0</v>
      </c>
      <c r="J431" s="168"/>
      <c r="K431" s="168">
        <f>SUM(K432:K467)</f>
        <v>0</v>
      </c>
      <c r="L431" s="168"/>
      <c r="M431" s="168">
        <f>SUM(M432:M467)</f>
        <v>0</v>
      </c>
      <c r="N431" s="167"/>
      <c r="O431" s="167">
        <f>SUM(O432:O467)</f>
        <v>62.38</v>
      </c>
      <c r="P431" s="167"/>
      <c r="Q431" s="167">
        <f>SUM(Q432:Q467)</f>
        <v>0</v>
      </c>
      <c r="R431" s="168"/>
      <c r="S431" s="168"/>
      <c r="T431" s="168"/>
      <c r="U431" s="168"/>
      <c r="V431" s="168">
        <f>SUM(V432:V467)</f>
        <v>2018.71</v>
      </c>
      <c r="W431" s="168"/>
      <c r="X431" s="168"/>
      <c r="Y431" s="168"/>
      <c r="AG431" t="s">
        <v>240</v>
      </c>
    </row>
    <row r="432" spans="1:60" ht="30" outlineLevel="1" x14ac:dyDescent="0.25">
      <c r="A432" s="176">
        <v>83</v>
      </c>
      <c r="B432" s="177" t="s">
        <v>698</v>
      </c>
      <c r="C432" s="190" t="s">
        <v>699</v>
      </c>
      <c r="D432" s="178" t="s">
        <v>279</v>
      </c>
      <c r="E432" s="179">
        <v>116.02500000000001</v>
      </c>
      <c r="F432" s="180"/>
      <c r="G432" s="181">
        <f>ROUND(E432*F432,2)</f>
        <v>0</v>
      </c>
      <c r="H432" s="159"/>
      <c r="I432" s="158">
        <f>ROUND(E432*H432,2)</f>
        <v>0</v>
      </c>
      <c r="J432" s="159"/>
      <c r="K432" s="158">
        <f>ROUND(E432*J432,2)</f>
        <v>0</v>
      </c>
      <c r="L432" s="158">
        <v>21</v>
      </c>
      <c r="M432" s="158">
        <f>G432*(1+L432/100)</f>
        <v>0</v>
      </c>
      <c r="N432" s="157">
        <v>4.28E-3</v>
      </c>
      <c r="O432" s="157">
        <f>ROUND(E432*N432,2)</f>
        <v>0.5</v>
      </c>
      <c r="P432" s="157">
        <v>0</v>
      </c>
      <c r="Q432" s="157">
        <f>ROUND(E432*P432,2)</f>
        <v>0</v>
      </c>
      <c r="R432" s="158"/>
      <c r="S432" s="158" t="s">
        <v>244</v>
      </c>
      <c r="T432" s="158" t="s">
        <v>245</v>
      </c>
      <c r="U432" s="158">
        <v>0.61919999999999997</v>
      </c>
      <c r="V432" s="158">
        <f>ROUND(E432*U432,2)</f>
        <v>71.84</v>
      </c>
      <c r="W432" s="158"/>
      <c r="X432" s="158" t="s">
        <v>246</v>
      </c>
      <c r="Y432" s="158" t="s">
        <v>247</v>
      </c>
      <c r="Z432" s="147"/>
      <c r="AA432" s="147"/>
      <c r="AB432" s="147"/>
      <c r="AC432" s="147"/>
      <c r="AD432" s="147"/>
      <c r="AE432" s="147"/>
      <c r="AF432" s="147"/>
      <c r="AG432" s="147" t="s">
        <v>248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2" x14ac:dyDescent="0.25">
      <c r="A433" s="154"/>
      <c r="B433" s="155"/>
      <c r="C433" s="191" t="s">
        <v>700</v>
      </c>
      <c r="D433" s="160"/>
      <c r="E433" s="161">
        <v>116.02500000000001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7"/>
      <c r="AA433" s="147"/>
      <c r="AB433" s="147"/>
      <c r="AC433" s="147"/>
      <c r="AD433" s="147"/>
      <c r="AE433" s="147"/>
      <c r="AF433" s="147"/>
      <c r="AG433" s="147" t="s">
        <v>250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5">
      <c r="A434" s="176">
        <v>84</v>
      </c>
      <c r="B434" s="177" t="s">
        <v>701</v>
      </c>
      <c r="C434" s="190" t="s">
        <v>702</v>
      </c>
      <c r="D434" s="178" t="s">
        <v>243</v>
      </c>
      <c r="E434" s="179">
        <v>4.9225000000000003</v>
      </c>
      <c r="F434" s="180"/>
      <c r="G434" s="181">
        <f>ROUND(E434*F434,2)</f>
        <v>0</v>
      </c>
      <c r="H434" s="159"/>
      <c r="I434" s="158">
        <f>ROUND(E434*H434,2)</f>
        <v>0</v>
      </c>
      <c r="J434" s="159"/>
      <c r="K434" s="158">
        <f>ROUND(E434*J434,2)</f>
        <v>0</v>
      </c>
      <c r="L434" s="158">
        <v>21</v>
      </c>
      <c r="M434" s="158">
        <f>G434*(1+L434/100)</f>
        <v>0</v>
      </c>
      <c r="N434" s="157">
        <v>1.7500000000000002E-2</v>
      </c>
      <c r="O434" s="157">
        <f>ROUND(E434*N434,2)</f>
        <v>0.09</v>
      </c>
      <c r="P434" s="157">
        <v>0</v>
      </c>
      <c r="Q434" s="157">
        <f>ROUND(E434*P434,2)</f>
        <v>0</v>
      </c>
      <c r="R434" s="158" t="s">
        <v>257</v>
      </c>
      <c r="S434" s="158" t="s">
        <v>244</v>
      </c>
      <c r="T434" s="158" t="s">
        <v>245</v>
      </c>
      <c r="U434" s="158">
        <v>0</v>
      </c>
      <c r="V434" s="158">
        <f>ROUND(E434*U434,2)</f>
        <v>0</v>
      </c>
      <c r="W434" s="158"/>
      <c r="X434" s="158" t="s">
        <v>259</v>
      </c>
      <c r="Y434" s="158" t="s">
        <v>247</v>
      </c>
      <c r="Z434" s="147"/>
      <c r="AA434" s="147"/>
      <c r="AB434" s="147"/>
      <c r="AC434" s="147"/>
      <c r="AD434" s="147"/>
      <c r="AE434" s="147"/>
      <c r="AF434" s="147"/>
      <c r="AG434" s="147" t="s">
        <v>260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2" x14ac:dyDescent="0.25">
      <c r="A435" s="154"/>
      <c r="B435" s="155"/>
      <c r="C435" s="191" t="s">
        <v>703</v>
      </c>
      <c r="D435" s="160"/>
      <c r="E435" s="161">
        <v>4.9225000000000003</v>
      </c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7"/>
      <c r="AA435" s="147"/>
      <c r="AB435" s="147"/>
      <c r="AC435" s="147"/>
      <c r="AD435" s="147"/>
      <c r="AE435" s="147"/>
      <c r="AF435" s="147"/>
      <c r="AG435" s="147" t="s">
        <v>250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5">
      <c r="A436" s="176">
        <v>85</v>
      </c>
      <c r="B436" s="177" t="s">
        <v>704</v>
      </c>
      <c r="C436" s="190" t="s">
        <v>705</v>
      </c>
      <c r="D436" s="178" t="s">
        <v>279</v>
      </c>
      <c r="E436" s="179">
        <v>51.686250000000001</v>
      </c>
      <c r="F436" s="180"/>
      <c r="G436" s="181">
        <f>ROUND(E436*F436,2)</f>
        <v>0</v>
      </c>
      <c r="H436" s="159"/>
      <c r="I436" s="158">
        <f>ROUND(E436*H436,2)</f>
        <v>0</v>
      </c>
      <c r="J436" s="159"/>
      <c r="K436" s="158">
        <f>ROUND(E436*J436,2)</f>
        <v>0</v>
      </c>
      <c r="L436" s="158">
        <v>21</v>
      </c>
      <c r="M436" s="158">
        <f>G436*(1+L436/100)</f>
        <v>0</v>
      </c>
      <c r="N436" s="157">
        <v>1.15E-3</v>
      </c>
      <c r="O436" s="157">
        <f>ROUND(E436*N436,2)</f>
        <v>0.06</v>
      </c>
      <c r="P436" s="157">
        <v>0</v>
      </c>
      <c r="Q436" s="157">
        <f>ROUND(E436*P436,2)</f>
        <v>0</v>
      </c>
      <c r="R436" s="158" t="s">
        <v>257</v>
      </c>
      <c r="S436" s="158" t="s">
        <v>244</v>
      </c>
      <c r="T436" s="158" t="s">
        <v>245</v>
      </c>
      <c r="U436" s="158">
        <v>0</v>
      </c>
      <c r="V436" s="158">
        <f>ROUND(E436*U436,2)</f>
        <v>0</v>
      </c>
      <c r="W436" s="158"/>
      <c r="X436" s="158" t="s">
        <v>259</v>
      </c>
      <c r="Y436" s="158" t="s">
        <v>247</v>
      </c>
      <c r="Z436" s="147"/>
      <c r="AA436" s="147"/>
      <c r="AB436" s="147"/>
      <c r="AC436" s="147"/>
      <c r="AD436" s="147"/>
      <c r="AE436" s="147"/>
      <c r="AF436" s="147"/>
      <c r="AG436" s="147" t="s">
        <v>260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2" x14ac:dyDescent="0.25">
      <c r="A437" s="154"/>
      <c r="B437" s="155"/>
      <c r="C437" s="191" t="s">
        <v>706</v>
      </c>
      <c r="D437" s="160"/>
      <c r="E437" s="161">
        <v>51.686250000000001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7"/>
      <c r="AA437" s="147"/>
      <c r="AB437" s="147"/>
      <c r="AC437" s="147"/>
      <c r="AD437" s="147"/>
      <c r="AE437" s="147"/>
      <c r="AF437" s="147"/>
      <c r="AG437" s="147" t="s">
        <v>250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5">
      <c r="A438" s="176">
        <v>86</v>
      </c>
      <c r="B438" s="177" t="s">
        <v>707</v>
      </c>
      <c r="C438" s="190" t="s">
        <v>708</v>
      </c>
      <c r="D438" s="178" t="s">
        <v>279</v>
      </c>
      <c r="E438" s="179">
        <v>121.82625</v>
      </c>
      <c r="F438" s="180"/>
      <c r="G438" s="181">
        <f>ROUND(E438*F438,2)</f>
        <v>0</v>
      </c>
      <c r="H438" s="159"/>
      <c r="I438" s="158">
        <f>ROUND(E438*H438,2)</f>
        <v>0</v>
      </c>
      <c r="J438" s="159"/>
      <c r="K438" s="158">
        <f>ROUND(E438*J438,2)</f>
        <v>0</v>
      </c>
      <c r="L438" s="158">
        <v>21</v>
      </c>
      <c r="M438" s="158">
        <f>G438*(1+L438/100)</f>
        <v>0</v>
      </c>
      <c r="N438" s="157">
        <v>7.0000000000000001E-3</v>
      </c>
      <c r="O438" s="157">
        <f>ROUND(E438*N438,2)</f>
        <v>0.85</v>
      </c>
      <c r="P438" s="157">
        <v>0</v>
      </c>
      <c r="Q438" s="157">
        <f>ROUND(E438*P438,2)</f>
        <v>0</v>
      </c>
      <c r="R438" s="158"/>
      <c r="S438" s="158" t="s">
        <v>385</v>
      </c>
      <c r="T438" s="158" t="s">
        <v>386</v>
      </c>
      <c r="U438" s="158">
        <v>0</v>
      </c>
      <c r="V438" s="158">
        <f>ROUND(E438*U438,2)</f>
        <v>0</v>
      </c>
      <c r="W438" s="158"/>
      <c r="X438" s="158" t="s">
        <v>259</v>
      </c>
      <c r="Y438" s="158" t="s">
        <v>247</v>
      </c>
      <c r="Z438" s="147"/>
      <c r="AA438" s="147"/>
      <c r="AB438" s="147"/>
      <c r="AC438" s="147"/>
      <c r="AD438" s="147"/>
      <c r="AE438" s="147"/>
      <c r="AF438" s="147"/>
      <c r="AG438" s="147" t="s">
        <v>260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2" x14ac:dyDescent="0.25">
      <c r="A439" s="154"/>
      <c r="B439" s="155"/>
      <c r="C439" s="191" t="s">
        <v>709</v>
      </c>
      <c r="D439" s="160"/>
      <c r="E439" s="161">
        <v>121.82625</v>
      </c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7"/>
      <c r="AA439" s="147"/>
      <c r="AB439" s="147"/>
      <c r="AC439" s="147"/>
      <c r="AD439" s="147"/>
      <c r="AE439" s="147"/>
      <c r="AF439" s="147"/>
      <c r="AG439" s="147" t="s">
        <v>250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5">
      <c r="A440" s="176">
        <v>87</v>
      </c>
      <c r="B440" s="177" t="s">
        <v>710</v>
      </c>
      <c r="C440" s="190" t="s">
        <v>711</v>
      </c>
      <c r="D440" s="178" t="s">
        <v>279</v>
      </c>
      <c r="E440" s="179">
        <v>2085.9216000000001</v>
      </c>
      <c r="F440" s="180"/>
      <c r="G440" s="181">
        <f>ROUND(E440*F440,2)</f>
        <v>0</v>
      </c>
      <c r="H440" s="159"/>
      <c r="I440" s="158">
        <f>ROUND(E440*H440,2)</f>
        <v>0</v>
      </c>
      <c r="J440" s="159"/>
      <c r="K440" s="158">
        <f>ROUND(E440*J440,2)</f>
        <v>0</v>
      </c>
      <c r="L440" s="158">
        <v>21</v>
      </c>
      <c r="M440" s="158">
        <f>G440*(1+L440/100)</f>
        <v>0</v>
      </c>
      <c r="N440" s="157">
        <v>0</v>
      </c>
      <c r="O440" s="157">
        <f>ROUND(E440*N440,2)</f>
        <v>0</v>
      </c>
      <c r="P440" s="157">
        <v>0</v>
      </c>
      <c r="Q440" s="157">
        <f>ROUND(E440*P440,2)</f>
        <v>0</v>
      </c>
      <c r="R440" s="158"/>
      <c r="S440" s="158" t="s">
        <v>244</v>
      </c>
      <c r="T440" s="158" t="s">
        <v>245</v>
      </c>
      <c r="U440" s="158">
        <v>0.15</v>
      </c>
      <c r="V440" s="158">
        <f>ROUND(E440*U440,2)</f>
        <v>312.89</v>
      </c>
      <c r="W440" s="158"/>
      <c r="X440" s="158" t="s">
        <v>246</v>
      </c>
      <c r="Y440" s="158" t="s">
        <v>247</v>
      </c>
      <c r="Z440" s="147"/>
      <c r="AA440" s="147"/>
      <c r="AB440" s="147"/>
      <c r="AC440" s="147"/>
      <c r="AD440" s="147"/>
      <c r="AE440" s="147"/>
      <c r="AF440" s="147"/>
      <c r="AG440" s="147" t="s">
        <v>248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2" x14ac:dyDescent="0.25">
      <c r="A441" s="154"/>
      <c r="B441" s="155"/>
      <c r="C441" s="191" t="s">
        <v>589</v>
      </c>
      <c r="D441" s="160"/>
      <c r="E441" s="161">
        <v>630.45000000000005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7"/>
      <c r="AA441" s="147"/>
      <c r="AB441" s="147"/>
      <c r="AC441" s="147"/>
      <c r="AD441" s="147"/>
      <c r="AE441" s="147"/>
      <c r="AF441" s="147"/>
      <c r="AG441" s="147" t="s">
        <v>250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3" x14ac:dyDescent="0.25">
      <c r="A442" s="154"/>
      <c r="B442" s="155"/>
      <c r="C442" s="191" t="s">
        <v>594</v>
      </c>
      <c r="D442" s="160"/>
      <c r="E442" s="161">
        <v>1455.4716000000001</v>
      </c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7"/>
      <c r="AA442" s="147"/>
      <c r="AB442" s="147"/>
      <c r="AC442" s="147"/>
      <c r="AD442" s="147"/>
      <c r="AE442" s="147"/>
      <c r="AF442" s="147"/>
      <c r="AG442" s="147" t="s">
        <v>250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0" outlineLevel="1" x14ac:dyDescent="0.25">
      <c r="A443" s="176">
        <v>88</v>
      </c>
      <c r="B443" s="177" t="s">
        <v>712</v>
      </c>
      <c r="C443" s="190" t="s">
        <v>713</v>
      </c>
      <c r="D443" s="178" t="s">
        <v>279</v>
      </c>
      <c r="E443" s="179">
        <v>2085.9216000000001</v>
      </c>
      <c r="F443" s="180"/>
      <c r="G443" s="181">
        <f>ROUND(E443*F443,2)</f>
        <v>0</v>
      </c>
      <c r="H443" s="159"/>
      <c r="I443" s="158">
        <f>ROUND(E443*H443,2)</f>
        <v>0</v>
      </c>
      <c r="J443" s="159"/>
      <c r="K443" s="158">
        <f>ROUND(E443*J443,2)</f>
        <v>0</v>
      </c>
      <c r="L443" s="158">
        <v>21</v>
      </c>
      <c r="M443" s="158">
        <f>G443*(1+L443/100)</f>
        <v>0</v>
      </c>
      <c r="N443" s="157">
        <v>0</v>
      </c>
      <c r="O443" s="157">
        <f>ROUND(E443*N443,2)</f>
        <v>0</v>
      </c>
      <c r="P443" s="157">
        <v>0</v>
      </c>
      <c r="Q443" s="157">
        <f>ROUND(E443*P443,2)</f>
        <v>0</v>
      </c>
      <c r="R443" s="158"/>
      <c r="S443" s="158" t="s">
        <v>385</v>
      </c>
      <c r="T443" s="158" t="s">
        <v>386</v>
      </c>
      <c r="U443" s="158">
        <v>0.45</v>
      </c>
      <c r="V443" s="158">
        <f>ROUND(E443*U443,2)</f>
        <v>938.66</v>
      </c>
      <c r="W443" s="158"/>
      <c r="X443" s="158" t="s">
        <v>246</v>
      </c>
      <c r="Y443" s="158" t="s">
        <v>247</v>
      </c>
      <c r="Z443" s="147"/>
      <c r="AA443" s="147"/>
      <c r="AB443" s="147"/>
      <c r="AC443" s="147"/>
      <c r="AD443" s="147"/>
      <c r="AE443" s="147"/>
      <c r="AF443" s="147"/>
      <c r="AG443" s="147" t="s">
        <v>248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2" x14ac:dyDescent="0.25">
      <c r="A444" s="154"/>
      <c r="B444" s="155"/>
      <c r="C444" s="191" t="s">
        <v>589</v>
      </c>
      <c r="D444" s="160"/>
      <c r="E444" s="161">
        <v>630.45000000000005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7"/>
      <c r="AA444" s="147"/>
      <c r="AB444" s="147"/>
      <c r="AC444" s="147"/>
      <c r="AD444" s="147"/>
      <c r="AE444" s="147"/>
      <c r="AF444" s="147"/>
      <c r="AG444" s="147" t="s">
        <v>250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3" x14ac:dyDescent="0.25">
      <c r="A445" s="154"/>
      <c r="B445" s="155"/>
      <c r="C445" s="191" t="s">
        <v>594</v>
      </c>
      <c r="D445" s="160"/>
      <c r="E445" s="161">
        <v>1455.4716000000001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7"/>
      <c r="AA445" s="147"/>
      <c r="AB445" s="147"/>
      <c r="AC445" s="147"/>
      <c r="AD445" s="147"/>
      <c r="AE445" s="147"/>
      <c r="AF445" s="147"/>
      <c r="AG445" s="147" t="s">
        <v>250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5">
      <c r="A446" s="176">
        <v>89</v>
      </c>
      <c r="B446" s="177" t="s">
        <v>714</v>
      </c>
      <c r="C446" s="190" t="s">
        <v>715</v>
      </c>
      <c r="D446" s="178" t="s">
        <v>279</v>
      </c>
      <c r="E446" s="179">
        <v>2085.9216000000001</v>
      </c>
      <c r="F446" s="180"/>
      <c r="G446" s="181">
        <f>ROUND(E446*F446,2)</f>
        <v>0</v>
      </c>
      <c r="H446" s="159"/>
      <c r="I446" s="158">
        <f>ROUND(E446*H446,2)</f>
        <v>0</v>
      </c>
      <c r="J446" s="159"/>
      <c r="K446" s="158">
        <f>ROUND(E446*J446,2)</f>
        <v>0</v>
      </c>
      <c r="L446" s="158">
        <v>21</v>
      </c>
      <c r="M446" s="158">
        <f>G446*(1+L446/100)</f>
        <v>0</v>
      </c>
      <c r="N446" s="157">
        <v>2.3E-3</v>
      </c>
      <c r="O446" s="157">
        <f>ROUND(E446*N446,2)</f>
        <v>4.8</v>
      </c>
      <c r="P446" s="157">
        <v>0</v>
      </c>
      <c r="Q446" s="157">
        <f>ROUND(E446*P446,2)</f>
        <v>0</v>
      </c>
      <c r="R446" s="158"/>
      <c r="S446" s="158" t="s">
        <v>385</v>
      </c>
      <c r="T446" s="158" t="s">
        <v>386</v>
      </c>
      <c r="U446" s="158">
        <v>0</v>
      </c>
      <c r="V446" s="158">
        <f>ROUND(E446*U446,2)</f>
        <v>0</v>
      </c>
      <c r="W446" s="158"/>
      <c r="X446" s="158" t="s">
        <v>259</v>
      </c>
      <c r="Y446" s="158" t="s">
        <v>247</v>
      </c>
      <c r="Z446" s="147"/>
      <c r="AA446" s="147"/>
      <c r="AB446" s="147"/>
      <c r="AC446" s="147"/>
      <c r="AD446" s="147"/>
      <c r="AE446" s="147"/>
      <c r="AF446" s="147"/>
      <c r="AG446" s="147" t="s">
        <v>260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2" x14ac:dyDescent="0.25">
      <c r="A447" s="154"/>
      <c r="B447" s="155"/>
      <c r="C447" s="191" t="s">
        <v>589</v>
      </c>
      <c r="D447" s="160"/>
      <c r="E447" s="161">
        <v>630.45000000000005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7"/>
      <c r="AA447" s="147"/>
      <c r="AB447" s="147"/>
      <c r="AC447" s="147"/>
      <c r="AD447" s="147"/>
      <c r="AE447" s="147"/>
      <c r="AF447" s="147"/>
      <c r="AG447" s="147" t="s">
        <v>250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3" x14ac:dyDescent="0.25">
      <c r="A448" s="154"/>
      <c r="B448" s="155"/>
      <c r="C448" s="191" t="s">
        <v>594</v>
      </c>
      <c r="D448" s="160"/>
      <c r="E448" s="161">
        <v>1455.4716000000001</v>
      </c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250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5">
      <c r="A449" s="176">
        <v>90</v>
      </c>
      <c r="B449" s="177" t="s">
        <v>716</v>
      </c>
      <c r="C449" s="190" t="s">
        <v>717</v>
      </c>
      <c r="D449" s="178" t="s">
        <v>279</v>
      </c>
      <c r="E449" s="179">
        <v>2085.9216000000001</v>
      </c>
      <c r="F449" s="180"/>
      <c r="G449" s="181">
        <f>ROUND(E449*F449,2)</f>
        <v>0</v>
      </c>
      <c r="H449" s="159"/>
      <c r="I449" s="158">
        <f>ROUND(E449*H449,2)</f>
        <v>0</v>
      </c>
      <c r="J449" s="159"/>
      <c r="K449" s="158">
        <f>ROUND(E449*J449,2)</f>
        <v>0</v>
      </c>
      <c r="L449" s="158">
        <v>21</v>
      </c>
      <c r="M449" s="158">
        <f>G449*(1+L449/100)</f>
        <v>0</v>
      </c>
      <c r="N449" s="157">
        <v>3.6800000000000001E-3</v>
      </c>
      <c r="O449" s="157">
        <f>ROUND(E449*N449,2)</f>
        <v>7.68</v>
      </c>
      <c r="P449" s="157">
        <v>0</v>
      </c>
      <c r="Q449" s="157">
        <f>ROUND(E449*P449,2)</f>
        <v>0</v>
      </c>
      <c r="R449" s="158"/>
      <c r="S449" s="158" t="s">
        <v>385</v>
      </c>
      <c r="T449" s="158" t="s">
        <v>386</v>
      </c>
      <c r="U449" s="158">
        <v>0</v>
      </c>
      <c r="V449" s="158">
        <f>ROUND(E449*U449,2)</f>
        <v>0</v>
      </c>
      <c r="W449" s="158"/>
      <c r="X449" s="158" t="s">
        <v>259</v>
      </c>
      <c r="Y449" s="158" t="s">
        <v>247</v>
      </c>
      <c r="Z449" s="147"/>
      <c r="AA449" s="147"/>
      <c r="AB449" s="147"/>
      <c r="AC449" s="147"/>
      <c r="AD449" s="147"/>
      <c r="AE449" s="147"/>
      <c r="AF449" s="147"/>
      <c r="AG449" s="147" t="s">
        <v>260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5">
      <c r="A450" s="154"/>
      <c r="B450" s="155"/>
      <c r="C450" s="191" t="s">
        <v>589</v>
      </c>
      <c r="D450" s="160"/>
      <c r="E450" s="161">
        <v>630.45000000000005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250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3" x14ac:dyDescent="0.25">
      <c r="A451" s="154"/>
      <c r="B451" s="155"/>
      <c r="C451" s="191" t="s">
        <v>594</v>
      </c>
      <c r="D451" s="160"/>
      <c r="E451" s="161">
        <v>1455.4716000000001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7"/>
      <c r="AA451" s="147"/>
      <c r="AB451" s="147"/>
      <c r="AC451" s="147"/>
      <c r="AD451" s="147"/>
      <c r="AE451" s="147"/>
      <c r="AF451" s="147"/>
      <c r="AG451" s="147" t="s">
        <v>250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5">
      <c r="A452" s="176">
        <v>91</v>
      </c>
      <c r="B452" s="177" t="s">
        <v>718</v>
      </c>
      <c r="C452" s="190" t="s">
        <v>719</v>
      </c>
      <c r="D452" s="178" t="s">
        <v>279</v>
      </c>
      <c r="E452" s="179">
        <v>4270.2932000000001</v>
      </c>
      <c r="F452" s="180"/>
      <c r="G452" s="181">
        <f>ROUND(E452*F452,2)</f>
        <v>0</v>
      </c>
      <c r="H452" s="159"/>
      <c r="I452" s="158">
        <f>ROUND(E452*H452,2)</f>
        <v>0</v>
      </c>
      <c r="J452" s="159"/>
      <c r="K452" s="158">
        <f>ROUND(E452*J452,2)</f>
        <v>0</v>
      </c>
      <c r="L452" s="158">
        <v>21</v>
      </c>
      <c r="M452" s="158">
        <f>G452*(1+L452/100)</f>
        <v>0</v>
      </c>
      <c r="N452" s="157">
        <v>0</v>
      </c>
      <c r="O452" s="157">
        <f>ROUND(E452*N452,2)</f>
        <v>0</v>
      </c>
      <c r="P452" s="157">
        <v>0</v>
      </c>
      <c r="Q452" s="157">
        <f>ROUND(E452*P452,2)</f>
        <v>0</v>
      </c>
      <c r="R452" s="158"/>
      <c r="S452" s="158" t="s">
        <v>244</v>
      </c>
      <c r="T452" s="158" t="s">
        <v>245</v>
      </c>
      <c r="U452" s="158">
        <v>7.0000000000000007E-2</v>
      </c>
      <c r="V452" s="158">
        <f>ROUND(E452*U452,2)</f>
        <v>298.92</v>
      </c>
      <c r="W452" s="158"/>
      <c r="X452" s="158" t="s">
        <v>246</v>
      </c>
      <c r="Y452" s="158" t="s">
        <v>247</v>
      </c>
      <c r="Z452" s="147"/>
      <c r="AA452" s="147"/>
      <c r="AB452" s="147"/>
      <c r="AC452" s="147"/>
      <c r="AD452" s="147"/>
      <c r="AE452" s="147"/>
      <c r="AF452" s="147"/>
      <c r="AG452" s="147" t="s">
        <v>248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2" x14ac:dyDescent="0.25">
      <c r="A453" s="154"/>
      <c r="B453" s="155"/>
      <c r="C453" s="191" t="s">
        <v>720</v>
      </c>
      <c r="D453" s="160"/>
      <c r="E453" s="161">
        <v>1260.9000000000001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7"/>
      <c r="AA453" s="147"/>
      <c r="AB453" s="147"/>
      <c r="AC453" s="147"/>
      <c r="AD453" s="147"/>
      <c r="AE453" s="147"/>
      <c r="AF453" s="147"/>
      <c r="AG453" s="147" t="s">
        <v>250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3" x14ac:dyDescent="0.25">
      <c r="A454" s="154"/>
      <c r="B454" s="155"/>
      <c r="C454" s="191" t="s">
        <v>721</v>
      </c>
      <c r="D454" s="160"/>
      <c r="E454" s="161">
        <v>2910.9432000000002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250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3" x14ac:dyDescent="0.25">
      <c r="A455" s="154"/>
      <c r="B455" s="155"/>
      <c r="C455" s="191" t="s">
        <v>722</v>
      </c>
      <c r="D455" s="160"/>
      <c r="E455" s="161">
        <v>98.45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7"/>
      <c r="AA455" s="147"/>
      <c r="AB455" s="147"/>
      <c r="AC455" s="147"/>
      <c r="AD455" s="147"/>
      <c r="AE455" s="147"/>
      <c r="AF455" s="147"/>
      <c r="AG455" s="147" t="s">
        <v>250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5">
      <c r="A456" s="176">
        <v>92</v>
      </c>
      <c r="B456" s="177" t="s">
        <v>723</v>
      </c>
      <c r="C456" s="190" t="s">
        <v>724</v>
      </c>
      <c r="D456" s="178" t="s">
        <v>279</v>
      </c>
      <c r="E456" s="179">
        <v>4171.8432000000003</v>
      </c>
      <c r="F456" s="180"/>
      <c r="G456" s="181">
        <f>ROUND(E456*F456,2)</f>
        <v>0</v>
      </c>
      <c r="H456" s="159"/>
      <c r="I456" s="158">
        <f>ROUND(E456*H456,2)</f>
        <v>0</v>
      </c>
      <c r="J456" s="159"/>
      <c r="K456" s="158">
        <f>ROUND(E456*J456,2)</f>
        <v>0</v>
      </c>
      <c r="L456" s="158">
        <v>21</v>
      </c>
      <c r="M456" s="158">
        <f>G456*(1+L456/100)</f>
        <v>0</v>
      </c>
      <c r="N456" s="157">
        <v>7.0000000000000001E-3</v>
      </c>
      <c r="O456" s="157">
        <f>ROUND(E456*N456,2)</f>
        <v>29.2</v>
      </c>
      <c r="P456" s="157">
        <v>0</v>
      </c>
      <c r="Q456" s="157">
        <f>ROUND(E456*P456,2)</f>
        <v>0</v>
      </c>
      <c r="R456" s="158" t="s">
        <v>257</v>
      </c>
      <c r="S456" s="158" t="s">
        <v>244</v>
      </c>
      <c r="T456" s="158" t="s">
        <v>245</v>
      </c>
      <c r="U456" s="158">
        <v>0</v>
      </c>
      <c r="V456" s="158">
        <f>ROUND(E456*U456,2)</f>
        <v>0</v>
      </c>
      <c r="W456" s="158"/>
      <c r="X456" s="158" t="s">
        <v>259</v>
      </c>
      <c r="Y456" s="158" t="s">
        <v>247</v>
      </c>
      <c r="Z456" s="147"/>
      <c r="AA456" s="147"/>
      <c r="AB456" s="147"/>
      <c r="AC456" s="147"/>
      <c r="AD456" s="147"/>
      <c r="AE456" s="147"/>
      <c r="AF456" s="147"/>
      <c r="AG456" s="147" t="s">
        <v>260</v>
      </c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2" x14ac:dyDescent="0.25">
      <c r="A457" s="154"/>
      <c r="B457" s="155"/>
      <c r="C457" s="191" t="s">
        <v>720</v>
      </c>
      <c r="D457" s="160"/>
      <c r="E457" s="161">
        <v>1260.9000000000001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7"/>
      <c r="AA457" s="147"/>
      <c r="AB457" s="147"/>
      <c r="AC457" s="147"/>
      <c r="AD457" s="147"/>
      <c r="AE457" s="147"/>
      <c r="AF457" s="147"/>
      <c r="AG457" s="147" t="s">
        <v>250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3" x14ac:dyDescent="0.25">
      <c r="A458" s="154"/>
      <c r="B458" s="155"/>
      <c r="C458" s="191" t="s">
        <v>721</v>
      </c>
      <c r="D458" s="160"/>
      <c r="E458" s="161">
        <v>2910.9432000000002</v>
      </c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7"/>
      <c r="AA458" s="147"/>
      <c r="AB458" s="147"/>
      <c r="AC458" s="147"/>
      <c r="AD458" s="147"/>
      <c r="AE458" s="147"/>
      <c r="AF458" s="147"/>
      <c r="AG458" s="147" t="s">
        <v>250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5">
      <c r="A459" s="176">
        <v>93</v>
      </c>
      <c r="B459" s="177" t="s">
        <v>725</v>
      </c>
      <c r="C459" s="190" t="s">
        <v>726</v>
      </c>
      <c r="D459" s="178" t="s">
        <v>279</v>
      </c>
      <c r="E459" s="179">
        <v>4171.8432000000003</v>
      </c>
      <c r="F459" s="180"/>
      <c r="G459" s="181">
        <f>ROUND(E459*F459,2)</f>
        <v>0</v>
      </c>
      <c r="H459" s="159"/>
      <c r="I459" s="158">
        <f>ROUND(E459*H459,2)</f>
        <v>0</v>
      </c>
      <c r="J459" s="159"/>
      <c r="K459" s="158">
        <f>ROUND(E459*J459,2)</f>
        <v>0</v>
      </c>
      <c r="L459" s="158">
        <v>21</v>
      </c>
      <c r="M459" s="158">
        <f>G459*(1+L459/100)</f>
        <v>0</v>
      </c>
      <c r="N459" s="157">
        <v>4.4999999999999997E-3</v>
      </c>
      <c r="O459" s="157">
        <f>ROUND(E459*N459,2)</f>
        <v>18.77</v>
      </c>
      <c r="P459" s="157">
        <v>0</v>
      </c>
      <c r="Q459" s="157">
        <f>ROUND(E459*P459,2)</f>
        <v>0</v>
      </c>
      <c r="R459" s="158" t="s">
        <v>257</v>
      </c>
      <c r="S459" s="158" t="s">
        <v>244</v>
      </c>
      <c r="T459" s="158" t="s">
        <v>245</v>
      </c>
      <c r="U459" s="158">
        <v>0</v>
      </c>
      <c r="V459" s="158">
        <f>ROUND(E459*U459,2)</f>
        <v>0</v>
      </c>
      <c r="W459" s="158"/>
      <c r="X459" s="158" t="s">
        <v>259</v>
      </c>
      <c r="Y459" s="158" t="s">
        <v>247</v>
      </c>
      <c r="Z459" s="147"/>
      <c r="AA459" s="147"/>
      <c r="AB459" s="147"/>
      <c r="AC459" s="147"/>
      <c r="AD459" s="147"/>
      <c r="AE459" s="147"/>
      <c r="AF459" s="147"/>
      <c r="AG459" s="147" t="s">
        <v>260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2" x14ac:dyDescent="0.25">
      <c r="A460" s="154"/>
      <c r="B460" s="155"/>
      <c r="C460" s="191" t="s">
        <v>720</v>
      </c>
      <c r="D460" s="160"/>
      <c r="E460" s="161">
        <v>1260.9000000000001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250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3" x14ac:dyDescent="0.25">
      <c r="A461" s="154"/>
      <c r="B461" s="155"/>
      <c r="C461" s="191" t="s">
        <v>721</v>
      </c>
      <c r="D461" s="160"/>
      <c r="E461" s="161">
        <v>2910.9432000000002</v>
      </c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7"/>
      <c r="AA461" s="147"/>
      <c r="AB461" s="147"/>
      <c r="AC461" s="147"/>
      <c r="AD461" s="147"/>
      <c r="AE461" s="147"/>
      <c r="AF461" s="147"/>
      <c r="AG461" s="147" t="s">
        <v>250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5">
      <c r="A462" s="176">
        <v>94</v>
      </c>
      <c r="B462" s="177" t="s">
        <v>727</v>
      </c>
      <c r="C462" s="190" t="s">
        <v>728</v>
      </c>
      <c r="D462" s="178" t="s">
        <v>729</v>
      </c>
      <c r="E462" s="179">
        <v>78.348070000000007</v>
      </c>
      <c r="F462" s="180"/>
      <c r="G462" s="181">
        <f>ROUND(E462*F462,2)</f>
        <v>0</v>
      </c>
      <c r="H462" s="159"/>
      <c r="I462" s="158">
        <f>ROUND(E462*H462,2)</f>
        <v>0</v>
      </c>
      <c r="J462" s="159"/>
      <c r="K462" s="158">
        <f>ROUND(E462*J462,2)</f>
        <v>0</v>
      </c>
      <c r="L462" s="158">
        <v>21</v>
      </c>
      <c r="M462" s="158">
        <f>G462*(1+L462/100)</f>
        <v>0</v>
      </c>
      <c r="N462" s="157">
        <v>0</v>
      </c>
      <c r="O462" s="157">
        <f>ROUND(E462*N462,2)</f>
        <v>0</v>
      </c>
      <c r="P462" s="157">
        <v>0</v>
      </c>
      <c r="Q462" s="157">
        <f>ROUND(E462*P462,2)</f>
        <v>0</v>
      </c>
      <c r="R462" s="158"/>
      <c r="S462" s="158" t="s">
        <v>385</v>
      </c>
      <c r="T462" s="158" t="s">
        <v>386</v>
      </c>
      <c r="U462" s="158">
        <v>0</v>
      </c>
      <c r="V462" s="158">
        <f>ROUND(E462*U462,2)</f>
        <v>0</v>
      </c>
      <c r="W462" s="158"/>
      <c r="X462" s="158" t="s">
        <v>246</v>
      </c>
      <c r="Y462" s="158" t="s">
        <v>247</v>
      </c>
      <c r="Z462" s="147"/>
      <c r="AA462" s="147"/>
      <c r="AB462" s="147"/>
      <c r="AC462" s="147"/>
      <c r="AD462" s="147"/>
      <c r="AE462" s="147"/>
      <c r="AF462" s="147"/>
      <c r="AG462" s="147" t="s">
        <v>248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2" x14ac:dyDescent="0.25">
      <c r="A463" s="154"/>
      <c r="B463" s="155"/>
      <c r="C463" s="191" t="s">
        <v>730</v>
      </c>
      <c r="D463" s="160"/>
      <c r="E463" s="161">
        <v>78.348070000000007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7"/>
      <c r="AA463" s="147"/>
      <c r="AB463" s="147"/>
      <c r="AC463" s="147"/>
      <c r="AD463" s="147"/>
      <c r="AE463" s="147"/>
      <c r="AF463" s="147"/>
      <c r="AG463" s="147" t="s">
        <v>250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5">
      <c r="A464" s="176">
        <v>95</v>
      </c>
      <c r="B464" s="177" t="s">
        <v>731</v>
      </c>
      <c r="C464" s="190" t="s">
        <v>732</v>
      </c>
      <c r="D464" s="178" t="s">
        <v>279</v>
      </c>
      <c r="E464" s="179">
        <v>2398.8098399999999</v>
      </c>
      <c r="F464" s="180"/>
      <c r="G464" s="181">
        <f>ROUND(E464*F464,2)</f>
        <v>0</v>
      </c>
      <c r="H464" s="159"/>
      <c r="I464" s="158">
        <f>ROUND(E464*H464,2)</f>
        <v>0</v>
      </c>
      <c r="J464" s="159"/>
      <c r="K464" s="158">
        <f>ROUND(E464*J464,2)</f>
        <v>0</v>
      </c>
      <c r="L464" s="158">
        <v>21</v>
      </c>
      <c r="M464" s="158">
        <f>G464*(1+L464/100)</f>
        <v>0</v>
      </c>
      <c r="N464" s="157">
        <v>1.8000000000000001E-4</v>
      </c>
      <c r="O464" s="157">
        <f>ROUND(E464*N464,2)</f>
        <v>0.43</v>
      </c>
      <c r="P464" s="157">
        <v>0</v>
      </c>
      <c r="Q464" s="157">
        <f>ROUND(E464*P464,2)</f>
        <v>0</v>
      </c>
      <c r="R464" s="158"/>
      <c r="S464" s="158" t="s">
        <v>244</v>
      </c>
      <c r="T464" s="158" t="s">
        <v>245</v>
      </c>
      <c r="U464" s="158">
        <v>0.12</v>
      </c>
      <c r="V464" s="158">
        <f>ROUND(E464*U464,2)</f>
        <v>287.86</v>
      </c>
      <c r="W464" s="158"/>
      <c r="X464" s="158" t="s">
        <v>246</v>
      </c>
      <c r="Y464" s="158" t="s">
        <v>247</v>
      </c>
      <c r="Z464" s="147"/>
      <c r="AA464" s="147"/>
      <c r="AB464" s="147"/>
      <c r="AC464" s="147"/>
      <c r="AD464" s="147"/>
      <c r="AE464" s="147"/>
      <c r="AF464" s="147"/>
      <c r="AG464" s="147" t="s">
        <v>248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2" x14ac:dyDescent="0.25">
      <c r="A465" s="154"/>
      <c r="B465" s="155"/>
      <c r="C465" s="191" t="s">
        <v>671</v>
      </c>
      <c r="D465" s="160"/>
      <c r="E465" s="161">
        <v>725.01750000000004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7"/>
      <c r="AA465" s="147"/>
      <c r="AB465" s="147"/>
      <c r="AC465" s="147"/>
      <c r="AD465" s="147"/>
      <c r="AE465" s="147"/>
      <c r="AF465" s="147"/>
      <c r="AG465" s="147" t="s">
        <v>250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3" x14ac:dyDescent="0.25">
      <c r="A466" s="154"/>
      <c r="B466" s="155"/>
      <c r="C466" s="191" t="s">
        <v>672</v>
      </c>
      <c r="D466" s="160"/>
      <c r="E466" s="161">
        <v>1673.79234</v>
      </c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250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5">
      <c r="A467" s="182">
        <v>96</v>
      </c>
      <c r="B467" s="183" t="s">
        <v>733</v>
      </c>
      <c r="C467" s="192" t="s">
        <v>734</v>
      </c>
      <c r="D467" s="184" t="s">
        <v>256</v>
      </c>
      <c r="E467" s="185">
        <v>62.376750000000001</v>
      </c>
      <c r="F467" s="186"/>
      <c r="G467" s="187">
        <f>ROUND(E467*F467,2)</f>
        <v>0</v>
      </c>
      <c r="H467" s="159"/>
      <c r="I467" s="158">
        <f>ROUND(E467*H467,2)</f>
        <v>0</v>
      </c>
      <c r="J467" s="159"/>
      <c r="K467" s="158">
        <f>ROUND(E467*J467,2)</f>
        <v>0</v>
      </c>
      <c r="L467" s="158">
        <v>21</v>
      </c>
      <c r="M467" s="158">
        <f>G467*(1+L467/100)</f>
        <v>0</v>
      </c>
      <c r="N467" s="157">
        <v>0</v>
      </c>
      <c r="O467" s="157">
        <f>ROUND(E467*N467,2)</f>
        <v>0</v>
      </c>
      <c r="P467" s="157">
        <v>0</v>
      </c>
      <c r="Q467" s="157">
        <f>ROUND(E467*P467,2)</f>
        <v>0</v>
      </c>
      <c r="R467" s="158"/>
      <c r="S467" s="158" t="s">
        <v>244</v>
      </c>
      <c r="T467" s="158" t="s">
        <v>245</v>
      </c>
      <c r="U467" s="158">
        <v>1.74</v>
      </c>
      <c r="V467" s="158">
        <f>ROUND(E467*U467,2)</f>
        <v>108.54</v>
      </c>
      <c r="W467" s="158"/>
      <c r="X467" s="158" t="s">
        <v>655</v>
      </c>
      <c r="Y467" s="158" t="s">
        <v>247</v>
      </c>
      <c r="Z467" s="147"/>
      <c r="AA467" s="147"/>
      <c r="AB467" s="147"/>
      <c r="AC467" s="147"/>
      <c r="AD467" s="147"/>
      <c r="AE467" s="147"/>
      <c r="AF467" s="147"/>
      <c r="AG467" s="147" t="s">
        <v>656</v>
      </c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ht="13" x14ac:dyDescent="0.25">
      <c r="A468" s="169" t="s">
        <v>239</v>
      </c>
      <c r="B468" s="170" t="s">
        <v>168</v>
      </c>
      <c r="C468" s="189" t="s">
        <v>169</v>
      </c>
      <c r="D468" s="171"/>
      <c r="E468" s="172"/>
      <c r="F468" s="173"/>
      <c r="G468" s="174">
        <f>SUMIF(AG469:AG476,"&lt;&gt;NOR",G469:G476)</f>
        <v>0</v>
      </c>
      <c r="H468" s="168"/>
      <c r="I468" s="168">
        <f>SUM(I469:I476)</f>
        <v>0</v>
      </c>
      <c r="J468" s="168"/>
      <c r="K468" s="168">
        <f>SUM(K469:K476)</f>
        <v>0</v>
      </c>
      <c r="L468" s="168"/>
      <c r="M468" s="168">
        <f>SUM(M469:M476)</f>
        <v>0</v>
      </c>
      <c r="N468" s="167"/>
      <c r="O468" s="167">
        <f>SUM(O469:O476)</f>
        <v>0.04</v>
      </c>
      <c r="P468" s="167"/>
      <c r="Q468" s="167">
        <f>SUM(Q469:Q476)</f>
        <v>0</v>
      </c>
      <c r="R468" s="168"/>
      <c r="S468" s="168"/>
      <c r="T468" s="168"/>
      <c r="U468" s="168"/>
      <c r="V468" s="168">
        <f>SUM(V469:V476)</f>
        <v>140.57</v>
      </c>
      <c r="W468" s="168"/>
      <c r="X468" s="168"/>
      <c r="Y468" s="168"/>
      <c r="AG468" t="s">
        <v>240</v>
      </c>
    </row>
    <row r="469" spans="1:60" outlineLevel="1" x14ac:dyDescent="0.25">
      <c r="A469" s="176">
        <v>97</v>
      </c>
      <c r="B469" s="177" t="s">
        <v>735</v>
      </c>
      <c r="C469" s="190" t="s">
        <v>736</v>
      </c>
      <c r="D469" s="178" t="s">
        <v>279</v>
      </c>
      <c r="E469" s="179">
        <v>305.59500000000003</v>
      </c>
      <c r="F469" s="180"/>
      <c r="G469" s="181">
        <f>ROUND(E469*F469,2)</f>
        <v>0</v>
      </c>
      <c r="H469" s="159"/>
      <c r="I469" s="158">
        <f>ROUND(E469*H469,2)</f>
        <v>0</v>
      </c>
      <c r="J469" s="159"/>
      <c r="K469" s="158">
        <f>ROUND(E469*J469,2)</f>
        <v>0</v>
      </c>
      <c r="L469" s="158">
        <v>21</v>
      </c>
      <c r="M469" s="158">
        <f>G469*(1+L469/100)</f>
        <v>0</v>
      </c>
      <c r="N469" s="157">
        <v>1.3999999999999999E-4</v>
      </c>
      <c r="O469" s="157">
        <f>ROUND(E469*N469,2)</f>
        <v>0.04</v>
      </c>
      <c r="P469" s="157">
        <v>0</v>
      </c>
      <c r="Q469" s="157">
        <f>ROUND(E469*P469,2)</f>
        <v>0</v>
      </c>
      <c r="R469" s="158"/>
      <c r="S469" s="158" t="s">
        <v>385</v>
      </c>
      <c r="T469" s="158" t="s">
        <v>386</v>
      </c>
      <c r="U469" s="158">
        <v>0.46</v>
      </c>
      <c r="V469" s="158">
        <f>ROUND(E469*U469,2)</f>
        <v>140.57</v>
      </c>
      <c r="W469" s="158"/>
      <c r="X469" s="158" t="s">
        <v>246</v>
      </c>
      <c r="Y469" s="158" t="s">
        <v>247</v>
      </c>
      <c r="Z469" s="147"/>
      <c r="AA469" s="147"/>
      <c r="AB469" s="147"/>
      <c r="AC469" s="147"/>
      <c r="AD469" s="147"/>
      <c r="AE469" s="147"/>
      <c r="AF469" s="147"/>
      <c r="AG469" s="147" t="s">
        <v>248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ht="30" outlineLevel="2" x14ac:dyDescent="0.25">
      <c r="A470" s="154"/>
      <c r="B470" s="155"/>
      <c r="C470" s="191" t="s">
        <v>737</v>
      </c>
      <c r="D470" s="160"/>
      <c r="E470" s="161">
        <v>89.31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7"/>
      <c r="AA470" s="147"/>
      <c r="AB470" s="147"/>
      <c r="AC470" s="147"/>
      <c r="AD470" s="147"/>
      <c r="AE470" s="147"/>
      <c r="AF470" s="147"/>
      <c r="AG470" s="147" t="s">
        <v>250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ht="20" outlineLevel="3" x14ac:dyDescent="0.25">
      <c r="A471" s="154"/>
      <c r="B471" s="155"/>
      <c r="C471" s="191" t="s">
        <v>738</v>
      </c>
      <c r="D471" s="160"/>
      <c r="E471" s="161">
        <v>41.774999999999999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7"/>
      <c r="AA471" s="147"/>
      <c r="AB471" s="147"/>
      <c r="AC471" s="147"/>
      <c r="AD471" s="147"/>
      <c r="AE471" s="147"/>
      <c r="AF471" s="147"/>
      <c r="AG471" s="147" t="s">
        <v>250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ht="20" outlineLevel="3" x14ac:dyDescent="0.25">
      <c r="A472" s="154"/>
      <c r="B472" s="155"/>
      <c r="C472" s="191" t="s">
        <v>739</v>
      </c>
      <c r="D472" s="160"/>
      <c r="E472" s="161">
        <v>174.51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250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76">
        <v>98</v>
      </c>
      <c r="B473" s="177" t="s">
        <v>740</v>
      </c>
      <c r="C473" s="190" t="s">
        <v>741</v>
      </c>
      <c r="D473" s="178" t="s">
        <v>621</v>
      </c>
      <c r="E473" s="179">
        <v>506.55099999999999</v>
      </c>
      <c r="F473" s="180"/>
      <c r="G473" s="181">
        <f>ROUND(E473*F473,2)</f>
        <v>0</v>
      </c>
      <c r="H473" s="159"/>
      <c r="I473" s="158">
        <f>ROUND(E473*H473,2)</f>
        <v>0</v>
      </c>
      <c r="J473" s="159"/>
      <c r="K473" s="158">
        <f>ROUND(E473*J473,2)</f>
        <v>0</v>
      </c>
      <c r="L473" s="158">
        <v>21</v>
      </c>
      <c r="M473" s="158">
        <f>G473*(1+L473/100)</f>
        <v>0</v>
      </c>
      <c r="N473" s="157">
        <v>0</v>
      </c>
      <c r="O473" s="157">
        <f>ROUND(E473*N473,2)</f>
        <v>0</v>
      </c>
      <c r="P473" s="157">
        <v>0</v>
      </c>
      <c r="Q473" s="157">
        <f>ROUND(E473*P473,2)</f>
        <v>0</v>
      </c>
      <c r="R473" s="158"/>
      <c r="S473" s="158" t="s">
        <v>385</v>
      </c>
      <c r="T473" s="158" t="s">
        <v>386</v>
      </c>
      <c r="U473" s="158">
        <v>0</v>
      </c>
      <c r="V473" s="158">
        <f>ROUND(E473*U473,2)</f>
        <v>0</v>
      </c>
      <c r="W473" s="158"/>
      <c r="X473" s="158" t="s">
        <v>246</v>
      </c>
      <c r="Y473" s="158" t="s">
        <v>247</v>
      </c>
      <c r="Z473" s="147"/>
      <c r="AA473" s="147"/>
      <c r="AB473" s="147"/>
      <c r="AC473" s="147"/>
      <c r="AD473" s="147"/>
      <c r="AE473" s="147"/>
      <c r="AF473" s="147"/>
      <c r="AG473" s="147" t="s">
        <v>248</v>
      </c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2" x14ac:dyDescent="0.25">
      <c r="A474" s="154"/>
      <c r="B474" s="155"/>
      <c r="C474" s="191" t="s">
        <v>742</v>
      </c>
      <c r="D474" s="160"/>
      <c r="E474" s="161">
        <v>142.69499999999999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7"/>
      <c r="AA474" s="147"/>
      <c r="AB474" s="147"/>
      <c r="AC474" s="147"/>
      <c r="AD474" s="147"/>
      <c r="AE474" s="147"/>
      <c r="AF474" s="147"/>
      <c r="AG474" s="147" t="s">
        <v>250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3" x14ac:dyDescent="0.25">
      <c r="A475" s="154"/>
      <c r="B475" s="155"/>
      <c r="C475" s="191" t="s">
        <v>743</v>
      </c>
      <c r="D475" s="160"/>
      <c r="E475" s="161">
        <v>151.80500000000001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7"/>
      <c r="AA475" s="147"/>
      <c r="AB475" s="147"/>
      <c r="AC475" s="147"/>
      <c r="AD475" s="147"/>
      <c r="AE475" s="147"/>
      <c r="AF475" s="147"/>
      <c r="AG475" s="147" t="s">
        <v>250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3" x14ac:dyDescent="0.25">
      <c r="A476" s="154"/>
      <c r="B476" s="155"/>
      <c r="C476" s="191" t="s">
        <v>744</v>
      </c>
      <c r="D476" s="160"/>
      <c r="E476" s="161">
        <v>212.05099999999999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250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13" x14ac:dyDescent="0.25">
      <c r="A477" s="169" t="s">
        <v>239</v>
      </c>
      <c r="B477" s="170" t="s">
        <v>170</v>
      </c>
      <c r="C477" s="189" t="s">
        <v>171</v>
      </c>
      <c r="D477" s="171"/>
      <c r="E477" s="172"/>
      <c r="F477" s="173"/>
      <c r="G477" s="174">
        <f>SUMIF(AG478:AG489,"&lt;&gt;NOR",G478:G489)</f>
        <v>0</v>
      </c>
      <c r="H477" s="168"/>
      <c r="I477" s="168">
        <f>SUM(I478:I489)</f>
        <v>0</v>
      </c>
      <c r="J477" s="168"/>
      <c r="K477" s="168">
        <f>SUM(K478:K489)</f>
        <v>0</v>
      </c>
      <c r="L477" s="168"/>
      <c r="M477" s="168">
        <f>SUM(M478:M489)</f>
        <v>0</v>
      </c>
      <c r="N477" s="167"/>
      <c r="O477" s="167">
        <f>SUM(O478:O489)</f>
        <v>0</v>
      </c>
      <c r="P477" s="167"/>
      <c r="Q477" s="167">
        <f>SUM(Q478:Q489)</f>
        <v>0</v>
      </c>
      <c r="R477" s="168"/>
      <c r="S477" s="168"/>
      <c r="T477" s="168"/>
      <c r="U477" s="168"/>
      <c r="V477" s="168">
        <f>SUM(V478:V489)</f>
        <v>0</v>
      </c>
      <c r="W477" s="168"/>
      <c r="X477" s="168"/>
      <c r="Y477" s="168"/>
      <c r="AG477" t="s">
        <v>240</v>
      </c>
    </row>
    <row r="478" spans="1:60" outlineLevel="1" x14ac:dyDescent="0.25">
      <c r="A478" s="182">
        <v>99</v>
      </c>
      <c r="B478" s="183" t="s">
        <v>745</v>
      </c>
      <c r="C478" s="192" t="s">
        <v>746</v>
      </c>
      <c r="D478" s="184" t="s">
        <v>642</v>
      </c>
      <c r="E478" s="185">
        <v>1</v>
      </c>
      <c r="F478" s="186"/>
      <c r="G478" s="187">
        <f>ROUND(E478*F478,2)</f>
        <v>0</v>
      </c>
      <c r="H478" s="159"/>
      <c r="I478" s="158">
        <f>ROUND(E478*H478,2)</f>
        <v>0</v>
      </c>
      <c r="J478" s="159"/>
      <c r="K478" s="158">
        <f>ROUND(E478*J478,2)</f>
        <v>0</v>
      </c>
      <c r="L478" s="158">
        <v>21</v>
      </c>
      <c r="M478" s="158">
        <f>G478*(1+L478/100)</f>
        <v>0</v>
      </c>
      <c r="N478" s="157">
        <v>0</v>
      </c>
      <c r="O478" s="157">
        <f>ROUND(E478*N478,2)</f>
        <v>0</v>
      </c>
      <c r="P478" s="157">
        <v>0</v>
      </c>
      <c r="Q478" s="157">
        <f>ROUND(E478*P478,2)</f>
        <v>0</v>
      </c>
      <c r="R478" s="158"/>
      <c r="S478" s="158" t="s">
        <v>385</v>
      </c>
      <c r="T478" s="158" t="s">
        <v>386</v>
      </c>
      <c r="U478" s="158">
        <v>0</v>
      </c>
      <c r="V478" s="158">
        <f>ROUND(E478*U478,2)</f>
        <v>0</v>
      </c>
      <c r="W478" s="158"/>
      <c r="X478" s="158" t="s">
        <v>246</v>
      </c>
      <c r="Y478" s="158" t="s">
        <v>247</v>
      </c>
      <c r="Z478" s="147"/>
      <c r="AA478" s="147"/>
      <c r="AB478" s="147"/>
      <c r="AC478" s="147"/>
      <c r="AD478" s="147"/>
      <c r="AE478" s="147"/>
      <c r="AF478" s="147"/>
      <c r="AG478" s="147" t="s">
        <v>248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76">
        <v>100</v>
      </c>
      <c r="B479" s="177" t="s">
        <v>747</v>
      </c>
      <c r="C479" s="190" t="s">
        <v>748</v>
      </c>
      <c r="D479" s="178" t="s">
        <v>499</v>
      </c>
      <c r="E479" s="179">
        <v>5</v>
      </c>
      <c r="F479" s="180"/>
      <c r="G479" s="181">
        <f>ROUND(E479*F479,2)</f>
        <v>0</v>
      </c>
      <c r="H479" s="159"/>
      <c r="I479" s="158">
        <f>ROUND(E479*H479,2)</f>
        <v>0</v>
      </c>
      <c r="J479" s="159"/>
      <c r="K479" s="158">
        <f>ROUND(E479*J479,2)</f>
        <v>0</v>
      </c>
      <c r="L479" s="158">
        <v>21</v>
      </c>
      <c r="M479" s="158">
        <f>G479*(1+L479/100)</f>
        <v>0</v>
      </c>
      <c r="N479" s="157">
        <v>0</v>
      </c>
      <c r="O479" s="157">
        <f>ROUND(E479*N479,2)</f>
        <v>0</v>
      </c>
      <c r="P479" s="157">
        <v>0</v>
      </c>
      <c r="Q479" s="157">
        <f>ROUND(E479*P479,2)</f>
        <v>0</v>
      </c>
      <c r="R479" s="158"/>
      <c r="S479" s="158" t="s">
        <v>385</v>
      </c>
      <c r="T479" s="158" t="s">
        <v>386</v>
      </c>
      <c r="U479" s="158">
        <v>0</v>
      </c>
      <c r="V479" s="158">
        <f>ROUND(E479*U479,2)</f>
        <v>0</v>
      </c>
      <c r="W479" s="158"/>
      <c r="X479" s="158" t="s">
        <v>246</v>
      </c>
      <c r="Y479" s="158" t="s">
        <v>247</v>
      </c>
      <c r="Z479" s="147"/>
      <c r="AA479" s="147"/>
      <c r="AB479" s="147"/>
      <c r="AC479" s="147"/>
      <c r="AD479" s="147"/>
      <c r="AE479" s="147"/>
      <c r="AF479" s="147"/>
      <c r="AG479" s="147" t="s">
        <v>248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5">
      <c r="A480" s="154"/>
      <c r="B480" s="155"/>
      <c r="C480" s="191" t="s">
        <v>749</v>
      </c>
      <c r="D480" s="160"/>
      <c r="E480" s="161">
        <v>2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250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3" x14ac:dyDescent="0.25">
      <c r="A481" s="154"/>
      <c r="B481" s="155"/>
      <c r="C481" s="191" t="s">
        <v>750</v>
      </c>
      <c r="D481" s="160"/>
      <c r="E481" s="161">
        <v>3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7"/>
      <c r="AA481" s="147"/>
      <c r="AB481" s="147"/>
      <c r="AC481" s="147"/>
      <c r="AD481" s="147"/>
      <c r="AE481" s="147"/>
      <c r="AF481" s="147"/>
      <c r="AG481" s="147" t="s">
        <v>250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5">
      <c r="A482" s="176">
        <v>101</v>
      </c>
      <c r="B482" s="177" t="s">
        <v>751</v>
      </c>
      <c r="C482" s="190" t="s">
        <v>752</v>
      </c>
      <c r="D482" s="178" t="s">
        <v>499</v>
      </c>
      <c r="E482" s="179">
        <v>14</v>
      </c>
      <c r="F482" s="180"/>
      <c r="G482" s="181">
        <f>ROUND(E482*F482,2)</f>
        <v>0</v>
      </c>
      <c r="H482" s="159"/>
      <c r="I482" s="158">
        <f>ROUND(E482*H482,2)</f>
        <v>0</v>
      </c>
      <c r="J482" s="159"/>
      <c r="K482" s="158">
        <f>ROUND(E482*J482,2)</f>
        <v>0</v>
      </c>
      <c r="L482" s="158">
        <v>21</v>
      </c>
      <c r="M482" s="158">
        <f>G482*(1+L482/100)</f>
        <v>0</v>
      </c>
      <c r="N482" s="157">
        <v>0</v>
      </c>
      <c r="O482" s="157">
        <f>ROUND(E482*N482,2)</f>
        <v>0</v>
      </c>
      <c r="P482" s="157">
        <v>0</v>
      </c>
      <c r="Q482" s="157">
        <f>ROUND(E482*P482,2)</f>
        <v>0</v>
      </c>
      <c r="R482" s="158"/>
      <c r="S482" s="158" t="s">
        <v>385</v>
      </c>
      <c r="T482" s="158" t="s">
        <v>386</v>
      </c>
      <c r="U482" s="158">
        <v>0</v>
      </c>
      <c r="V482" s="158">
        <f>ROUND(E482*U482,2)</f>
        <v>0</v>
      </c>
      <c r="W482" s="158"/>
      <c r="X482" s="158" t="s">
        <v>246</v>
      </c>
      <c r="Y482" s="158" t="s">
        <v>247</v>
      </c>
      <c r="Z482" s="147"/>
      <c r="AA482" s="147"/>
      <c r="AB482" s="147"/>
      <c r="AC482" s="147"/>
      <c r="AD482" s="147"/>
      <c r="AE482" s="147"/>
      <c r="AF482" s="147"/>
      <c r="AG482" s="147" t="s">
        <v>248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2" x14ac:dyDescent="0.25">
      <c r="A483" s="154"/>
      <c r="B483" s="155"/>
      <c r="C483" s="191" t="s">
        <v>753</v>
      </c>
      <c r="D483" s="160"/>
      <c r="E483" s="161">
        <v>7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7"/>
      <c r="AA483" s="147"/>
      <c r="AB483" s="147"/>
      <c r="AC483" s="147"/>
      <c r="AD483" s="147"/>
      <c r="AE483" s="147"/>
      <c r="AF483" s="147"/>
      <c r="AG483" s="147" t="s">
        <v>250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3" x14ac:dyDescent="0.25">
      <c r="A484" s="154"/>
      <c r="B484" s="155"/>
      <c r="C484" s="191" t="s">
        <v>754</v>
      </c>
      <c r="D484" s="160"/>
      <c r="E484" s="161">
        <v>2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7"/>
      <c r="AA484" s="147"/>
      <c r="AB484" s="147"/>
      <c r="AC484" s="147"/>
      <c r="AD484" s="147"/>
      <c r="AE484" s="147"/>
      <c r="AF484" s="147"/>
      <c r="AG484" s="147" t="s">
        <v>250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3" x14ac:dyDescent="0.25">
      <c r="A485" s="154"/>
      <c r="B485" s="155"/>
      <c r="C485" s="191" t="s">
        <v>755</v>
      </c>
      <c r="D485" s="160"/>
      <c r="E485" s="161">
        <v>1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7"/>
      <c r="AA485" s="147"/>
      <c r="AB485" s="147"/>
      <c r="AC485" s="147"/>
      <c r="AD485" s="147"/>
      <c r="AE485" s="147"/>
      <c r="AF485" s="147"/>
      <c r="AG485" s="147" t="s">
        <v>250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3" x14ac:dyDescent="0.25">
      <c r="A486" s="154"/>
      <c r="B486" s="155"/>
      <c r="C486" s="191" t="s">
        <v>756</v>
      </c>
      <c r="D486" s="160"/>
      <c r="E486" s="161">
        <v>1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250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3" x14ac:dyDescent="0.25">
      <c r="A487" s="154"/>
      <c r="B487" s="155"/>
      <c r="C487" s="191" t="s">
        <v>757</v>
      </c>
      <c r="D487" s="160"/>
      <c r="E487" s="161">
        <v>1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7"/>
      <c r="AA487" s="147"/>
      <c r="AB487" s="147"/>
      <c r="AC487" s="147"/>
      <c r="AD487" s="147"/>
      <c r="AE487" s="147"/>
      <c r="AF487" s="147"/>
      <c r="AG487" s="147" t="s">
        <v>250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3" x14ac:dyDescent="0.25">
      <c r="A488" s="154"/>
      <c r="B488" s="155"/>
      <c r="C488" s="191" t="s">
        <v>758</v>
      </c>
      <c r="D488" s="160"/>
      <c r="E488" s="161">
        <v>1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7"/>
      <c r="AA488" s="147"/>
      <c r="AB488" s="147"/>
      <c r="AC488" s="147"/>
      <c r="AD488" s="147"/>
      <c r="AE488" s="147"/>
      <c r="AF488" s="147"/>
      <c r="AG488" s="147" t="s">
        <v>250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3" x14ac:dyDescent="0.25">
      <c r="A489" s="154"/>
      <c r="B489" s="155"/>
      <c r="C489" s="191" t="s">
        <v>759</v>
      </c>
      <c r="D489" s="160"/>
      <c r="E489" s="161">
        <v>1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7"/>
      <c r="AA489" s="147"/>
      <c r="AB489" s="147"/>
      <c r="AC489" s="147"/>
      <c r="AD489" s="147"/>
      <c r="AE489" s="147"/>
      <c r="AF489" s="147"/>
      <c r="AG489" s="147" t="s">
        <v>250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ht="13" x14ac:dyDescent="0.25">
      <c r="A490" s="169" t="s">
        <v>239</v>
      </c>
      <c r="B490" s="170" t="s">
        <v>172</v>
      </c>
      <c r="C490" s="189" t="s">
        <v>173</v>
      </c>
      <c r="D490" s="171"/>
      <c r="E490" s="172"/>
      <c r="F490" s="173"/>
      <c r="G490" s="174">
        <f>SUMIF(AG491:AG515,"&lt;&gt;NOR",G491:G515)</f>
        <v>0</v>
      </c>
      <c r="H490" s="168"/>
      <c r="I490" s="168">
        <f>SUM(I491:I515)</f>
        <v>0</v>
      </c>
      <c r="J490" s="168"/>
      <c r="K490" s="168">
        <f>SUM(K491:K515)</f>
        <v>0</v>
      </c>
      <c r="L490" s="168"/>
      <c r="M490" s="168">
        <f>SUM(M491:M515)</f>
        <v>0</v>
      </c>
      <c r="N490" s="167"/>
      <c r="O490" s="167">
        <f>SUM(O491:O515)</f>
        <v>0</v>
      </c>
      <c r="P490" s="167"/>
      <c r="Q490" s="167">
        <f>SUM(Q491:Q515)</f>
        <v>0</v>
      </c>
      <c r="R490" s="168"/>
      <c r="S490" s="168"/>
      <c r="T490" s="168"/>
      <c r="U490" s="168"/>
      <c r="V490" s="168">
        <f>SUM(V491:V515)</f>
        <v>84.24</v>
      </c>
      <c r="W490" s="168"/>
      <c r="X490" s="168"/>
      <c r="Y490" s="168"/>
      <c r="AG490" t="s">
        <v>240</v>
      </c>
    </row>
    <row r="491" spans="1:60" outlineLevel="1" x14ac:dyDescent="0.25">
      <c r="A491" s="176">
        <v>102</v>
      </c>
      <c r="B491" s="177" t="s">
        <v>760</v>
      </c>
      <c r="C491" s="190" t="s">
        <v>761</v>
      </c>
      <c r="D491" s="178" t="s">
        <v>621</v>
      </c>
      <c r="E491" s="179">
        <v>7.29</v>
      </c>
      <c r="F491" s="180"/>
      <c r="G491" s="181">
        <f>ROUND(E491*F491,2)</f>
        <v>0</v>
      </c>
      <c r="H491" s="159"/>
      <c r="I491" s="158">
        <f>ROUND(E491*H491,2)</f>
        <v>0</v>
      </c>
      <c r="J491" s="159"/>
      <c r="K491" s="158">
        <f>ROUND(E491*J491,2)</f>
        <v>0</v>
      </c>
      <c r="L491" s="158">
        <v>21</v>
      </c>
      <c r="M491" s="158">
        <f>G491*(1+L491/100)</f>
        <v>0</v>
      </c>
      <c r="N491" s="157">
        <v>0</v>
      </c>
      <c r="O491" s="157">
        <f>ROUND(E491*N491,2)</f>
        <v>0</v>
      </c>
      <c r="P491" s="157">
        <v>0</v>
      </c>
      <c r="Q491" s="157">
        <f>ROUND(E491*P491,2)</f>
        <v>0</v>
      </c>
      <c r="R491" s="158"/>
      <c r="S491" s="158" t="s">
        <v>385</v>
      </c>
      <c r="T491" s="158" t="s">
        <v>386</v>
      </c>
      <c r="U491" s="158">
        <v>0</v>
      </c>
      <c r="V491" s="158">
        <f>ROUND(E491*U491,2)</f>
        <v>0</v>
      </c>
      <c r="W491" s="158"/>
      <c r="X491" s="158" t="s">
        <v>246</v>
      </c>
      <c r="Y491" s="158" t="s">
        <v>247</v>
      </c>
      <c r="Z491" s="147"/>
      <c r="AA491" s="147"/>
      <c r="AB491" s="147"/>
      <c r="AC491" s="147"/>
      <c r="AD491" s="147"/>
      <c r="AE491" s="147"/>
      <c r="AF491" s="147"/>
      <c r="AG491" s="147" t="s">
        <v>248</v>
      </c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2" x14ac:dyDescent="0.25">
      <c r="A492" s="154"/>
      <c r="B492" s="155"/>
      <c r="C492" s="191" t="s">
        <v>461</v>
      </c>
      <c r="D492" s="160"/>
      <c r="E492" s="161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7"/>
      <c r="AA492" s="147"/>
      <c r="AB492" s="147"/>
      <c r="AC492" s="147"/>
      <c r="AD492" s="147"/>
      <c r="AE492" s="147"/>
      <c r="AF492" s="147"/>
      <c r="AG492" s="147" t="s">
        <v>250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3" x14ac:dyDescent="0.25">
      <c r="A493" s="154"/>
      <c r="B493" s="155"/>
      <c r="C493" s="191" t="s">
        <v>762</v>
      </c>
      <c r="D493" s="160"/>
      <c r="E493" s="161">
        <v>5.22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7"/>
      <c r="AA493" s="147"/>
      <c r="AB493" s="147"/>
      <c r="AC493" s="147"/>
      <c r="AD493" s="147"/>
      <c r="AE493" s="147"/>
      <c r="AF493" s="147"/>
      <c r="AG493" s="147" t="s">
        <v>250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3" x14ac:dyDescent="0.25">
      <c r="A494" s="154"/>
      <c r="B494" s="155"/>
      <c r="C494" s="191" t="s">
        <v>763</v>
      </c>
      <c r="D494" s="160"/>
      <c r="E494" s="161">
        <v>2.0699999999999998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7"/>
      <c r="AA494" s="147"/>
      <c r="AB494" s="147"/>
      <c r="AC494" s="147"/>
      <c r="AD494" s="147"/>
      <c r="AE494" s="147"/>
      <c r="AF494" s="147"/>
      <c r="AG494" s="147" t="s">
        <v>250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5">
      <c r="A495" s="176">
        <v>103</v>
      </c>
      <c r="B495" s="177" t="s">
        <v>764</v>
      </c>
      <c r="C495" s="190" t="s">
        <v>765</v>
      </c>
      <c r="D495" s="178" t="s">
        <v>466</v>
      </c>
      <c r="E495" s="179">
        <v>10.42632</v>
      </c>
      <c r="F495" s="180"/>
      <c r="G495" s="181">
        <f>ROUND(E495*F495,2)</f>
        <v>0</v>
      </c>
      <c r="H495" s="159"/>
      <c r="I495" s="158">
        <f>ROUND(E495*H495,2)</f>
        <v>0</v>
      </c>
      <c r="J495" s="159"/>
      <c r="K495" s="158">
        <f>ROUND(E495*J495,2)</f>
        <v>0</v>
      </c>
      <c r="L495" s="158">
        <v>21</v>
      </c>
      <c r="M495" s="158">
        <f>G495*(1+L495/100)</f>
        <v>0</v>
      </c>
      <c r="N495" s="157">
        <v>0</v>
      </c>
      <c r="O495" s="157">
        <f>ROUND(E495*N495,2)</f>
        <v>0</v>
      </c>
      <c r="P495" s="157">
        <v>0</v>
      </c>
      <c r="Q495" s="157">
        <f>ROUND(E495*P495,2)</f>
        <v>0</v>
      </c>
      <c r="R495" s="158"/>
      <c r="S495" s="158" t="s">
        <v>385</v>
      </c>
      <c r="T495" s="158" t="s">
        <v>386</v>
      </c>
      <c r="U495" s="158">
        <v>0</v>
      </c>
      <c r="V495" s="158">
        <f>ROUND(E495*U495,2)</f>
        <v>0</v>
      </c>
      <c r="W495" s="158"/>
      <c r="X495" s="158" t="s">
        <v>246</v>
      </c>
      <c r="Y495" s="158" t="s">
        <v>247</v>
      </c>
      <c r="Z495" s="147"/>
      <c r="AA495" s="147"/>
      <c r="AB495" s="147"/>
      <c r="AC495" s="147"/>
      <c r="AD495" s="147"/>
      <c r="AE495" s="147"/>
      <c r="AF495" s="147"/>
      <c r="AG495" s="147" t="s">
        <v>248</v>
      </c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2" x14ac:dyDescent="0.25">
      <c r="A496" s="154"/>
      <c r="B496" s="155"/>
      <c r="C496" s="191" t="s">
        <v>461</v>
      </c>
      <c r="D496" s="160"/>
      <c r="E496" s="161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7"/>
      <c r="AA496" s="147"/>
      <c r="AB496" s="147"/>
      <c r="AC496" s="147"/>
      <c r="AD496" s="147"/>
      <c r="AE496" s="147"/>
      <c r="AF496" s="147"/>
      <c r="AG496" s="147" t="s">
        <v>250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3" x14ac:dyDescent="0.25">
      <c r="A497" s="154"/>
      <c r="B497" s="155"/>
      <c r="C497" s="191" t="s">
        <v>766</v>
      </c>
      <c r="D497" s="160"/>
      <c r="E497" s="161">
        <v>3.9760200000000001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7"/>
      <c r="AA497" s="147"/>
      <c r="AB497" s="147"/>
      <c r="AC497" s="147"/>
      <c r="AD497" s="147"/>
      <c r="AE497" s="147"/>
      <c r="AF497" s="147"/>
      <c r="AG497" s="147" t="s">
        <v>250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3" x14ac:dyDescent="0.25">
      <c r="A498" s="154"/>
      <c r="B498" s="155"/>
      <c r="C498" s="191" t="s">
        <v>767</v>
      </c>
      <c r="D498" s="160"/>
      <c r="E498" s="161">
        <v>5.1165399999999996</v>
      </c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7"/>
      <c r="AA498" s="147"/>
      <c r="AB498" s="147"/>
      <c r="AC498" s="147"/>
      <c r="AD498" s="147"/>
      <c r="AE498" s="147"/>
      <c r="AF498" s="147"/>
      <c r="AG498" s="147" t="s">
        <v>250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3" x14ac:dyDescent="0.25">
      <c r="A499" s="154"/>
      <c r="B499" s="155"/>
      <c r="C499" s="191" t="s">
        <v>768</v>
      </c>
      <c r="D499" s="160"/>
      <c r="E499" s="161">
        <v>1.3337699999999999</v>
      </c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7"/>
      <c r="AA499" s="147"/>
      <c r="AB499" s="147"/>
      <c r="AC499" s="147"/>
      <c r="AD499" s="147"/>
      <c r="AE499" s="147"/>
      <c r="AF499" s="147"/>
      <c r="AG499" s="147" t="s">
        <v>250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ht="20" outlineLevel="1" x14ac:dyDescent="0.25">
      <c r="A500" s="176">
        <v>104</v>
      </c>
      <c r="B500" s="177" t="s">
        <v>769</v>
      </c>
      <c r="C500" s="190" t="s">
        <v>770</v>
      </c>
      <c r="D500" s="178" t="s">
        <v>729</v>
      </c>
      <c r="E500" s="179">
        <v>12.897600000000001</v>
      </c>
      <c r="F500" s="180"/>
      <c r="G500" s="181">
        <f>ROUND(E500*F500,2)</f>
        <v>0</v>
      </c>
      <c r="H500" s="159"/>
      <c r="I500" s="158">
        <f>ROUND(E500*H500,2)</f>
        <v>0</v>
      </c>
      <c r="J500" s="159"/>
      <c r="K500" s="158">
        <f>ROUND(E500*J500,2)</f>
        <v>0</v>
      </c>
      <c r="L500" s="158">
        <v>21</v>
      </c>
      <c r="M500" s="158">
        <f>G500*(1+L500/100)</f>
        <v>0</v>
      </c>
      <c r="N500" s="157">
        <v>0</v>
      </c>
      <c r="O500" s="157">
        <f>ROUND(E500*N500,2)</f>
        <v>0</v>
      </c>
      <c r="P500" s="157">
        <v>0</v>
      </c>
      <c r="Q500" s="157">
        <f>ROUND(E500*P500,2)</f>
        <v>0</v>
      </c>
      <c r="R500" s="158"/>
      <c r="S500" s="158" t="s">
        <v>385</v>
      </c>
      <c r="T500" s="158" t="s">
        <v>386</v>
      </c>
      <c r="U500" s="158">
        <v>0</v>
      </c>
      <c r="V500" s="158">
        <f>ROUND(E500*U500,2)</f>
        <v>0</v>
      </c>
      <c r="W500" s="158"/>
      <c r="X500" s="158" t="s">
        <v>246</v>
      </c>
      <c r="Y500" s="158" t="s">
        <v>247</v>
      </c>
      <c r="Z500" s="147"/>
      <c r="AA500" s="147"/>
      <c r="AB500" s="147"/>
      <c r="AC500" s="147"/>
      <c r="AD500" s="147"/>
      <c r="AE500" s="147"/>
      <c r="AF500" s="147"/>
      <c r="AG500" s="147" t="s">
        <v>248</v>
      </c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2" x14ac:dyDescent="0.25">
      <c r="A501" s="154"/>
      <c r="B501" s="155"/>
      <c r="C501" s="191" t="s">
        <v>461</v>
      </c>
      <c r="D501" s="160"/>
      <c r="E501" s="161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7"/>
      <c r="AA501" s="147"/>
      <c r="AB501" s="147"/>
      <c r="AC501" s="147"/>
      <c r="AD501" s="147"/>
      <c r="AE501" s="147"/>
      <c r="AF501" s="147"/>
      <c r="AG501" s="147" t="s">
        <v>250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3" x14ac:dyDescent="0.25">
      <c r="A502" s="154"/>
      <c r="B502" s="155"/>
      <c r="C502" s="191" t="s">
        <v>771</v>
      </c>
      <c r="D502" s="160"/>
      <c r="E502" s="161">
        <v>6.1247999999999996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7"/>
      <c r="AA502" s="147"/>
      <c r="AB502" s="147"/>
      <c r="AC502" s="147"/>
      <c r="AD502" s="147"/>
      <c r="AE502" s="147"/>
      <c r="AF502" s="147"/>
      <c r="AG502" s="147" t="s">
        <v>250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3" x14ac:dyDescent="0.25">
      <c r="A503" s="154"/>
      <c r="B503" s="155"/>
      <c r="C503" s="191" t="s">
        <v>772</v>
      </c>
      <c r="D503" s="160"/>
      <c r="E503" s="161">
        <v>2.4287999999999998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7"/>
      <c r="AA503" s="147"/>
      <c r="AB503" s="147"/>
      <c r="AC503" s="147"/>
      <c r="AD503" s="147"/>
      <c r="AE503" s="147"/>
      <c r="AF503" s="147"/>
      <c r="AG503" s="147" t="s">
        <v>250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3" x14ac:dyDescent="0.25">
      <c r="A504" s="154"/>
      <c r="B504" s="155"/>
      <c r="C504" s="191" t="s">
        <v>773</v>
      </c>
      <c r="D504" s="160"/>
      <c r="E504" s="161">
        <v>3.9072</v>
      </c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7"/>
      <c r="AA504" s="147"/>
      <c r="AB504" s="147"/>
      <c r="AC504" s="147"/>
      <c r="AD504" s="147"/>
      <c r="AE504" s="147"/>
      <c r="AF504" s="147"/>
      <c r="AG504" s="147" t="s">
        <v>250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3" x14ac:dyDescent="0.25">
      <c r="A505" s="154"/>
      <c r="B505" s="155"/>
      <c r="C505" s="191" t="s">
        <v>774</v>
      </c>
      <c r="D505" s="160"/>
      <c r="E505" s="161">
        <v>0.43680000000000002</v>
      </c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7"/>
      <c r="AA505" s="147"/>
      <c r="AB505" s="147"/>
      <c r="AC505" s="147"/>
      <c r="AD505" s="147"/>
      <c r="AE505" s="147"/>
      <c r="AF505" s="147"/>
      <c r="AG505" s="147" t="s">
        <v>250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ht="20" outlineLevel="1" x14ac:dyDescent="0.25">
      <c r="A506" s="176">
        <v>105</v>
      </c>
      <c r="B506" s="177" t="s">
        <v>775</v>
      </c>
      <c r="C506" s="190" t="s">
        <v>776</v>
      </c>
      <c r="D506" s="178" t="s">
        <v>729</v>
      </c>
      <c r="E506" s="179">
        <v>45.011699999999998</v>
      </c>
      <c r="F506" s="180"/>
      <c r="G506" s="181">
        <f>ROUND(E506*F506,2)</f>
        <v>0</v>
      </c>
      <c r="H506" s="159"/>
      <c r="I506" s="158">
        <f>ROUND(E506*H506,2)</f>
        <v>0</v>
      </c>
      <c r="J506" s="159"/>
      <c r="K506" s="158">
        <f>ROUND(E506*J506,2)</f>
        <v>0</v>
      </c>
      <c r="L506" s="158">
        <v>21</v>
      </c>
      <c r="M506" s="158">
        <f>G506*(1+L506/100)</f>
        <v>0</v>
      </c>
      <c r="N506" s="157">
        <v>0</v>
      </c>
      <c r="O506" s="157">
        <f>ROUND(E506*N506,2)</f>
        <v>0</v>
      </c>
      <c r="P506" s="157">
        <v>0</v>
      </c>
      <c r="Q506" s="157">
        <f>ROUND(E506*P506,2)</f>
        <v>0</v>
      </c>
      <c r="R506" s="158"/>
      <c r="S506" s="158" t="s">
        <v>385</v>
      </c>
      <c r="T506" s="158" t="s">
        <v>386</v>
      </c>
      <c r="U506" s="158">
        <v>0</v>
      </c>
      <c r="V506" s="158">
        <f>ROUND(E506*U506,2)</f>
        <v>0</v>
      </c>
      <c r="W506" s="158"/>
      <c r="X506" s="158" t="s">
        <v>246</v>
      </c>
      <c r="Y506" s="158" t="s">
        <v>247</v>
      </c>
      <c r="Z506" s="147"/>
      <c r="AA506" s="147"/>
      <c r="AB506" s="147"/>
      <c r="AC506" s="147"/>
      <c r="AD506" s="147"/>
      <c r="AE506" s="147"/>
      <c r="AF506" s="147"/>
      <c r="AG506" s="147" t="s">
        <v>248</v>
      </c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2" x14ac:dyDescent="0.25">
      <c r="A507" s="154"/>
      <c r="B507" s="155"/>
      <c r="C507" s="191" t="s">
        <v>461</v>
      </c>
      <c r="D507" s="160"/>
      <c r="E507" s="161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7"/>
      <c r="AA507" s="147"/>
      <c r="AB507" s="147"/>
      <c r="AC507" s="147"/>
      <c r="AD507" s="147"/>
      <c r="AE507" s="147"/>
      <c r="AF507" s="147"/>
      <c r="AG507" s="147" t="s">
        <v>250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3" x14ac:dyDescent="0.25">
      <c r="A508" s="154"/>
      <c r="B508" s="155"/>
      <c r="C508" s="191" t="s">
        <v>777</v>
      </c>
      <c r="D508" s="160"/>
      <c r="E508" s="161">
        <v>19.521000000000001</v>
      </c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7"/>
      <c r="AA508" s="147"/>
      <c r="AB508" s="147"/>
      <c r="AC508" s="147"/>
      <c r="AD508" s="147"/>
      <c r="AE508" s="147"/>
      <c r="AF508" s="147"/>
      <c r="AG508" s="147" t="s">
        <v>250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3" x14ac:dyDescent="0.25">
      <c r="A509" s="154"/>
      <c r="B509" s="155"/>
      <c r="C509" s="191" t="s">
        <v>778</v>
      </c>
      <c r="D509" s="160"/>
      <c r="E509" s="161">
        <v>13.199759999999999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7"/>
      <c r="AA509" s="147"/>
      <c r="AB509" s="147"/>
      <c r="AC509" s="147"/>
      <c r="AD509" s="147"/>
      <c r="AE509" s="147"/>
      <c r="AF509" s="147"/>
      <c r="AG509" s="147" t="s">
        <v>250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3" x14ac:dyDescent="0.25">
      <c r="A510" s="154"/>
      <c r="B510" s="155"/>
      <c r="C510" s="191" t="s">
        <v>779</v>
      </c>
      <c r="D510" s="160"/>
      <c r="E510" s="161">
        <v>12.290940000000001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7"/>
      <c r="AA510" s="147"/>
      <c r="AB510" s="147"/>
      <c r="AC510" s="147"/>
      <c r="AD510" s="147"/>
      <c r="AE510" s="147"/>
      <c r="AF510" s="147"/>
      <c r="AG510" s="147" t="s">
        <v>250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5">
      <c r="A511" s="176">
        <v>106</v>
      </c>
      <c r="B511" s="177" t="s">
        <v>780</v>
      </c>
      <c r="C511" s="190" t="s">
        <v>781</v>
      </c>
      <c r="D511" s="178" t="s">
        <v>357</v>
      </c>
      <c r="E511" s="179">
        <v>324</v>
      </c>
      <c r="F511" s="180"/>
      <c r="G511" s="181">
        <f>ROUND(E511*F511,2)</f>
        <v>0</v>
      </c>
      <c r="H511" s="159"/>
      <c r="I511" s="158">
        <f>ROUND(E511*H511,2)</f>
        <v>0</v>
      </c>
      <c r="J511" s="159"/>
      <c r="K511" s="158">
        <f>ROUND(E511*J511,2)</f>
        <v>0</v>
      </c>
      <c r="L511" s="158">
        <v>21</v>
      </c>
      <c r="M511" s="158">
        <f>G511*(1+L511/100)</f>
        <v>0</v>
      </c>
      <c r="N511" s="157">
        <v>0</v>
      </c>
      <c r="O511" s="157">
        <f>ROUND(E511*N511,2)</f>
        <v>0</v>
      </c>
      <c r="P511" s="157">
        <v>0</v>
      </c>
      <c r="Q511" s="157">
        <f>ROUND(E511*P511,2)</f>
        <v>0</v>
      </c>
      <c r="R511" s="158"/>
      <c r="S511" s="158" t="s">
        <v>385</v>
      </c>
      <c r="T511" s="158" t="s">
        <v>386</v>
      </c>
      <c r="U511" s="158">
        <v>0.26</v>
      </c>
      <c r="V511" s="158">
        <f>ROUND(E511*U511,2)</f>
        <v>84.24</v>
      </c>
      <c r="W511" s="158"/>
      <c r="X511" s="158" t="s">
        <v>246</v>
      </c>
      <c r="Y511" s="158" t="s">
        <v>247</v>
      </c>
      <c r="Z511" s="147"/>
      <c r="AA511" s="147"/>
      <c r="AB511" s="147"/>
      <c r="AC511" s="147"/>
      <c r="AD511" s="147"/>
      <c r="AE511" s="147"/>
      <c r="AF511" s="147"/>
      <c r="AG511" s="147" t="s">
        <v>248</v>
      </c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2" x14ac:dyDescent="0.25">
      <c r="A512" s="154"/>
      <c r="B512" s="155"/>
      <c r="C512" s="191" t="s">
        <v>461</v>
      </c>
      <c r="D512" s="160"/>
      <c r="E512" s="161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7"/>
      <c r="AA512" s="147"/>
      <c r="AB512" s="147"/>
      <c r="AC512" s="147"/>
      <c r="AD512" s="147"/>
      <c r="AE512" s="147"/>
      <c r="AF512" s="147"/>
      <c r="AG512" s="147" t="s">
        <v>250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3" x14ac:dyDescent="0.25">
      <c r="A513" s="154"/>
      <c r="B513" s="155"/>
      <c r="C513" s="191" t="s">
        <v>462</v>
      </c>
      <c r="D513" s="160"/>
      <c r="E513" s="161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7"/>
      <c r="AA513" s="147"/>
      <c r="AB513" s="147"/>
      <c r="AC513" s="147"/>
      <c r="AD513" s="147"/>
      <c r="AE513" s="147"/>
      <c r="AF513" s="147"/>
      <c r="AG513" s="147" t="s">
        <v>250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3" x14ac:dyDescent="0.25">
      <c r="A514" s="154"/>
      <c r="B514" s="155"/>
      <c r="C514" s="191" t="s">
        <v>782</v>
      </c>
      <c r="D514" s="160"/>
      <c r="E514" s="161">
        <v>232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7"/>
      <c r="AA514" s="147"/>
      <c r="AB514" s="147"/>
      <c r="AC514" s="147"/>
      <c r="AD514" s="147"/>
      <c r="AE514" s="147"/>
      <c r="AF514" s="147"/>
      <c r="AG514" s="147" t="s">
        <v>250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3" x14ac:dyDescent="0.25">
      <c r="A515" s="154"/>
      <c r="B515" s="155"/>
      <c r="C515" s="191" t="s">
        <v>783</v>
      </c>
      <c r="D515" s="160"/>
      <c r="E515" s="161">
        <v>92</v>
      </c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7"/>
      <c r="AA515" s="147"/>
      <c r="AB515" s="147"/>
      <c r="AC515" s="147"/>
      <c r="AD515" s="147"/>
      <c r="AE515" s="147"/>
      <c r="AF515" s="147"/>
      <c r="AG515" s="147" t="s">
        <v>250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ht="13" x14ac:dyDescent="0.25">
      <c r="A516" s="169" t="s">
        <v>239</v>
      </c>
      <c r="B516" s="170" t="s">
        <v>180</v>
      </c>
      <c r="C516" s="189" t="s">
        <v>181</v>
      </c>
      <c r="D516" s="171"/>
      <c r="E516" s="172"/>
      <c r="F516" s="173"/>
      <c r="G516" s="174">
        <f>SUMIF(AG517:AG520,"&lt;&gt;NOR",G517:G520)</f>
        <v>0</v>
      </c>
      <c r="H516" s="168"/>
      <c r="I516" s="168">
        <f>SUM(I517:I520)</f>
        <v>0</v>
      </c>
      <c r="J516" s="168"/>
      <c r="K516" s="168">
        <f>SUM(K517:K520)</f>
        <v>0</v>
      </c>
      <c r="L516" s="168"/>
      <c r="M516" s="168">
        <f>SUM(M517:M520)</f>
        <v>0</v>
      </c>
      <c r="N516" s="167"/>
      <c r="O516" s="167">
        <f>SUM(O517:O520)</f>
        <v>0.17</v>
      </c>
      <c r="P516" s="167"/>
      <c r="Q516" s="167">
        <f>SUM(Q517:Q520)</f>
        <v>0</v>
      </c>
      <c r="R516" s="168"/>
      <c r="S516" s="168"/>
      <c r="T516" s="168"/>
      <c r="U516" s="168"/>
      <c r="V516" s="168">
        <f>SUM(V517:V520)</f>
        <v>49.12</v>
      </c>
      <c r="W516" s="168"/>
      <c r="X516" s="168"/>
      <c r="Y516" s="168"/>
      <c r="AG516" t="s">
        <v>240</v>
      </c>
    </row>
    <row r="517" spans="1:60" ht="30" outlineLevel="1" x14ac:dyDescent="0.25">
      <c r="A517" s="176">
        <v>107</v>
      </c>
      <c r="B517" s="177" t="s">
        <v>784</v>
      </c>
      <c r="C517" s="190" t="s">
        <v>785</v>
      </c>
      <c r="D517" s="178" t="s">
        <v>621</v>
      </c>
      <c r="E517" s="179">
        <v>27.75</v>
      </c>
      <c r="F517" s="180"/>
      <c r="G517" s="181">
        <f>ROUND(E517*F517,2)</f>
        <v>0</v>
      </c>
      <c r="H517" s="159"/>
      <c r="I517" s="158">
        <f>ROUND(E517*H517,2)</f>
        <v>0</v>
      </c>
      <c r="J517" s="159"/>
      <c r="K517" s="158">
        <f>ROUND(E517*J517,2)</f>
        <v>0</v>
      </c>
      <c r="L517" s="158">
        <v>21</v>
      </c>
      <c r="M517" s="158">
        <f>G517*(1+L517/100)</f>
        <v>0</v>
      </c>
      <c r="N517" s="157">
        <v>6.0000000000000001E-3</v>
      </c>
      <c r="O517" s="157">
        <f>ROUND(E517*N517,2)</f>
        <v>0.17</v>
      </c>
      <c r="P517" s="157">
        <v>0</v>
      </c>
      <c r="Q517" s="157">
        <f>ROUND(E517*P517,2)</f>
        <v>0</v>
      </c>
      <c r="R517" s="158"/>
      <c r="S517" s="158" t="s">
        <v>385</v>
      </c>
      <c r="T517" s="158" t="s">
        <v>386</v>
      </c>
      <c r="U517" s="158">
        <v>1.77</v>
      </c>
      <c r="V517" s="158">
        <f>ROUND(E517*U517,2)</f>
        <v>49.12</v>
      </c>
      <c r="W517" s="158"/>
      <c r="X517" s="158" t="s">
        <v>246</v>
      </c>
      <c r="Y517" s="158" t="s">
        <v>247</v>
      </c>
      <c r="Z517" s="147"/>
      <c r="AA517" s="147"/>
      <c r="AB517" s="147"/>
      <c r="AC517" s="147"/>
      <c r="AD517" s="147"/>
      <c r="AE517" s="147"/>
      <c r="AF517" s="147"/>
      <c r="AG517" s="147" t="s">
        <v>248</v>
      </c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2" x14ac:dyDescent="0.25">
      <c r="A518" s="154"/>
      <c r="B518" s="155"/>
      <c r="C518" s="191" t="s">
        <v>786</v>
      </c>
      <c r="D518" s="160"/>
      <c r="E518" s="161"/>
      <c r="F518" s="158"/>
      <c r="G518" s="158"/>
      <c r="H518" s="158"/>
      <c r="I518" s="158"/>
      <c r="J518" s="158"/>
      <c r="K518" s="158"/>
      <c r="L518" s="158"/>
      <c r="M518" s="158"/>
      <c r="N518" s="157"/>
      <c r="O518" s="157"/>
      <c r="P518" s="157"/>
      <c r="Q518" s="157"/>
      <c r="R518" s="158"/>
      <c r="S518" s="158"/>
      <c r="T518" s="158"/>
      <c r="U518" s="158"/>
      <c r="V518" s="158"/>
      <c r="W518" s="158"/>
      <c r="X518" s="158"/>
      <c r="Y518" s="158"/>
      <c r="Z518" s="147"/>
      <c r="AA518" s="147"/>
      <c r="AB518" s="147"/>
      <c r="AC518" s="147"/>
      <c r="AD518" s="147"/>
      <c r="AE518" s="147"/>
      <c r="AF518" s="147"/>
      <c r="AG518" s="147" t="s">
        <v>250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3" x14ac:dyDescent="0.25">
      <c r="A519" s="154"/>
      <c r="B519" s="155"/>
      <c r="C519" s="191" t="s">
        <v>787</v>
      </c>
      <c r="D519" s="160"/>
      <c r="E519" s="161">
        <v>16.2</v>
      </c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7"/>
      <c r="AA519" s="147"/>
      <c r="AB519" s="147"/>
      <c r="AC519" s="147"/>
      <c r="AD519" s="147"/>
      <c r="AE519" s="147"/>
      <c r="AF519" s="147"/>
      <c r="AG519" s="147" t="s">
        <v>250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3" x14ac:dyDescent="0.25">
      <c r="A520" s="154"/>
      <c r="B520" s="155"/>
      <c r="C520" s="191" t="s">
        <v>788</v>
      </c>
      <c r="D520" s="160"/>
      <c r="E520" s="161">
        <v>11.55</v>
      </c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7"/>
      <c r="AA520" s="147"/>
      <c r="AB520" s="147"/>
      <c r="AC520" s="147"/>
      <c r="AD520" s="147"/>
      <c r="AE520" s="147"/>
      <c r="AF520" s="147"/>
      <c r="AG520" s="147" t="s">
        <v>250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ht="13" x14ac:dyDescent="0.25">
      <c r="A521" s="169" t="s">
        <v>239</v>
      </c>
      <c r="B521" s="170" t="s">
        <v>184</v>
      </c>
      <c r="C521" s="189" t="s">
        <v>185</v>
      </c>
      <c r="D521" s="171"/>
      <c r="E521" s="172"/>
      <c r="F521" s="173"/>
      <c r="G521" s="174">
        <f>SUMIF(AG522:AG528,"&lt;&gt;NOR",G522:G528)</f>
        <v>0</v>
      </c>
      <c r="H521" s="168"/>
      <c r="I521" s="168">
        <f>SUM(I522:I528)</f>
        <v>0</v>
      </c>
      <c r="J521" s="168"/>
      <c r="K521" s="168">
        <f>SUM(K522:K528)</f>
        <v>0</v>
      </c>
      <c r="L521" s="168"/>
      <c r="M521" s="168">
        <f>SUM(M522:M528)</f>
        <v>0</v>
      </c>
      <c r="N521" s="167"/>
      <c r="O521" s="167">
        <f>SUM(O522:O528)</f>
        <v>14.49</v>
      </c>
      <c r="P521" s="167"/>
      <c r="Q521" s="167">
        <f>SUM(Q522:Q528)</f>
        <v>0</v>
      </c>
      <c r="R521" s="168"/>
      <c r="S521" s="168"/>
      <c r="T521" s="168"/>
      <c r="U521" s="168"/>
      <c r="V521" s="168">
        <f>SUM(V522:V528)</f>
        <v>28.25</v>
      </c>
      <c r="W521" s="168"/>
      <c r="X521" s="168"/>
      <c r="Y521" s="168"/>
      <c r="AG521" t="s">
        <v>240</v>
      </c>
    </row>
    <row r="522" spans="1:60" ht="20" outlineLevel="1" x14ac:dyDescent="0.25">
      <c r="A522" s="176">
        <v>108</v>
      </c>
      <c r="B522" s="177" t="s">
        <v>789</v>
      </c>
      <c r="C522" s="190" t="s">
        <v>790</v>
      </c>
      <c r="D522" s="178" t="s">
        <v>243</v>
      </c>
      <c r="E522" s="179">
        <v>0.64968000000000004</v>
      </c>
      <c r="F522" s="180"/>
      <c r="G522" s="181">
        <f>ROUND(E522*F522,2)</f>
        <v>0</v>
      </c>
      <c r="H522" s="159"/>
      <c r="I522" s="158">
        <f>ROUND(E522*H522,2)</f>
        <v>0</v>
      </c>
      <c r="J522" s="159"/>
      <c r="K522" s="158">
        <f>ROUND(E522*J522,2)</f>
        <v>0</v>
      </c>
      <c r="L522" s="158">
        <v>21</v>
      </c>
      <c r="M522" s="158">
        <f>G522*(1+L522/100)</f>
        <v>0</v>
      </c>
      <c r="N522" s="157">
        <v>2.8108499999999998</v>
      </c>
      <c r="O522" s="157">
        <f>ROUND(E522*N522,2)</f>
        <v>1.83</v>
      </c>
      <c r="P522" s="157">
        <v>0</v>
      </c>
      <c r="Q522" s="157">
        <f>ROUND(E522*P522,2)</f>
        <v>0</v>
      </c>
      <c r="R522" s="158"/>
      <c r="S522" s="158" t="s">
        <v>385</v>
      </c>
      <c r="T522" s="158" t="s">
        <v>386</v>
      </c>
      <c r="U522" s="158">
        <v>3.86</v>
      </c>
      <c r="V522" s="158">
        <f>ROUND(E522*U522,2)</f>
        <v>2.5099999999999998</v>
      </c>
      <c r="W522" s="158"/>
      <c r="X522" s="158" t="s">
        <v>246</v>
      </c>
      <c r="Y522" s="158" t="s">
        <v>247</v>
      </c>
      <c r="Z522" s="147"/>
      <c r="AA522" s="147"/>
      <c r="AB522" s="147"/>
      <c r="AC522" s="147"/>
      <c r="AD522" s="147"/>
      <c r="AE522" s="147"/>
      <c r="AF522" s="147"/>
      <c r="AG522" s="147" t="s">
        <v>248</v>
      </c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2" x14ac:dyDescent="0.25">
      <c r="A523" s="154"/>
      <c r="B523" s="155"/>
      <c r="C523" s="191" t="s">
        <v>791</v>
      </c>
      <c r="D523" s="160"/>
      <c r="E523" s="161">
        <v>0.64968000000000004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7"/>
      <c r="AA523" s="147"/>
      <c r="AB523" s="147"/>
      <c r="AC523" s="147"/>
      <c r="AD523" s="147"/>
      <c r="AE523" s="147"/>
      <c r="AF523" s="147"/>
      <c r="AG523" s="147" t="s">
        <v>250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5">
      <c r="A524" s="176">
        <v>109</v>
      </c>
      <c r="B524" s="177" t="s">
        <v>792</v>
      </c>
      <c r="C524" s="190" t="s">
        <v>793</v>
      </c>
      <c r="D524" s="178" t="s">
        <v>279</v>
      </c>
      <c r="E524" s="179">
        <v>8.1210000000000004</v>
      </c>
      <c r="F524" s="180"/>
      <c r="G524" s="181">
        <f>ROUND(E524*F524,2)</f>
        <v>0</v>
      </c>
      <c r="H524" s="159"/>
      <c r="I524" s="158">
        <f>ROUND(E524*H524,2)</f>
        <v>0</v>
      </c>
      <c r="J524" s="159"/>
      <c r="K524" s="158">
        <f>ROUND(E524*J524,2)</f>
        <v>0</v>
      </c>
      <c r="L524" s="158">
        <v>21</v>
      </c>
      <c r="M524" s="158">
        <f>G524*(1+L524/100)</f>
        <v>0</v>
      </c>
      <c r="N524" s="157">
        <v>3.9500000000000004E-3</v>
      </c>
      <c r="O524" s="157">
        <f>ROUND(E524*N524,2)</f>
        <v>0.03</v>
      </c>
      <c r="P524" s="157">
        <v>0</v>
      </c>
      <c r="Q524" s="157">
        <f>ROUND(E524*P524,2)</f>
        <v>0</v>
      </c>
      <c r="R524" s="158"/>
      <c r="S524" s="158" t="s">
        <v>244</v>
      </c>
      <c r="T524" s="158" t="s">
        <v>245</v>
      </c>
      <c r="U524" s="158">
        <v>0.83</v>
      </c>
      <c r="V524" s="158">
        <f>ROUND(E524*U524,2)</f>
        <v>6.74</v>
      </c>
      <c r="W524" s="158"/>
      <c r="X524" s="158" t="s">
        <v>246</v>
      </c>
      <c r="Y524" s="158" t="s">
        <v>247</v>
      </c>
      <c r="Z524" s="147"/>
      <c r="AA524" s="147"/>
      <c r="AB524" s="147"/>
      <c r="AC524" s="147"/>
      <c r="AD524" s="147"/>
      <c r="AE524" s="147"/>
      <c r="AF524" s="147"/>
      <c r="AG524" s="147" t="s">
        <v>248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2" x14ac:dyDescent="0.25">
      <c r="A525" s="154"/>
      <c r="B525" s="155"/>
      <c r="C525" s="191" t="s">
        <v>794</v>
      </c>
      <c r="D525" s="160"/>
      <c r="E525" s="161">
        <v>8.1210000000000004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7"/>
      <c r="AA525" s="147"/>
      <c r="AB525" s="147"/>
      <c r="AC525" s="147"/>
      <c r="AD525" s="147"/>
      <c r="AE525" s="147"/>
      <c r="AF525" s="147"/>
      <c r="AG525" s="147" t="s">
        <v>250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ht="20" outlineLevel="1" x14ac:dyDescent="0.25">
      <c r="A526" s="182">
        <v>110</v>
      </c>
      <c r="B526" s="183" t="s">
        <v>795</v>
      </c>
      <c r="C526" s="192" t="s">
        <v>796</v>
      </c>
      <c r="D526" s="184" t="s">
        <v>499</v>
      </c>
      <c r="E526" s="185">
        <v>2</v>
      </c>
      <c r="F526" s="186"/>
      <c r="G526" s="187">
        <f>ROUND(E526*F526,2)</f>
        <v>0</v>
      </c>
      <c r="H526" s="159"/>
      <c r="I526" s="158">
        <f>ROUND(E526*H526,2)</f>
        <v>0</v>
      </c>
      <c r="J526" s="159"/>
      <c r="K526" s="158">
        <f>ROUND(E526*J526,2)</f>
        <v>0</v>
      </c>
      <c r="L526" s="158">
        <v>21</v>
      </c>
      <c r="M526" s="158">
        <f>G526*(1+L526/100)</f>
        <v>0</v>
      </c>
      <c r="N526" s="157">
        <v>0</v>
      </c>
      <c r="O526" s="157">
        <f>ROUND(E526*N526,2)</f>
        <v>0</v>
      </c>
      <c r="P526" s="157">
        <v>0</v>
      </c>
      <c r="Q526" s="157">
        <f>ROUND(E526*P526,2)</f>
        <v>0</v>
      </c>
      <c r="R526" s="158"/>
      <c r="S526" s="158" t="s">
        <v>385</v>
      </c>
      <c r="T526" s="158" t="s">
        <v>386</v>
      </c>
      <c r="U526" s="158">
        <v>0</v>
      </c>
      <c r="V526" s="158">
        <f>ROUND(E526*U526,2)</f>
        <v>0</v>
      </c>
      <c r="W526" s="158"/>
      <c r="X526" s="158" t="s">
        <v>246</v>
      </c>
      <c r="Y526" s="158" t="s">
        <v>247</v>
      </c>
      <c r="Z526" s="147"/>
      <c r="AA526" s="147"/>
      <c r="AB526" s="147"/>
      <c r="AC526" s="147"/>
      <c r="AD526" s="147"/>
      <c r="AE526" s="147"/>
      <c r="AF526" s="147"/>
      <c r="AG526" s="147" t="s">
        <v>248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20" outlineLevel="1" x14ac:dyDescent="0.25">
      <c r="A527" s="176">
        <v>111</v>
      </c>
      <c r="B527" s="177" t="s">
        <v>797</v>
      </c>
      <c r="C527" s="190" t="s">
        <v>798</v>
      </c>
      <c r="D527" s="178" t="s">
        <v>499</v>
      </c>
      <c r="E527" s="179">
        <v>5</v>
      </c>
      <c r="F527" s="180"/>
      <c r="G527" s="181">
        <f>ROUND(E527*F527,2)</f>
        <v>0</v>
      </c>
      <c r="H527" s="159"/>
      <c r="I527" s="158">
        <f>ROUND(E527*H527,2)</f>
        <v>0</v>
      </c>
      <c r="J527" s="159"/>
      <c r="K527" s="158">
        <f>ROUND(E527*J527,2)</f>
        <v>0</v>
      </c>
      <c r="L527" s="158">
        <v>21</v>
      </c>
      <c r="M527" s="158">
        <f>G527*(1+L527/100)</f>
        <v>0</v>
      </c>
      <c r="N527" s="157">
        <v>2.5249999999999999</v>
      </c>
      <c r="O527" s="157">
        <f>ROUND(E527*N527,2)</f>
        <v>12.63</v>
      </c>
      <c r="P527" s="157">
        <v>0</v>
      </c>
      <c r="Q527" s="157">
        <f>ROUND(E527*P527,2)</f>
        <v>0</v>
      </c>
      <c r="R527" s="158"/>
      <c r="S527" s="158" t="s">
        <v>385</v>
      </c>
      <c r="T527" s="158" t="s">
        <v>386</v>
      </c>
      <c r="U527" s="158">
        <v>3.8</v>
      </c>
      <c r="V527" s="158">
        <f>ROUND(E527*U527,2)</f>
        <v>19</v>
      </c>
      <c r="W527" s="158"/>
      <c r="X527" s="158" t="s">
        <v>246</v>
      </c>
      <c r="Y527" s="158" t="s">
        <v>247</v>
      </c>
      <c r="Z527" s="147"/>
      <c r="AA527" s="147"/>
      <c r="AB527" s="147"/>
      <c r="AC527" s="147"/>
      <c r="AD527" s="147"/>
      <c r="AE527" s="147"/>
      <c r="AF527" s="147"/>
      <c r="AG527" s="147" t="s">
        <v>248</v>
      </c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2" x14ac:dyDescent="0.25">
      <c r="A528" s="154"/>
      <c r="B528" s="155"/>
      <c r="C528" s="191" t="s">
        <v>799</v>
      </c>
      <c r="D528" s="160"/>
      <c r="E528" s="161">
        <v>5</v>
      </c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7"/>
      <c r="AA528" s="147"/>
      <c r="AB528" s="147"/>
      <c r="AC528" s="147"/>
      <c r="AD528" s="147"/>
      <c r="AE528" s="147"/>
      <c r="AF528" s="147"/>
      <c r="AG528" s="147" t="s">
        <v>250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13" x14ac:dyDescent="0.25">
      <c r="A529" s="169" t="s">
        <v>239</v>
      </c>
      <c r="B529" s="170" t="s">
        <v>188</v>
      </c>
      <c r="C529" s="189" t="s">
        <v>189</v>
      </c>
      <c r="D529" s="171"/>
      <c r="E529" s="172"/>
      <c r="F529" s="173"/>
      <c r="G529" s="174">
        <f>SUMIF(AG530:AG615,"&lt;&gt;NOR",G530:G615)</f>
        <v>0</v>
      </c>
      <c r="H529" s="168"/>
      <c r="I529" s="168">
        <f>SUM(I530:I615)</f>
        <v>0</v>
      </c>
      <c r="J529" s="168"/>
      <c r="K529" s="168">
        <f>SUM(K530:K615)</f>
        <v>0</v>
      </c>
      <c r="L529" s="168"/>
      <c r="M529" s="168">
        <f>SUM(M530:M615)</f>
        <v>0</v>
      </c>
      <c r="N529" s="167"/>
      <c r="O529" s="167">
        <f>SUM(O530:O615)</f>
        <v>4.17</v>
      </c>
      <c r="P529" s="167"/>
      <c r="Q529" s="167">
        <f>SUM(Q530:Q615)</f>
        <v>0</v>
      </c>
      <c r="R529" s="168"/>
      <c r="S529" s="168"/>
      <c r="T529" s="168"/>
      <c r="U529" s="168"/>
      <c r="V529" s="168">
        <f>SUM(V530:V615)</f>
        <v>723.11</v>
      </c>
      <c r="W529" s="168"/>
      <c r="X529" s="168"/>
      <c r="Y529" s="168"/>
      <c r="AG529" t="s">
        <v>240</v>
      </c>
    </row>
    <row r="530" spans="1:60" ht="20" outlineLevel="1" x14ac:dyDescent="0.25">
      <c r="A530" s="176">
        <v>112</v>
      </c>
      <c r="B530" s="177" t="s">
        <v>800</v>
      </c>
      <c r="C530" s="190" t="s">
        <v>801</v>
      </c>
      <c r="D530" s="178" t="s">
        <v>345</v>
      </c>
      <c r="E530" s="179">
        <v>41.76</v>
      </c>
      <c r="F530" s="180"/>
      <c r="G530" s="181">
        <f>ROUND(E530*F530,2)</f>
        <v>0</v>
      </c>
      <c r="H530" s="159"/>
      <c r="I530" s="158">
        <f>ROUND(E530*H530,2)</f>
        <v>0</v>
      </c>
      <c r="J530" s="159"/>
      <c r="K530" s="158">
        <f>ROUND(E530*J530,2)</f>
        <v>0</v>
      </c>
      <c r="L530" s="158">
        <v>21</v>
      </c>
      <c r="M530" s="158">
        <f>G530*(1+L530/100)</f>
        <v>0</v>
      </c>
      <c r="N530" s="157">
        <v>0</v>
      </c>
      <c r="O530" s="157">
        <f>ROUND(E530*N530,2)</f>
        <v>0</v>
      </c>
      <c r="P530" s="157">
        <v>0</v>
      </c>
      <c r="Q530" s="157">
        <f>ROUND(E530*P530,2)</f>
        <v>0</v>
      </c>
      <c r="R530" s="158"/>
      <c r="S530" s="158" t="s">
        <v>244</v>
      </c>
      <c r="T530" s="158" t="s">
        <v>258</v>
      </c>
      <c r="U530" s="158">
        <v>0.54</v>
      </c>
      <c r="V530" s="158">
        <f>ROUND(E530*U530,2)</f>
        <v>22.55</v>
      </c>
      <c r="W530" s="158"/>
      <c r="X530" s="158" t="s">
        <v>246</v>
      </c>
      <c r="Y530" s="158" t="s">
        <v>247</v>
      </c>
      <c r="Z530" s="147"/>
      <c r="AA530" s="147"/>
      <c r="AB530" s="147"/>
      <c r="AC530" s="147"/>
      <c r="AD530" s="147"/>
      <c r="AE530" s="147"/>
      <c r="AF530" s="147"/>
      <c r="AG530" s="147" t="s">
        <v>248</v>
      </c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2" x14ac:dyDescent="0.25">
      <c r="A531" s="154"/>
      <c r="B531" s="155"/>
      <c r="C531" s="191" t="s">
        <v>461</v>
      </c>
      <c r="D531" s="160"/>
      <c r="E531" s="161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7"/>
      <c r="AA531" s="147"/>
      <c r="AB531" s="147"/>
      <c r="AC531" s="147"/>
      <c r="AD531" s="147"/>
      <c r="AE531" s="147"/>
      <c r="AF531" s="147"/>
      <c r="AG531" s="147" t="s">
        <v>250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3" x14ac:dyDescent="0.25">
      <c r="A532" s="154"/>
      <c r="B532" s="155"/>
      <c r="C532" s="191" t="s">
        <v>462</v>
      </c>
      <c r="D532" s="160"/>
      <c r="E532" s="161"/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7"/>
      <c r="AA532" s="147"/>
      <c r="AB532" s="147"/>
      <c r="AC532" s="147"/>
      <c r="AD532" s="147"/>
      <c r="AE532" s="147"/>
      <c r="AF532" s="147"/>
      <c r="AG532" s="147" t="s">
        <v>250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3" x14ac:dyDescent="0.25">
      <c r="A533" s="154"/>
      <c r="B533" s="155"/>
      <c r="C533" s="191" t="s">
        <v>802</v>
      </c>
      <c r="D533" s="160"/>
      <c r="E533" s="161">
        <v>31.11</v>
      </c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7"/>
      <c r="AA533" s="147"/>
      <c r="AB533" s="147"/>
      <c r="AC533" s="147"/>
      <c r="AD533" s="147"/>
      <c r="AE533" s="147"/>
      <c r="AF533" s="147"/>
      <c r="AG533" s="147" t="s">
        <v>250</v>
      </c>
      <c r="AH533" s="147">
        <v>0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3" x14ac:dyDescent="0.25">
      <c r="A534" s="154"/>
      <c r="B534" s="155"/>
      <c r="C534" s="191" t="s">
        <v>803</v>
      </c>
      <c r="D534" s="160"/>
      <c r="E534" s="161">
        <v>6.68</v>
      </c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7"/>
      <c r="AA534" s="147"/>
      <c r="AB534" s="147"/>
      <c r="AC534" s="147"/>
      <c r="AD534" s="147"/>
      <c r="AE534" s="147"/>
      <c r="AF534" s="147"/>
      <c r="AG534" s="147" t="s">
        <v>250</v>
      </c>
      <c r="AH534" s="147">
        <v>0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3" x14ac:dyDescent="0.25">
      <c r="A535" s="154"/>
      <c r="B535" s="155"/>
      <c r="C535" s="191" t="s">
        <v>804</v>
      </c>
      <c r="D535" s="160"/>
      <c r="E535" s="161">
        <v>3.97</v>
      </c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7"/>
      <c r="AA535" s="147"/>
      <c r="AB535" s="147"/>
      <c r="AC535" s="147"/>
      <c r="AD535" s="147"/>
      <c r="AE535" s="147"/>
      <c r="AF535" s="147"/>
      <c r="AG535" s="147" t="s">
        <v>250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ht="20" outlineLevel="1" x14ac:dyDescent="0.25">
      <c r="A536" s="176">
        <v>113</v>
      </c>
      <c r="B536" s="177" t="s">
        <v>805</v>
      </c>
      <c r="C536" s="190" t="s">
        <v>806</v>
      </c>
      <c r="D536" s="178" t="s">
        <v>345</v>
      </c>
      <c r="E536" s="179">
        <v>579.005</v>
      </c>
      <c r="F536" s="180"/>
      <c r="G536" s="181">
        <f>ROUND(E536*F536,2)</f>
        <v>0</v>
      </c>
      <c r="H536" s="159"/>
      <c r="I536" s="158">
        <f>ROUND(E536*H536,2)</f>
        <v>0</v>
      </c>
      <c r="J536" s="159"/>
      <c r="K536" s="158">
        <f>ROUND(E536*J536,2)</f>
        <v>0</v>
      </c>
      <c r="L536" s="158">
        <v>21</v>
      </c>
      <c r="M536" s="158">
        <f>G536*(1+L536/100)</f>
        <v>0</v>
      </c>
      <c r="N536" s="157">
        <v>0</v>
      </c>
      <c r="O536" s="157">
        <f>ROUND(E536*N536,2)</f>
        <v>0</v>
      </c>
      <c r="P536" s="157">
        <v>0</v>
      </c>
      <c r="Q536" s="157">
        <f>ROUND(E536*P536,2)</f>
        <v>0</v>
      </c>
      <c r="R536" s="158"/>
      <c r="S536" s="158" t="s">
        <v>244</v>
      </c>
      <c r="T536" s="158" t="s">
        <v>258</v>
      </c>
      <c r="U536" s="158">
        <v>0.44402000000000003</v>
      </c>
      <c r="V536" s="158">
        <f>ROUND(E536*U536,2)</f>
        <v>257.08999999999997</v>
      </c>
      <c r="W536" s="158"/>
      <c r="X536" s="158" t="s">
        <v>246</v>
      </c>
      <c r="Y536" s="158" t="s">
        <v>247</v>
      </c>
      <c r="Z536" s="147"/>
      <c r="AA536" s="147"/>
      <c r="AB536" s="147"/>
      <c r="AC536" s="147"/>
      <c r="AD536" s="147"/>
      <c r="AE536" s="147"/>
      <c r="AF536" s="147"/>
      <c r="AG536" s="147" t="s">
        <v>248</v>
      </c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2" x14ac:dyDescent="0.25">
      <c r="A537" s="154"/>
      <c r="B537" s="155"/>
      <c r="C537" s="191" t="s">
        <v>461</v>
      </c>
      <c r="D537" s="160"/>
      <c r="E537" s="161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7"/>
      <c r="AA537" s="147"/>
      <c r="AB537" s="147"/>
      <c r="AC537" s="147"/>
      <c r="AD537" s="147"/>
      <c r="AE537" s="147"/>
      <c r="AF537" s="147"/>
      <c r="AG537" s="147" t="s">
        <v>250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3" x14ac:dyDescent="0.25">
      <c r="A538" s="154"/>
      <c r="B538" s="155"/>
      <c r="C538" s="191" t="s">
        <v>462</v>
      </c>
      <c r="D538" s="160"/>
      <c r="E538" s="161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7"/>
      <c r="AA538" s="147"/>
      <c r="AB538" s="147"/>
      <c r="AC538" s="147"/>
      <c r="AD538" s="147"/>
      <c r="AE538" s="147"/>
      <c r="AF538" s="147"/>
      <c r="AG538" s="147" t="s">
        <v>250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3" x14ac:dyDescent="0.25">
      <c r="A539" s="154"/>
      <c r="B539" s="155"/>
      <c r="C539" s="191" t="s">
        <v>807</v>
      </c>
      <c r="D539" s="160"/>
      <c r="E539" s="161">
        <v>259.25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7"/>
      <c r="AA539" s="147"/>
      <c r="AB539" s="147"/>
      <c r="AC539" s="147"/>
      <c r="AD539" s="147"/>
      <c r="AE539" s="147"/>
      <c r="AF539" s="147"/>
      <c r="AG539" s="147" t="s">
        <v>250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3" x14ac:dyDescent="0.25">
      <c r="A540" s="154"/>
      <c r="B540" s="155"/>
      <c r="C540" s="191" t="s">
        <v>808</v>
      </c>
      <c r="D540" s="160"/>
      <c r="E540" s="161">
        <v>40.08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7"/>
      <c r="AA540" s="147"/>
      <c r="AB540" s="147"/>
      <c r="AC540" s="147"/>
      <c r="AD540" s="147"/>
      <c r="AE540" s="147"/>
      <c r="AF540" s="147"/>
      <c r="AG540" s="147" t="s">
        <v>250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3" x14ac:dyDescent="0.25">
      <c r="A541" s="154"/>
      <c r="B541" s="155"/>
      <c r="C541" s="191" t="s">
        <v>809</v>
      </c>
      <c r="D541" s="160"/>
      <c r="E541" s="161">
        <v>17.399999999999999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7"/>
      <c r="AA541" s="147"/>
      <c r="AB541" s="147"/>
      <c r="AC541" s="147"/>
      <c r="AD541" s="147"/>
      <c r="AE541" s="147"/>
      <c r="AF541" s="147"/>
      <c r="AG541" s="147" t="s">
        <v>250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3" x14ac:dyDescent="0.25">
      <c r="A542" s="154"/>
      <c r="B542" s="155"/>
      <c r="C542" s="191" t="s">
        <v>810</v>
      </c>
      <c r="D542" s="160"/>
      <c r="E542" s="161">
        <v>109.4</v>
      </c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7"/>
      <c r="AA542" s="147"/>
      <c r="AB542" s="147"/>
      <c r="AC542" s="147"/>
      <c r="AD542" s="147"/>
      <c r="AE542" s="147"/>
      <c r="AF542" s="147"/>
      <c r="AG542" s="147" t="s">
        <v>250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3" x14ac:dyDescent="0.25">
      <c r="A543" s="154"/>
      <c r="B543" s="155"/>
      <c r="C543" s="191" t="s">
        <v>811</v>
      </c>
      <c r="D543" s="160"/>
      <c r="E543" s="161">
        <v>32.924999999999997</v>
      </c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7"/>
      <c r="AA543" s="147"/>
      <c r="AB543" s="147"/>
      <c r="AC543" s="147"/>
      <c r="AD543" s="147"/>
      <c r="AE543" s="147"/>
      <c r="AF543" s="147"/>
      <c r="AG543" s="147" t="s">
        <v>250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3" x14ac:dyDescent="0.25">
      <c r="A544" s="154"/>
      <c r="B544" s="155"/>
      <c r="C544" s="191" t="s">
        <v>812</v>
      </c>
      <c r="D544" s="160"/>
      <c r="E544" s="161">
        <v>46.35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7"/>
      <c r="AA544" s="147"/>
      <c r="AB544" s="147"/>
      <c r="AC544" s="147"/>
      <c r="AD544" s="147"/>
      <c r="AE544" s="147"/>
      <c r="AF544" s="147"/>
      <c r="AG544" s="147" t="s">
        <v>250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3" x14ac:dyDescent="0.25">
      <c r="A545" s="154"/>
      <c r="B545" s="155"/>
      <c r="C545" s="191" t="s">
        <v>813</v>
      </c>
      <c r="D545" s="160"/>
      <c r="E545" s="161">
        <v>16.16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7"/>
      <c r="AA545" s="147"/>
      <c r="AB545" s="147"/>
      <c r="AC545" s="147"/>
      <c r="AD545" s="147"/>
      <c r="AE545" s="147"/>
      <c r="AF545" s="147"/>
      <c r="AG545" s="147" t="s">
        <v>250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3" x14ac:dyDescent="0.25">
      <c r="A546" s="154"/>
      <c r="B546" s="155"/>
      <c r="C546" s="191" t="s">
        <v>814</v>
      </c>
      <c r="D546" s="160"/>
      <c r="E546" s="161">
        <v>3.59</v>
      </c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7"/>
      <c r="AA546" s="147"/>
      <c r="AB546" s="147"/>
      <c r="AC546" s="147"/>
      <c r="AD546" s="147"/>
      <c r="AE546" s="147"/>
      <c r="AF546" s="147"/>
      <c r="AG546" s="147" t="s">
        <v>250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3" x14ac:dyDescent="0.25">
      <c r="A547" s="154"/>
      <c r="B547" s="155"/>
      <c r="C547" s="191" t="s">
        <v>815</v>
      </c>
      <c r="D547" s="160"/>
      <c r="E547" s="161">
        <v>53.85</v>
      </c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7"/>
      <c r="AA547" s="147"/>
      <c r="AB547" s="147"/>
      <c r="AC547" s="147"/>
      <c r="AD547" s="147"/>
      <c r="AE547" s="147"/>
      <c r="AF547" s="147"/>
      <c r="AG547" s="147" t="s">
        <v>250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ht="20" outlineLevel="1" x14ac:dyDescent="0.25">
      <c r="A548" s="176">
        <v>114</v>
      </c>
      <c r="B548" s="177" t="s">
        <v>816</v>
      </c>
      <c r="C548" s="190" t="s">
        <v>817</v>
      </c>
      <c r="D548" s="178" t="s">
        <v>345</v>
      </c>
      <c r="E548" s="179">
        <v>1360.425</v>
      </c>
      <c r="F548" s="180"/>
      <c r="G548" s="181">
        <f>ROUND(E548*F548,2)</f>
        <v>0</v>
      </c>
      <c r="H548" s="159"/>
      <c r="I548" s="158">
        <f>ROUND(E548*H548,2)</f>
        <v>0</v>
      </c>
      <c r="J548" s="159"/>
      <c r="K548" s="158">
        <f>ROUND(E548*J548,2)</f>
        <v>0</v>
      </c>
      <c r="L548" s="158">
        <v>21</v>
      </c>
      <c r="M548" s="158">
        <f>G548*(1+L548/100)</f>
        <v>0</v>
      </c>
      <c r="N548" s="157">
        <v>0</v>
      </c>
      <c r="O548" s="157">
        <f>ROUND(E548*N548,2)</f>
        <v>0</v>
      </c>
      <c r="P548" s="157">
        <v>0</v>
      </c>
      <c r="Q548" s="157">
        <f>ROUND(E548*P548,2)</f>
        <v>0</v>
      </c>
      <c r="R548" s="158"/>
      <c r="S548" s="158" t="s">
        <v>244</v>
      </c>
      <c r="T548" s="158" t="s">
        <v>258</v>
      </c>
      <c r="U548" s="158">
        <v>0.23</v>
      </c>
      <c r="V548" s="158">
        <f>ROUND(E548*U548,2)</f>
        <v>312.89999999999998</v>
      </c>
      <c r="W548" s="158"/>
      <c r="X548" s="158" t="s">
        <v>246</v>
      </c>
      <c r="Y548" s="158" t="s">
        <v>247</v>
      </c>
      <c r="Z548" s="147"/>
      <c r="AA548" s="147"/>
      <c r="AB548" s="147"/>
      <c r="AC548" s="147"/>
      <c r="AD548" s="147"/>
      <c r="AE548" s="147"/>
      <c r="AF548" s="147"/>
      <c r="AG548" s="147" t="s">
        <v>248</v>
      </c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2" x14ac:dyDescent="0.25">
      <c r="A549" s="154"/>
      <c r="B549" s="155"/>
      <c r="C549" s="191" t="s">
        <v>461</v>
      </c>
      <c r="D549" s="160"/>
      <c r="E549" s="161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7"/>
      <c r="AA549" s="147"/>
      <c r="AB549" s="147"/>
      <c r="AC549" s="147"/>
      <c r="AD549" s="147"/>
      <c r="AE549" s="147"/>
      <c r="AF549" s="147"/>
      <c r="AG549" s="147" t="s">
        <v>250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3" x14ac:dyDescent="0.25">
      <c r="A550" s="154"/>
      <c r="B550" s="155"/>
      <c r="C550" s="191" t="s">
        <v>462</v>
      </c>
      <c r="D550" s="160"/>
      <c r="E550" s="161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7"/>
      <c r="AA550" s="147"/>
      <c r="AB550" s="147"/>
      <c r="AC550" s="147"/>
      <c r="AD550" s="147"/>
      <c r="AE550" s="147"/>
      <c r="AF550" s="147"/>
      <c r="AG550" s="147" t="s">
        <v>250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3" x14ac:dyDescent="0.25">
      <c r="A551" s="154"/>
      <c r="B551" s="155"/>
      <c r="C551" s="191" t="s">
        <v>818</v>
      </c>
      <c r="D551" s="160"/>
      <c r="E551" s="161">
        <v>108.5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7"/>
      <c r="AA551" s="147"/>
      <c r="AB551" s="147"/>
      <c r="AC551" s="147"/>
      <c r="AD551" s="147"/>
      <c r="AE551" s="147"/>
      <c r="AF551" s="147"/>
      <c r="AG551" s="147" t="s">
        <v>250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3" x14ac:dyDescent="0.25">
      <c r="A552" s="154"/>
      <c r="B552" s="155"/>
      <c r="C552" s="191" t="s">
        <v>819</v>
      </c>
      <c r="D552" s="160"/>
      <c r="E552" s="161">
        <v>102.9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7"/>
      <c r="AA552" s="147"/>
      <c r="AB552" s="147"/>
      <c r="AC552" s="147"/>
      <c r="AD552" s="147"/>
      <c r="AE552" s="147"/>
      <c r="AF552" s="147"/>
      <c r="AG552" s="147" t="s">
        <v>250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3" x14ac:dyDescent="0.25">
      <c r="A553" s="154"/>
      <c r="B553" s="155"/>
      <c r="C553" s="191" t="s">
        <v>820</v>
      </c>
      <c r="D553" s="160"/>
      <c r="E553" s="161">
        <v>60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7"/>
      <c r="AA553" s="147"/>
      <c r="AB553" s="147"/>
      <c r="AC553" s="147"/>
      <c r="AD553" s="147"/>
      <c r="AE553" s="147"/>
      <c r="AF553" s="147"/>
      <c r="AG553" s="147" t="s">
        <v>250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3" x14ac:dyDescent="0.25">
      <c r="A554" s="154"/>
      <c r="B554" s="155"/>
      <c r="C554" s="191" t="s">
        <v>821</v>
      </c>
      <c r="D554" s="160"/>
      <c r="E554" s="161">
        <v>107.7</v>
      </c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7"/>
      <c r="AA554" s="147"/>
      <c r="AB554" s="147"/>
      <c r="AC554" s="147"/>
      <c r="AD554" s="147"/>
      <c r="AE554" s="147"/>
      <c r="AF554" s="147"/>
      <c r="AG554" s="147" t="s">
        <v>250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3" x14ac:dyDescent="0.25">
      <c r="A555" s="154"/>
      <c r="B555" s="155"/>
      <c r="C555" s="191" t="s">
        <v>822</v>
      </c>
      <c r="D555" s="160"/>
      <c r="E555" s="161">
        <v>32.924999999999997</v>
      </c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7"/>
      <c r="AA555" s="147"/>
      <c r="AB555" s="147"/>
      <c r="AC555" s="147"/>
      <c r="AD555" s="147"/>
      <c r="AE555" s="147"/>
      <c r="AF555" s="147"/>
      <c r="AG555" s="147" t="s">
        <v>250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3" x14ac:dyDescent="0.25">
      <c r="A556" s="154"/>
      <c r="B556" s="155"/>
      <c r="C556" s="191" t="s">
        <v>823</v>
      </c>
      <c r="D556" s="160"/>
      <c r="E556" s="161">
        <v>156.1</v>
      </c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7"/>
      <c r="AA556" s="147"/>
      <c r="AB556" s="147"/>
      <c r="AC556" s="147"/>
      <c r="AD556" s="147"/>
      <c r="AE556" s="147"/>
      <c r="AF556" s="147"/>
      <c r="AG556" s="147" t="s">
        <v>250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3" x14ac:dyDescent="0.25">
      <c r="A557" s="154"/>
      <c r="B557" s="155"/>
      <c r="C557" s="191" t="s">
        <v>824</v>
      </c>
      <c r="D557" s="160"/>
      <c r="E557" s="161">
        <v>79.8</v>
      </c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7"/>
      <c r="AA557" s="147"/>
      <c r="AB557" s="147"/>
      <c r="AC557" s="147"/>
      <c r="AD557" s="147"/>
      <c r="AE557" s="147"/>
      <c r="AF557" s="147"/>
      <c r="AG557" s="147" t="s">
        <v>250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3" x14ac:dyDescent="0.25">
      <c r="A558" s="154"/>
      <c r="B558" s="155"/>
      <c r="C558" s="191" t="s">
        <v>825</v>
      </c>
      <c r="D558" s="160"/>
      <c r="E558" s="161">
        <v>712.5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7"/>
      <c r="AA558" s="147"/>
      <c r="AB558" s="147"/>
      <c r="AC558" s="147"/>
      <c r="AD558" s="147"/>
      <c r="AE558" s="147"/>
      <c r="AF558" s="147"/>
      <c r="AG558" s="147" t="s">
        <v>250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0" outlineLevel="1" x14ac:dyDescent="0.25">
      <c r="A559" s="176">
        <v>115</v>
      </c>
      <c r="B559" s="177" t="s">
        <v>826</v>
      </c>
      <c r="C559" s="190" t="s">
        <v>827</v>
      </c>
      <c r="D559" s="178" t="s">
        <v>345</v>
      </c>
      <c r="E559" s="179">
        <v>103.83</v>
      </c>
      <c r="F559" s="180"/>
      <c r="G559" s="181">
        <f>ROUND(E559*F559,2)</f>
        <v>0</v>
      </c>
      <c r="H559" s="159"/>
      <c r="I559" s="158">
        <f>ROUND(E559*H559,2)</f>
        <v>0</v>
      </c>
      <c r="J559" s="159"/>
      <c r="K559" s="158">
        <f>ROUND(E559*J559,2)</f>
        <v>0</v>
      </c>
      <c r="L559" s="158">
        <v>21</v>
      </c>
      <c r="M559" s="158">
        <f>G559*(1+L559/100)</f>
        <v>0</v>
      </c>
      <c r="N559" s="157">
        <v>3.6999999999999999E-4</v>
      </c>
      <c r="O559" s="157">
        <f>ROUND(E559*N559,2)</f>
        <v>0.04</v>
      </c>
      <c r="P559" s="157">
        <v>0</v>
      </c>
      <c r="Q559" s="157">
        <f>ROUND(E559*P559,2)</f>
        <v>0</v>
      </c>
      <c r="R559" s="158"/>
      <c r="S559" s="158" t="s">
        <v>244</v>
      </c>
      <c r="T559" s="158" t="s">
        <v>686</v>
      </c>
      <c r="U559" s="158">
        <v>0.32</v>
      </c>
      <c r="V559" s="158">
        <f>ROUND(E559*U559,2)</f>
        <v>33.229999999999997</v>
      </c>
      <c r="W559" s="158"/>
      <c r="X559" s="158" t="s">
        <v>246</v>
      </c>
      <c r="Y559" s="158" t="s">
        <v>247</v>
      </c>
      <c r="Z559" s="147"/>
      <c r="AA559" s="147"/>
      <c r="AB559" s="147"/>
      <c r="AC559" s="147"/>
      <c r="AD559" s="147"/>
      <c r="AE559" s="147"/>
      <c r="AF559" s="147"/>
      <c r="AG559" s="147" t="s">
        <v>248</v>
      </c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2" x14ac:dyDescent="0.25">
      <c r="A560" s="154"/>
      <c r="B560" s="155"/>
      <c r="C560" s="191" t="s">
        <v>461</v>
      </c>
      <c r="D560" s="160"/>
      <c r="E560" s="161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7"/>
      <c r="AA560" s="147"/>
      <c r="AB560" s="147"/>
      <c r="AC560" s="147"/>
      <c r="AD560" s="147"/>
      <c r="AE560" s="147"/>
      <c r="AF560" s="147"/>
      <c r="AG560" s="147" t="s">
        <v>250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3" x14ac:dyDescent="0.25">
      <c r="A561" s="154"/>
      <c r="B561" s="155"/>
      <c r="C561" s="191" t="s">
        <v>462</v>
      </c>
      <c r="D561" s="160"/>
      <c r="E561" s="161"/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7"/>
      <c r="AA561" s="147"/>
      <c r="AB561" s="147"/>
      <c r="AC561" s="147"/>
      <c r="AD561" s="147"/>
      <c r="AE561" s="147"/>
      <c r="AF561" s="147"/>
      <c r="AG561" s="147" t="s">
        <v>250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3" x14ac:dyDescent="0.25">
      <c r="A562" s="154"/>
      <c r="B562" s="155"/>
      <c r="C562" s="191" t="s">
        <v>828</v>
      </c>
      <c r="D562" s="160"/>
      <c r="E562" s="161">
        <v>97.65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7"/>
      <c r="AA562" s="147"/>
      <c r="AB562" s="147"/>
      <c r="AC562" s="147"/>
      <c r="AD562" s="147"/>
      <c r="AE562" s="147"/>
      <c r="AF562" s="147"/>
      <c r="AG562" s="147" t="s">
        <v>250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3" x14ac:dyDescent="0.25">
      <c r="A563" s="154"/>
      <c r="B563" s="155"/>
      <c r="C563" s="191" t="s">
        <v>829</v>
      </c>
      <c r="D563" s="160"/>
      <c r="E563" s="161">
        <v>2.34</v>
      </c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7"/>
      <c r="AA563" s="147"/>
      <c r="AB563" s="147"/>
      <c r="AC563" s="147"/>
      <c r="AD563" s="147"/>
      <c r="AE563" s="147"/>
      <c r="AF563" s="147"/>
      <c r="AG563" s="147" t="s">
        <v>250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3" x14ac:dyDescent="0.25">
      <c r="A564" s="154"/>
      <c r="B564" s="155"/>
      <c r="C564" s="191" t="s">
        <v>830</v>
      </c>
      <c r="D564" s="160"/>
      <c r="E564" s="161">
        <v>3.84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7"/>
      <c r="AA564" s="147"/>
      <c r="AB564" s="147"/>
      <c r="AC564" s="147"/>
      <c r="AD564" s="147"/>
      <c r="AE564" s="147"/>
      <c r="AF564" s="147"/>
      <c r="AG564" s="147" t="s">
        <v>250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0" outlineLevel="1" x14ac:dyDescent="0.25">
      <c r="A565" s="176">
        <v>116</v>
      </c>
      <c r="B565" s="177" t="s">
        <v>831</v>
      </c>
      <c r="C565" s="190" t="s">
        <v>832</v>
      </c>
      <c r="D565" s="178" t="s">
        <v>345</v>
      </c>
      <c r="E565" s="179">
        <v>96.39</v>
      </c>
      <c r="F565" s="180"/>
      <c r="G565" s="181">
        <f>ROUND(E565*F565,2)</f>
        <v>0</v>
      </c>
      <c r="H565" s="159"/>
      <c r="I565" s="158">
        <f>ROUND(E565*H565,2)</f>
        <v>0</v>
      </c>
      <c r="J565" s="159"/>
      <c r="K565" s="158">
        <f>ROUND(E565*J565,2)</f>
        <v>0</v>
      </c>
      <c r="L565" s="158">
        <v>21</v>
      </c>
      <c r="M565" s="158">
        <f>G565*(1+L565/100)</f>
        <v>0</v>
      </c>
      <c r="N565" s="157">
        <v>3.6999999999999999E-4</v>
      </c>
      <c r="O565" s="157">
        <f>ROUND(E565*N565,2)</f>
        <v>0.04</v>
      </c>
      <c r="P565" s="157">
        <v>0</v>
      </c>
      <c r="Q565" s="157">
        <f>ROUND(E565*P565,2)</f>
        <v>0</v>
      </c>
      <c r="R565" s="158"/>
      <c r="S565" s="158" t="s">
        <v>244</v>
      </c>
      <c r="T565" s="158" t="s">
        <v>686</v>
      </c>
      <c r="U565" s="158">
        <v>0.34838999999999998</v>
      </c>
      <c r="V565" s="158">
        <f>ROUND(E565*U565,2)</f>
        <v>33.58</v>
      </c>
      <c r="W565" s="158"/>
      <c r="X565" s="158" t="s">
        <v>246</v>
      </c>
      <c r="Y565" s="158" t="s">
        <v>247</v>
      </c>
      <c r="Z565" s="147"/>
      <c r="AA565" s="147"/>
      <c r="AB565" s="147"/>
      <c r="AC565" s="147"/>
      <c r="AD565" s="147"/>
      <c r="AE565" s="147"/>
      <c r="AF565" s="147"/>
      <c r="AG565" s="147" t="s">
        <v>248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2" x14ac:dyDescent="0.25">
      <c r="A566" s="154"/>
      <c r="B566" s="155"/>
      <c r="C566" s="191" t="s">
        <v>461</v>
      </c>
      <c r="D566" s="160"/>
      <c r="E566" s="161"/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7"/>
      <c r="AA566" s="147"/>
      <c r="AB566" s="147"/>
      <c r="AC566" s="147"/>
      <c r="AD566" s="147"/>
      <c r="AE566" s="147"/>
      <c r="AF566" s="147"/>
      <c r="AG566" s="147" t="s">
        <v>250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3" x14ac:dyDescent="0.25">
      <c r="A567" s="154"/>
      <c r="B567" s="155"/>
      <c r="C567" s="191" t="s">
        <v>462</v>
      </c>
      <c r="D567" s="160"/>
      <c r="E567" s="161"/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7"/>
      <c r="AA567" s="147"/>
      <c r="AB567" s="147"/>
      <c r="AC567" s="147"/>
      <c r="AD567" s="147"/>
      <c r="AE567" s="147"/>
      <c r="AF567" s="147"/>
      <c r="AG567" s="147" t="s">
        <v>250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3" x14ac:dyDescent="0.25">
      <c r="A568" s="154"/>
      <c r="B568" s="155"/>
      <c r="C568" s="191" t="s">
        <v>833</v>
      </c>
      <c r="D568" s="160"/>
      <c r="E568" s="161">
        <v>96.39</v>
      </c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7"/>
      <c r="AA568" s="147"/>
      <c r="AB568" s="147"/>
      <c r="AC568" s="147"/>
      <c r="AD568" s="147"/>
      <c r="AE568" s="147"/>
      <c r="AF568" s="147"/>
      <c r="AG568" s="147" t="s">
        <v>250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ht="20" outlineLevel="1" x14ac:dyDescent="0.25">
      <c r="A569" s="176">
        <v>117</v>
      </c>
      <c r="B569" s="177" t="s">
        <v>834</v>
      </c>
      <c r="C569" s="190" t="s">
        <v>835</v>
      </c>
      <c r="D569" s="178" t="s">
        <v>345</v>
      </c>
      <c r="E569" s="179">
        <v>119.52</v>
      </c>
      <c r="F569" s="180"/>
      <c r="G569" s="181">
        <f>ROUND(E569*F569,2)</f>
        <v>0</v>
      </c>
      <c r="H569" s="159"/>
      <c r="I569" s="158">
        <f>ROUND(E569*H569,2)</f>
        <v>0</v>
      </c>
      <c r="J569" s="159"/>
      <c r="K569" s="158">
        <f>ROUND(E569*J569,2)</f>
        <v>0</v>
      </c>
      <c r="L569" s="158">
        <v>21</v>
      </c>
      <c r="M569" s="158">
        <f>G569*(1+L569/100)</f>
        <v>0</v>
      </c>
      <c r="N569" s="157">
        <v>5.0000000000000001E-4</v>
      </c>
      <c r="O569" s="157">
        <f>ROUND(E569*N569,2)</f>
        <v>0.06</v>
      </c>
      <c r="P569" s="157">
        <v>0</v>
      </c>
      <c r="Q569" s="157">
        <f>ROUND(E569*P569,2)</f>
        <v>0</v>
      </c>
      <c r="R569" s="158"/>
      <c r="S569" s="158" t="s">
        <v>244</v>
      </c>
      <c r="T569" s="158" t="s">
        <v>686</v>
      </c>
      <c r="U569" s="158">
        <v>0.36559000000000003</v>
      </c>
      <c r="V569" s="158">
        <f>ROUND(E569*U569,2)</f>
        <v>43.7</v>
      </c>
      <c r="W569" s="158"/>
      <c r="X569" s="158" t="s">
        <v>246</v>
      </c>
      <c r="Y569" s="158" t="s">
        <v>247</v>
      </c>
      <c r="Z569" s="147"/>
      <c r="AA569" s="147"/>
      <c r="AB569" s="147"/>
      <c r="AC569" s="147"/>
      <c r="AD569" s="147"/>
      <c r="AE569" s="147"/>
      <c r="AF569" s="147"/>
      <c r="AG569" s="147" t="s">
        <v>248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2" x14ac:dyDescent="0.25">
      <c r="A570" s="154"/>
      <c r="B570" s="155"/>
      <c r="C570" s="191" t="s">
        <v>461</v>
      </c>
      <c r="D570" s="160"/>
      <c r="E570" s="161"/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7"/>
      <c r="AA570" s="147"/>
      <c r="AB570" s="147"/>
      <c r="AC570" s="147"/>
      <c r="AD570" s="147"/>
      <c r="AE570" s="147"/>
      <c r="AF570" s="147"/>
      <c r="AG570" s="147" t="s">
        <v>250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3" x14ac:dyDescent="0.25">
      <c r="A571" s="154"/>
      <c r="B571" s="155"/>
      <c r="C571" s="191" t="s">
        <v>462</v>
      </c>
      <c r="D571" s="160"/>
      <c r="E571" s="161"/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7"/>
      <c r="AA571" s="147"/>
      <c r="AB571" s="147"/>
      <c r="AC571" s="147"/>
      <c r="AD571" s="147"/>
      <c r="AE571" s="147"/>
      <c r="AF571" s="147"/>
      <c r="AG571" s="147" t="s">
        <v>250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3" x14ac:dyDescent="0.25">
      <c r="A572" s="154"/>
      <c r="B572" s="155"/>
      <c r="C572" s="191" t="s">
        <v>836</v>
      </c>
      <c r="D572" s="160"/>
      <c r="E572" s="161">
        <v>92.52</v>
      </c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7"/>
      <c r="AA572" s="147"/>
      <c r="AB572" s="147"/>
      <c r="AC572" s="147"/>
      <c r="AD572" s="147"/>
      <c r="AE572" s="147"/>
      <c r="AF572" s="147"/>
      <c r="AG572" s="147" t="s">
        <v>250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3" x14ac:dyDescent="0.25">
      <c r="A573" s="154"/>
      <c r="B573" s="155"/>
      <c r="C573" s="191" t="s">
        <v>837</v>
      </c>
      <c r="D573" s="160"/>
      <c r="E573" s="161">
        <v>27</v>
      </c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7"/>
      <c r="AA573" s="147"/>
      <c r="AB573" s="147"/>
      <c r="AC573" s="147"/>
      <c r="AD573" s="147"/>
      <c r="AE573" s="147"/>
      <c r="AF573" s="147"/>
      <c r="AG573" s="147" t="s">
        <v>250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ht="20" outlineLevel="1" x14ac:dyDescent="0.25">
      <c r="A574" s="176">
        <v>118</v>
      </c>
      <c r="B574" s="177" t="s">
        <v>838</v>
      </c>
      <c r="C574" s="190" t="s">
        <v>839</v>
      </c>
      <c r="D574" s="178" t="s">
        <v>345</v>
      </c>
      <c r="E574" s="179">
        <v>47.74</v>
      </c>
      <c r="F574" s="180"/>
      <c r="G574" s="181">
        <f>ROUND(E574*F574,2)</f>
        <v>0</v>
      </c>
      <c r="H574" s="159"/>
      <c r="I574" s="158">
        <f>ROUND(E574*H574,2)</f>
        <v>0</v>
      </c>
      <c r="J574" s="159"/>
      <c r="K574" s="158">
        <f>ROUND(E574*J574,2)</f>
        <v>0</v>
      </c>
      <c r="L574" s="158">
        <v>21</v>
      </c>
      <c r="M574" s="158">
        <f>G574*(1+L574/100)</f>
        <v>0</v>
      </c>
      <c r="N574" s="157">
        <v>8.8999999999999995E-4</v>
      </c>
      <c r="O574" s="157">
        <f>ROUND(E574*N574,2)</f>
        <v>0.04</v>
      </c>
      <c r="P574" s="157">
        <v>0</v>
      </c>
      <c r="Q574" s="157">
        <f>ROUND(E574*P574,2)</f>
        <v>0</v>
      </c>
      <c r="R574" s="158"/>
      <c r="S574" s="158" t="s">
        <v>244</v>
      </c>
      <c r="T574" s="158" t="s">
        <v>686</v>
      </c>
      <c r="U574" s="158">
        <v>0.42024</v>
      </c>
      <c r="V574" s="158">
        <f>ROUND(E574*U574,2)</f>
        <v>20.059999999999999</v>
      </c>
      <c r="W574" s="158"/>
      <c r="X574" s="158" t="s">
        <v>246</v>
      </c>
      <c r="Y574" s="158" t="s">
        <v>247</v>
      </c>
      <c r="Z574" s="147"/>
      <c r="AA574" s="147"/>
      <c r="AB574" s="147"/>
      <c r="AC574" s="147"/>
      <c r="AD574" s="147"/>
      <c r="AE574" s="147"/>
      <c r="AF574" s="147"/>
      <c r="AG574" s="147" t="s">
        <v>248</v>
      </c>
      <c r="AH574" s="147"/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2" x14ac:dyDescent="0.25">
      <c r="A575" s="154"/>
      <c r="B575" s="155"/>
      <c r="C575" s="191" t="s">
        <v>461</v>
      </c>
      <c r="D575" s="160"/>
      <c r="E575" s="161"/>
      <c r="F575" s="158"/>
      <c r="G575" s="158"/>
      <c r="H575" s="158"/>
      <c r="I575" s="158"/>
      <c r="J575" s="158"/>
      <c r="K575" s="158"/>
      <c r="L575" s="158"/>
      <c r="M575" s="158"/>
      <c r="N575" s="157"/>
      <c r="O575" s="157"/>
      <c r="P575" s="157"/>
      <c r="Q575" s="157"/>
      <c r="R575" s="158"/>
      <c r="S575" s="158"/>
      <c r="T575" s="158"/>
      <c r="U575" s="158"/>
      <c r="V575" s="158"/>
      <c r="W575" s="158"/>
      <c r="X575" s="158"/>
      <c r="Y575" s="158"/>
      <c r="Z575" s="147"/>
      <c r="AA575" s="147"/>
      <c r="AB575" s="147"/>
      <c r="AC575" s="147"/>
      <c r="AD575" s="147"/>
      <c r="AE575" s="147"/>
      <c r="AF575" s="147"/>
      <c r="AG575" s="147" t="s">
        <v>250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3" x14ac:dyDescent="0.25">
      <c r="A576" s="154"/>
      <c r="B576" s="155"/>
      <c r="C576" s="191" t="s">
        <v>462</v>
      </c>
      <c r="D576" s="160"/>
      <c r="E576" s="161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7"/>
      <c r="AA576" s="147"/>
      <c r="AB576" s="147"/>
      <c r="AC576" s="147"/>
      <c r="AD576" s="147"/>
      <c r="AE576" s="147"/>
      <c r="AF576" s="147"/>
      <c r="AG576" s="147" t="s">
        <v>250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3" x14ac:dyDescent="0.25">
      <c r="A577" s="154"/>
      <c r="B577" s="155"/>
      <c r="C577" s="191" t="s">
        <v>840</v>
      </c>
      <c r="D577" s="160"/>
      <c r="E577" s="161">
        <v>15.42</v>
      </c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7"/>
      <c r="AA577" s="147"/>
      <c r="AB577" s="147"/>
      <c r="AC577" s="147"/>
      <c r="AD577" s="147"/>
      <c r="AE577" s="147"/>
      <c r="AF577" s="147"/>
      <c r="AG577" s="147" t="s">
        <v>250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3" x14ac:dyDescent="0.25">
      <c r="A578" s="154"/>
      <c r="B578" s="155"/>
      <c r="C578" s="191" t="s">
        <v>841</v>
      </c>
      <c r="D578" s="160"/>
      <c r="E578" s="161">
        <v>16.16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7"/>
      <c r="AA578" s="147"/>
      <c r="AB578" s="147"/>
      <c r="AC578" s="147"/>
      <c r="AD578" s="147"/>
      <c r="AE578" s="147"/>
      <c r="AF578" s="147"/>
      <c r="AG578" s="147" t="s">
        <v>250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3" x14ac:dyDescent="0.25">
      <c r="A579" s="154"/>
      <c r="B579" s="155"/>
      <c r="C579" s="191" t="s">
        <v>842</v>
      </c>
      <c r="D579" s="160"/>
      <c r="E579" s="161">
        <v>16.16</v>
      </c>
      <c r="F579" s="158"/>
      <c r="G579" s="158"/>
      <c r="H579" s="158"/>
      <c r="I579" s="158"/>
      <c r="J579" s="158"/>
      <c r="K579" s="158"/>
      <c r="L579" s="158"/>
      <c r="M579" s="158"/>
      <c r="N579" s="157"/>
      <c r="O579" s="157"/>
      <c r="P579" s="157"/>
      <c r="Q579" s="157"/>
      <c r="R579" s="158"/>
      <c r="S579" s="158"/>
      <c r="T579" s="158"/>
      <c r="U579" s="158"/>
      <c r="V579" s="158"/>
      <c r="W579" s="158"/>
      <c r="X579" s="158"/>
      <c r="Y579" s="158"/>
      <c r="Z579" s="147"/>
      <c r="AA579" s="147"/>
      <c r="AB579" s="147"/>
      <c r="AC579" s="147"/>
      <c r="AD579" s="147"/>
      <c r="AE579" s="147"/>
      <c r="AF579" s="147"/>
      <c r="AG579" s="147" t="s">
        <v>250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5">
      <c r="A580" s="176">
        <v>119</v>
      </c>
      <c r="B580" s="177" t="s">
        <v>843</v>
      </c>
      <c r="C580" s="190" t="s">
        <v>844</v>
      </c>
      <c r="D580" s="178" t="s">
        <v>279</v>
      </c>
      <c r="E580" s="179">
        <v>407.59345999999999</v>
      </c>
      <c r="F580" s="180"/>
      <c r="G580" s="181">
        <f>ROUND(E580*F580,2)</f>
        <v>0</v>
      </c>
      <c r="H580" s="159"/>
      <c r="I580" s="158">
        <f>ROUND(E580*H580,2)</f>
        <v>0</v>
      </c>
      <c r="J580" s="159"/>
      <c r="K580" s="158">
        <f>ROUND(E580*J580,2)</f>
        <v>0</v>
      </c>
      <c r="L580" s="158">
        <v>21</v>
      </c>
      <c r="M580" s="158">
        <f>G580*(1+L580/100)</f>
        <v>0</v>
      </c>
      <c r="N580" s="157">
        <v>4.7999999999999996E-3</v>
      </c>
      <c r="O580" s="157">
        <f>ROUND(E580*N580,2)</f>
        <v>1.96</v>
      </c>
      <c r="P580" s="157">
        <v>0</v>
      </c>
      <c r="Q580" s="157">
        <f>ROUND(E580*P580,2)</f>
        <v>0</v>
      </c>
      <c r="R580" s="158" t="s">
        <v>257</v>
      </c>
      <c r="S580" s="158" t="s">
        <v>244</v>
      </c>
      <c r="T580" s="158" t="s">
        <v>245</v>
      </c>
      <c r="U580" s="158">
        <v>0</v>
      </c>
      <c r="V580" s="158">
        <f>ROUND(E580*U580,2)</f>
        <v>0</v>
      </c>
      <c r="W580" s="158"/>
      <c r="X580" s="158" t="s">
        <v>259</v>
      </c>
      <c r="Y580" s="158" t="s">
        <v>247</v>
      </c>
      <c r="Z580" s="147"/>
      <c r="AA580" s="147"/>
      <c r="AB580" s="147"/>
      <c r="AC580" s="147"/>
      <c r="AD580" s="147"/>
      <c r="AE580" s="147"/>
      <c r="AF580" s="147"/>
      <c r="AG580" s="147" t="s">
        <v>260</v>
      </c>
      <c r="AH580" s="147"/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2" x14ac:dyDescent="0.25">
      <c r="A581" s="154"/>
      <c r="B581" s="155"/>
      <c r="C581" s="191" t="s">
        <v>461</v>
      </c>
      <c r="D581" s="160"/>
      <c r="E581" s="161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7"/>
      <c r="AA581" s="147"/>
      <c r="AB581" s="147"/>
      <c r="AC581" s="147"/>
      <c r="AD581" s="147"/>
      <c r="AE581" s="147"/>
      <c r="AF581" s="147"/>
      <c r="AG581" s="147" t="s">
        <v>250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3" x14ac:dyDescent="0.25">
      <c r="A582" s="154"/>
      <c r="B582" s="155"/>
      <c r="C582" s="191" t="s">
        <v>462</v>
      </c>
      <c r="D582" s="160"/>
      <c r="E582" s="161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7"/>
      <c r="AA582" s="147"/>
      <c r="AB582" s="147"/>
      <c r="AC582" s="147"/>
      <c r="AD582" s="147"/>
      <c r="AE582" s="147"/>
      <c r="AF582" s="147"/>
      <c r="AG582" s="147" t="s">
        <v>250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3" x14ac:dyDescent="0.25">
      <c r="A583" s="154"/>
      <c r="B583" s="155"/>
      <c r="C583" s="191" t="s">
        <v>845</v>
      </c>
      <c r="D583" s="160"/>
      <c r="E583" s="161">
        <v>30.1767</v>
      </c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7"/>
      <c r="AA583" s="147"/>
      <c r="AB583" s="147"/>
      <c r="AC583" s="147"/>
      <c r="AD583" s="147"/>
      <c r="AE583" s="147"/>
      <c r="AF583" s="147"/>
      <c r="AG583" s="147" t="s">
        <v>250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3" x14ac:dyDescent="0.25">
      <c r="A584" s="154"/>
      <c r="B584" s="155"/>
      <c r="C584" s="191" t="s">
        <v>846</v>
      </c>
      <c r="D584" s="160"/>
      <c r="E584" s="161">
        <v>6.4795999999999996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7"/>
      <c r="AA584" s="147"/>
      <c r="AB584" s="147"/>
      <c r="AC584" s="147"/>
      <c r="AD584" s="147"/>
      <c r="AE584" s="147"/>
      <c r="AF584" s="147"/>
      <c r="AG584" s="147" t="s">
        <v>250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3" x14ac:dyDescent="0.25">
      <c r="A585" s="154"/>
      <c r="B585" s="155"/>
      <c r="C585" s="191" t="s">
        <v>847</v>
      </c>
      <c r="D585" s="160"/>
      <c r="E585" s="161">
        <v>3.8509000000000002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7"/>
      <c r="AA585" s="147"/>
      <c r="AB585" s="147"/>
      <c r="AC585" s="147"/>
      <c r="AD585" s="147"/>
      <c r="AE585" s="147"/>
      <c r="AF585" s="147"/>
      <c r="AG585" s="147" t="s">
        <v>250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3" x14ac:dyDescent="0.25">
      <c r="A586" s="154"/>
      <c r="B586" s="155"/>
      <c r="C586" s="191" t="s">
        <v>848</v>
      </c>
      <c r="D586" s="160"/>
      <c r="E586" s="161">
        <v>85.552499999999995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7"/>
      <c r="AA586" s="147"/>
      <c r="AB586" s="147"/>
      <c r="AC586" s="147"/>
      <c r="AD586" s="147"/>
      <c r="AE586" s="147"/>
      <c r="AF586" s="147"/>
      <c r="AG586" s="147" t="s">
        <v>250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3" x14ac:dyDescent="0.25">
      <c r="A587" s="154"/>
      <c r="B587" s="155"/>
      <c r="C587" s="191" t="s">
        <v>849</v>
      </c>
      <c r="D587" s="160"/>
      <c r="E587" s="161">
        <v>13.2264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7"/>
      <c r="AA587" s="147"/>
      <c r="AB587" s="147"/>
      <c r="AC587" s="147"/>
      <c r="AD587" s="147"/>
      <c r="AE587" s="147"/>
      <c r="AF587" s="147"/>
      <c r="AG587" s="147" t="s">
        <v>250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3" x14ac:dyDescent="0.25">
      <c r="A588" s="154"/>
      <c r="B588" s="155"/>
      <c r="C588" s="191" t="s">
        <v>850</v>
      </c>
      <c r="D588" s="160"/>
      <c r="E588" s="161">
        <v>4.7850000000000001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7"/>
      <c r="AA588" s="147"/>
      <c r="AB588" s="147"/>
      <c r="AC588" s="147"/>
      <c r="AD588" s="147"/>
      <c r="AE588" s="147"/>
      <c r="AF588" s="147"/>
      <c r="AG588" s="147" t="s">
        <v>250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3" x14ac:dyDescent="0.25">
      <c r="A589" s="154"/>
      <c r="B589" s="155"/>
      <c r="C589" s="191" t="s">
        <v>851</v>
      </c>
      <c r="D589" s="160"/>
      <c r="E589" s="161">
        <v>19.924499999999998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7"/>
      <c r="AA589" s="147"/>
      <c r="AB589" s="147"/>
      <c r="AC589" s="147"/>
      <c r="AD589" s="147"/>
      <c r="AE589" s="147"/>
      <c r="AF589" s="147"/>
      <c r="AG589" s="147" t="s">
        <v>250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3" x14ac:dyDescent="0.25">
      <c r="A590" s="154"/>
      <c r="B590" s="155"/>
      <c r="C590" s="191" t="s">
        <v>852</v>
      </c>
      <c r="D590" s="160"/>
      <c r="E590" s="161">
        <v>7.1048999999999998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7"/>
      <c r="AA590" s="147"/>
      <c r="AB590" s="147"/>
      <c r="AC590" s="147"/>
      <c r="AD590" s="147"/>
      <c r="AE590" s="147"/>
      <c r="AF590" s="147"/>
      <c r="AG590" s="147" t="s">
        <v>250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3" x14ac:dyDescent="0.25">
      <c r="A591" s="154"/>
      <c r="B591" s="155"/>
      <c r="C591" s="191" t="s">
        <v>853</v>
      </c>
      <c r="D591" s="160"/>
      <c r="E591" s="161">
        <v>4.444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7"/>
      <c r="AA591" s="147"/>
      <c r="AB591" s="147"/>
      <c r="AC591" s="147"/>
      <c r="AD591" s="147"/>
      <c r="AE591" s="147"/>
      <c r="AF591" s="147"/>
      <c r="AG591" s="147" t="s">
        <v>250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3" x14ac:dyDescent="0.25">
      <c r="A592" s="154"/>
      <c r="B592" s="155"/>
      <c r="C592" s="191" t="s">
        <v>854</v>
      </c>
      <c r="D592" s="160"/>
      <c r="E592" s="161">
        <v>1.2924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7"/>
      <c r="AA592" s="147"/>
      <c r="AB592" s="147"/>
      <c r="AC592" s="147"/>
      <c r="AD592" s="147"/>
      <c r="AE592" s="147"/>
      <c r="AF592" s="147"/>
      <c r="AG592" s="147" t="s">
        <v>250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3" x14ac:dyDescent="0.25">
      <c r="A593" s="154"/>
      <c r="B593" s="155"/>
      <c r="C593" s="191" t="s">
        <v>855</v>
      </c>
      <c r="D593" s="160"/>
      <c r="E593" s="161">
        <v>19.385999999999999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7"/>
      <c r="AA593" s="147"/>
      <c r="AB593" s="147"/>
      <c r="AC593" s="147"/>
      <c r="AD593" s="147"/>
      <c r="AE593" s="147"/>
      <c r="AF593" s="147"/>
      <c r="AG593" s="147" t="s">
        <v>250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3" x14ac:dyDescent="0.25">
      <c r="A594" s="154"/>
      <c r="B594" s="155"/>
      <c r="C594" s="191" t="s">
        <v>856</v>
      </c>
      <c r="D594" s="160"/>
      <c r="E594" s="161">
        <v>21.7422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7"/>
      <c r="AA594" s="147"/>
      <c r="AB594" s="147"/>
      <c r="AC594" s="147"/>
      <c r="AD594" s="147"/>
      <c r="AE594" s="147"/>
      <c r="AF594" s="147"/>
      <c r="AG594" s="147" t="s">
        <v>250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3" x14ac:dyDescent="0.25">
      <c r="A595" s="154"/>
      <c r="B595" s="155"/>
      <c r="C595" s="191" t="s">
        <v>857</v>
      </c>
      <c r="D595" s="160"/>
      <c r="E595" s="161">
        <v>5.1657000000000002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7"/>
      <c r="AA595" s="147"/>
      <c r="AB595" s="147"/>
      <c r="AC595" s="147"/>
      <c r="AD595" s="147"/>
      <c r="AE595" s="147"/>
      <c r="AF595" s="147"/>
      <c r="AG595" s="147" t="s">
        <v>250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3" x14ac:dyDescent="0.25">
      <c r="A596" s="154"/>
      <c r="B596" s="155"/>
      <c r="C596" s="191" t="s">
        <v>858</v>
      </c>
      <c r="D596" s="160"/>
      <c r="E596" s="161">
        <v>5.0903999999999998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7"/>
      <c r="AA596" s="147"/>
      <c r="AB596" s="147"/>
      <c r="AC596" s="147"/>
      <c r="AD596" s="147"/>
      <c r="AE596" s="147"/>
      <c r="AF596" s="147"/>
      <c r="AG596" s="147" t="s">
        <v>250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3" x14ac:dyDescent="0.25">
      <c r="A597" s="154"/>
      <c r="B597" s="155"/>
      <c r="C597" s="191" t="s">
        <v>859</v>
      </c>
      <c r="D597" s="160"/>
      <c r="E597" s="161">
        <v>23.667000000000002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7"/>
      <c r="AA597" s="147"/>
      <c r="AB597" s="147"/>
      <c r="AC597" s="147"/>
      <c r="AD597" s="147"/>
      <c r="AE597" s="147"/>
      <c r="AF597" s="147"/>
      <c r="AG597" s="147" t="s">
        <v>250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3" x14ac:dyDescent="0.25">
      <c r="A598" s="154"/>
      <c r="B598" s="155"/>
      <c r="C598" s="191" t="s">
        <v>860</v>
      </c>
      <c r="D598" s="160"/>
      <c r="E598" s="161">
        <v>4.6055999999999999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7"/>
      <c r="AA598" s="147"/>
      <c r="AB598" s="147"/>
      <c r="AC598" s="147"/>
      <c r="AD598" s="147"/>
      <c r="AE598" s="147"/>
      <c r="AF598" s="147"/>
      <c r="AG598" s="147" t="s">
        <v>250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3" x14ac:dyDescent="0.25">
      <c r="A599" s="154"/>
      <c r="B599" s="155"/>
      <c r="C599" s="191" t="s">
        <v>861</v>
      </c>
      <c r="D599" s="160"/>
      <c r="E599" s="161">
        <v>17.350200000000001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7"/>
      <c r="AA599" s="147"/>
      <c r="AB599" s="147"/>
      <c r="AC599" s="147"/>
      <c r="AD599" s="147"/>
      <c r="AE599" s="147"/>
      <c r="AF599" s="147"/>
      <c r="AG599" s="147" t="s">
        <v>250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3" x14ac:dyDescent="0.25">
      <c r="A600" s="154"/>
      <c r="B600" s="155"/>
      <c r="C600" s="191" t="s">
        <v>862</v>
      </c>
      <c r="D600" s="160"/>
      <c r="E600" s="161">
        <v>13.866300000000001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7"/>
      <c r="AA600" s="147"/>
      <c r="AB600" s="147"/>
      <c r="AC600" s="147"/>
      <c r="AD600" s="147"/>
      <c r="AE600" s="147"/>
      <c r="AF600" s="147"/>
      <c r="AG600" s="147" t="s">
        <v>250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3" x14ac:dyDescent="0.25">
      <c r="A601" s="154"/>
      <c r="B601" s="155"/>
      <c r="C601" s="191" t="s">
        <v>863</v>
      </c>
      <c r="D601" s="160"/>
      <c r="E601" s="161">
        <v>0.26207999999999998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7"/>
      <c r="AA601" s="147"/>
      <c r="AB601" s="147"/>
      <c r="AC601" s="147"/>
      <c r="AD601" s="147"/>
      <c r="AE601" s="147"/>
      <c r="AF601" s="147"/>
      <c r="AG601" s="147" t="s">
        <v>250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3" x14ac:dyDescent="0.25">
      <c r="A602" s="154"/>
      <c r="B602" s="155"/>
      <c r="C602" s="191" t="s">
        <v>864</v>
      </c>
      <c r="D602" s="160"/>
      <c r="E602" s="161">
        <v>0.43008000000000002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7"/>
      <c r="AA602" s="147"/>
      <c r="AB602" s="147"/>
      <c r="AC602" s="147"/>
      <c r="AD602" s="147"/>
      <c r="AE602" s="147"/>
      <c r="AF602" s="147"/>
      <c r="AG602" s="147" t="s">
        <v>250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3" x14ac:dyDescent="0.25">
      <c r="A603" s="154"/>
      <c r="B603" s="155"/>
      <c r="C603" s="191" t="s">
        <v>865</v>
      </c>
      <c r="D603" s="160"/>
      <c r="E603" s="161">
        <v>6.6150000000000002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7"/>
      <c r="AA603" s="147"/>
      <c r="AB603" s="147"/>
      <c r="AC603" s="147"/>
      <c r="AD603" s="147"/>
      <c r="AE603" s="147"/>
      <c r="AF603" s="147"/>
      <c r="AG603" s="147" t="s">
        <v>250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3" x14ac:dyDescent="0.25">
      <c r="A604" s="154"/>
      <c r="B604" s="155"/>
      <c r="C604" s="191" t="s">
        <v>866</v>
      </c>
      <c r="D604" s="160"/>
      <c r="E604" s="161">
        <v>16.817499999999999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7"/>
      <c r="AA604" s="147"/>
      <c r="AB604" s="147"/>
      <c r="AC604" s="147"/>
      <c r="AD604" s="147"/>
      <c r="AE604" s="147"/>
      <c r="AF604" s="147"/>
      <c r="AG604" s="147" t="s">
        <v>250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3" x14ac:dyDescent="0.25">
      <c r="A605" s="154"/>
      <c r="B605" s="155"/>
      <c r="C605" s="191" t="s">
        <v>867</v>
      </c>
      <c r="D605" s="160"/>
      <c r="E605" s="161">
        <v>32.82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7"/>
      <c r="AA605" s="147"/>
      <c r="AB605" s="147"/>
      <c r="AC605" s="147"/>
      <c r="AD605" s="147"/>
      <c r="AE605" s="147"/>
      <c r="AF605" s="147"/>
      <c r="AG605" s="147" t="s">
        <v>250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3" x14ac:dyDescent="0.25">
      <c r="A606" s="154"/>
      <c r="B606" s="155"/>
      <c r="C606" s="191" t="s">
        <v>868</v>
      </c>
      <c r="D606" s="160"/>
      <c r="E606" s="161">
        <v>9.8774999999999995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7"/>
      <c r="AA606" s="147"/>
      <c r="AB606" s="147"/>
      <c r="AC606" s="147"/>
      <c r="AD606" s="147"/>
      <c r="AE606" s="147"/>
      <c r="AF606" s="147"/>
      <c r="AG606" s="147" t="s">
        <v>250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3" x14ac:dyDescent="0.25">
      <c r="A607" s="154"/>
      <c r="B607" s="155"/>
      <c r="C607" s="191" t="s">
        <v>869</v>
      </c>
      <c r="D607" s="160"/>
      <c r="E607" s="161">
        <v>39.860999999999997</v>
      </c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7"/>
      <c r="AA607" s="147"/>
      <c r="AB607" s="147"/>
      <c r="AC607" s="147"/>
      <c r="AD607" s="147"/>
      <c r="AE607" s="147"/>
      <c r="AF607" s="147"/>
      <c r="AG607" s="147" t="s">
        <v>250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3" x14ac:dyDescent="0.25">
      <c r="A608" s="154"/>
      <c r="B608" s="155"/>
      <c r="C608" s="191" t="s">
        <v>870</v>
      </c>
      <c r="D608" s="160"/>
      <c r="E608" s="161">
        <v>13.2</v>
      </c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7"/>
      <c r="AA608" s="147"/>
      <c r="AB608" s="147"/>
      <c r="AC608" s="147"/>
      <c r="AD608" s="147"/>
      <c r="AE608" s="147"/>
      <c r="AF608" s="147"/>
      <c r="AG608" s="147" t="s">
        <v>250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5">
      <c r="A609" s="176">
        <v>120</v>
      </c>
      <c r="B609" s="177" t="s">
        <v>871</v>
      </c>
      <c r="C609" s="190" t="s">
        <v>872</v>
      </c>
      <c r="D609" s="178" t="s">
        <v>279</v>
      </c>
      <c r="E609" s="179">
        <v>211.71950000000001</v>
      </c>
      <c r="F609" s="180"/>
      <c r="G609" s="181">
        <f>ROUND(E609*F609,2)</f>
        <v>0</v>
      </c>
      <c r="H609" s="159"/>
      <c r="I609" s="158">
        <f>ROUND(E609*H609,2)</f>
        <v>0</v>
      </c>
      <c r="J609" s="159"/>
      <c r="K609" s="158">
        <f>ROUND(E609*J609,2)</f>
        <v>0</v>
      </c>
      <c r="L609" s="158">
        <v>21</v>
      </c>
      <c r="M609" s="158">
        <f>G609*(1+L609/100)</f>
        <v>0</v>
      </c>
      <c r="N609" s="157">
        <v>9.5999999999999992E-3</v>
      </c>
      <c r="O609" s="157">
        <f>ROUND(E609*N609,2)</f>
        <v>2.0299999999999998</v>
      </c>
      <c r="P609" s="157">
        <v>0</v>
      </c>
      <c r="Q609" s="157">
        <f>ROUND(E609*P609,2)</f>
        <v>0</v>
      </c>
      <c r="R609" s="158" t="s">
        <v>257</v>
      </c>
      <c r="S609" s="158" t="s">
        <v>244</v>
      </c>
      <c r="T609" s="158" t="s">
        <v>258</v>
      </c>
      <c r="U609" s="158">
        <v>0</v>
      </c>
      <c r="V609" s="158">
        <f>ROUND(E609*U609,2)</f>
        <v>0</v>
      </c>
      <c r="W609" s="158"/>
      <c r="X609" s="158" t="s">
        <v>259</v>
      </c>
      <c r="Y609" s="158" t="s">
        <v>247</v>
      </c>
      <c r="Z609" s="147"/>
      <c r="AA609" s="147"/>
      <c r="AB609" s="147"/>
      <c r="AC609" s="147"/>
      <c r="AD609" s="147"/>
      <c r="AE609" s="147"/>
      <c r="AF609" s="147"/>
      <c r="AG609" s="147" t="s">
        <v>260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2" x14ac:dyDescent="0.25">
      <c r="A610" s="154"/>
      <c r="B610" s="155"/>
      <c r="C610" s="191" t="s">
        <v>461</v>
      </c>
      <c r="D610" s="160"/>
      <c r="E610" s="161"/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7"/>
      <c r="AA610" s="147"/>
      <c r="AB610" s="147"/>
      <c r="AC610" s="147"/>
      <c r="AD610" s="147"/>
      <c r="AE610" s="147"/>
      <c r="AF610" s="147"/>
      <c r="AG610" s="147" t="s">
        <v>250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3" x14ac:dyDescent="0.25">
      <c r="A611" s="154"/>
      <c r="B611" s="155"/>
      <c r="C611" s="191" t="s">
        <v>462</v>
      </c>
      <c r="D611" s="160"/>
      <c r="E611" s="161"/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7"/>
      <c r="AA611" s="147"/>
      <c r="AB611" s="147"/>
      <c r="AC611" s="147"/>
      <c r="AD611" s="147"/>
      <c r="AE611" s="147"/>
      <c r="AF611" s="147"/>
      <c r="AG611" s="147" t="s">
        <v>250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3" x14ac:dyDescent="0.25">
      <c r="A612" s="154"/>
      <c r="B612" s="155"/>
      <c r="C612" s="191" t="s">
        <v>873</v>
      </c>
      <c r="D612" s="160"/>
      <c r="E612" s="161">
        <v>35.902999999999999</v>
      </c>
      <c r="F612" s="158"/>
      <c r="G612" s="158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7"/>
      <c r="AA612" s="147"/>
      <c r="AB612" s="147"/>
      <c r="AC612" s="147"/>
      <c r="AD612" s="147"/>
      <c r="AE612" s="147"/>
      <c r="AF612" s="147"/>
      <c r="AG612" s="147" t="s">
        <v>250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3" x14ac:dyDescent="0.25">
      <c r="A613" s="154"/>
      <c r="B613" s="155"/>
      <c r="C613" s="191" t="s">
        <v>874</v>
      </c>
      <c r="D613" s="160"/>
      <c r="E613" s="161">
        <v>8.3789999999999996</v>
      </c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7"/>
      <c r="AA613" s="147"/>
      <c r="AB613" s="147"/>
      <c r="AC613" s="147"/>
      <c r="AD613" s="147"/>
      <c r="AE613" s="147"/>
      <c r="AF613" s="147"/>
      <c r="AG613" s="147" t="s">
        <v>250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3" x14ac:dyDescent="0.25">
      <c r="A614" s="154"/>
      <c r="B614" s="155"/>
      <c r="C614" s="191" t="s">
        <v>875</v>
      </c>
      <c r="D614" s="160"/>
      <c r="E614" s="161">
        <v>167.4375</v>
      </c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7"/>
      <c r="AA614" s="147"/>
      <c r="AB614" s="147"/>
      <c r="AC614" s="147"/>
      <c r="AD614" s="147"/>
      <c r="AE614" s="147"/>
      <c r="AF614" s="147"/>
      <c r="AG614" s="147" t="s">
        <v>250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5">
      <c r="A615" s="154">
        <v>121</v>
      </c>
      <c r="B615" s="155" t="s">
        <v>876</v>
      </c>
      <c r="C615" s="195" t="s">
        <v>877</v>
      </c>
      <c r="D615" s="156" t="s">
        <v>0</v>
      </c>
      <c r="E615" s="188"/>
      <c r="F615" s="159"/>
      <c r="G615" s="158">
        <f>ROUND(E615*F615,2)</f>
        <v>0</v>
      </c>
      <c r="H615" s="159"/>
      <c r="I615" s="158">
        <f>ROUND(E615*H615,2)</f>
        <v>0</v>
      </c>
      <c r="J615" s="159"/>
      <c r="K615" s="158">
        <f>ROUND(E615*J615,2)</f>
        <v>0</v>
      </c>
      <c r="L615" s="158">
        <v>21</v>
      </c>
      <c r="M615" s="158">
        <f>G615*(1+L615/100)</f>
        <v>0</v>
      </c>
      <c r="N615" s="157">
        <v>0</v>
      </c>
      <c r="O615" s="157">
        <f>ROUND(E615*N615,2)</f>
        <v>0</v>
      </c>
      <c r="P615" s="157">
        <v>0</v>
      </c>
      <c r="Q615" s="157">
        <f>ROUND(E615*P615,2)</f>
        <v>0</v>
      </c>
      <c r="R615" s="158"/>
      <c r="S615" s="158" t="s">
        <v>244</v>
      </c>
      <c r="T615" s="158" t="s">
        <v>245</v>
      </c>
      <c r="U615" s="158">
        <v>0</v>
      </c>
      <c r="V615" s="158">
        <f>ROUND(E615*U615,2)</f>
        <v>0</v>
      </c>
      <c r="W615" s="158"/>
      <c r="X615" s="158" t="s">
        <v>655</v>
      </c>
      <c r="Y615" s="158" t="s">
        <v>247</v>
      </c>
      <c r="Z615" s="147"/>
      <c r="AA615" s="147"/>
      <c r="AB615" s="147"/>
      <c r="AC615" s="147"/>
      <c r="AD615" s="147"/>
      <c r="AE615" s="147"/>
      <c r="AF615" s="147"/>
      <c r="AG615" s="147" t="s">
        <v>656</v>
      </c>
      <c r="AH615" s="147"/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ht="13" x14ac:dyDescent="0.25">
      <c r="A616" s="169" t="s">
        <v>239</v>
      </c>
      <c r="B616" s="170" t="s">
        <v>190</v>
      </c>
      <c r="C616" s="189" t="s">
        <v>191</v>
      </c>
      <c r="D616" s="171"/>
      <c r="E616" s="172"/>
      <c r="F616" s="173"/>
      <c r="G616" s="174">
        <f>SUMIF(AG617:AG678,"&lt;&gt;NOR",G617:G678)</f>
        <v>0</v>
      </c>
      <c r="H616" s="168"/>
      <c r="I616" s="168">
        <f>SUM(I617:I678)</f>
        <v>0</v>
      </c>
      <c r="J616" s="168"/>
      <c r="K616" s="168">
        <f>SUM(K617:K678)</f>
        <v>0</v>
      </c>
      <c r="L616" s="168"/>
      <c r="M616" s="168">
        <f>SUM(M617:M678)</f>
        <v>0</v>
      </c>
      <c r="N616" s="167"/>
      <c r="O616" s="167">
        <f>SUM(O617:O678)</f>
        <v>4.2</v>
      </c>
      <c r="P616" s="167"/>
      <c r="Q616" s="167">
        <f>SUM(Q617:Q678)</f>
        <v>0</v>
      </c>
      <c r="R616" s="168"/>
      <c r="S616" s="168"/>
      <c r="T616" s="168"/>
      <c r="U616" s="168"/>
      <c r="V616" s="168">
        <f>SUM(V617:V678)</f>
        <v>381.48</v>
      </c>
      <c r="W616" s="168"/>
      <c r="X616" s="168"/>
      <c r="Y616" s="168"/>
      <c r="AG616" t="s">
        <v>240</v>
      </c>
    </row>
    <row r="617" spans="1:60" outlineLevel="1" x14ac:dyDescent="0.25">
      <c r="A617" s="176">
        <v>122</v>
      </c>
      <c r="B617" s="177" t="s">
        <v>878</v>
      </c>
      <c r="C617" s="190" t="s">
        <v>879</v>
      </c>
      <c r="D617" s="178" t="s">
        <v>499</v>
      </c>
      <c r="E617" s="179">
        <v>2</v>
      </c>
      <c r="F617" s="180"/>
      <c r="G617" s="181">
        <f>ROUND(E617*F617,2)</f>
        <v>0</v>
      </c>
      <c r="H617" s="159"/>
      <c r="I617" s="158">
        <f>ROUND(E617*H617,2)</f>
        <v>0</v>
      </c>
      <c r="J617" s="159"/>
      <c r="K617" s="158">
        <f>ROUND(E617*J617,2)</f>
        <v>0</v>
      </c>
      <c r="L617" s="158">
        <v>21</v>
      </c>
      <c r="M617" s="158">
        <f>G617*(1+L617/100)</f>
        <v>0</v>
      </c>
      <c r="N617" s="157">
        <v>0</v>
      </c>
      <c r="O617" s="157">
        <f>ROUND(E617*N617,2)</f>
        <v>0</v>
      </c>
      <c r="P617" s="157">
        <v>0</v>
      </c>
      <c r="Q617" s="157">
        <f>ROUND(E617*P617,2)</f>
        <v>0</v>
      </c>
      <c r="R617" s="158"/>
      <c r="S617" s="158" t="s">
        <v>385</v>
      </c>
      <c r="T617" s="158" t="s">
        <v>386</v>
      </c>
      <c r="U617" s="158">
        <v>0</v>
      </c>
      <c r="V617" s="158">
        <f>ROUND(E617*U617,2)</f>
        <v>0</v>
      </c>
      <c r="W617" s="158"/>
      <c r="X617" s="158" t="s">
        <v>246</v>
      </c>
      <c r="Y617" s="158" t="s">
        <v>247</v>
      </c>
      <c r="Z617" s="147"/>
      <c r="AA617" s="147"/>
      <c r="AB617" s="147"/>
      <c r="AC617" s="147"/>
      <c r="AD617" s="147"/>
      <c r="AE617" s="147"/>
      <c r="AF617" s="147"/>
      <c r="AG617" s="147" t="s">
        <v>248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2" x14ac:dyDescent="0.25">
      <c r="A618" s="154"/>
      <c r="B618" s="155"/>
      <c r="C618" s="191" t="s">
        <v>461</v>
      </c>
      <c r="D618" s="160"/>
      <c r="E618" s="161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7"/>
      <c r="AA618" s="147"/>
      <c r="AB618" s="147"/>
      <c r="AC618" s="147"/>
      <c r="AD618" s="147"/>
      <c r="AE618" s="147"/>
      <c r="AF618" s="147"/>
      <c r="AG618" s="147" t="s">
        <v>250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3" x14ac:dyDescent="0.25">
      <c r="A619" s="154"/>
      <c r="B619" s="155"/>
      <c r="C619" s="191" t="s">
        <v>462</v>
      </c>
      <c r="D619" s="160"/>
      <c r="E619" s="161"/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7"/>
      <c r="AA619" s="147"/>
      <c r="AB619" s="147"/>
      <c r="AC619" s="147"/>
      <c r="AD619" s="147"/>
      <c r="AE619" s="147"/>
      <c r="AF619" s="147"/>
      <c r="AG619" s="147" t="s">
        <v>250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3" x14ac:dyDescent="0.25">
      <c r="A620" s="154"/>
      <c r="B620" s="155"/>
      <c r="C620" s="191" t="s">
        <v>880</v>
      </c>
      <c r="D620" s="160"/>
      <c r="E620" s="161">
        <v>2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7"/>
      <c r="AA620" s="147"/>
      <c r="AB620" s="147"/>
      <c r="AC620" s="147"/>
      <c r="AD620" s="147"/>
      <c r="AE620" s="147"/>
      <c r="AF620" s="147"/>
      <c r="AG620" s="147" t="s">
        <v>250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5">
      <c r="A621" s="176">
        <v>123</v>
      </c>
      <c r="B621" s="177" t="s">
        <v>881</v>
      </c>
      <c r="C621" s="190" t="s">
        <v>882</v>
      </c>
      <c r="D621" s="178" t="s">
        <v>499</v>
      </c>
      <c r="E621" s="179">
        <v>2</v>
      </c>
      <c r="F621" s="180"/>
      <c r="G621" s="181">
        <f>ROUND(E621*F621,2)</f>
        <v>0</v>
      </c>
      <c r="H621" s="159"/>
      <c r="I621" s="158">
        <f>ROUND(E621*H621,2)</f>
        <v>0</v>
      </c>
      <c r="J621" s="159"/>
      <c r="K621" s="158">
        <f>ROUND(E621*J621,2)</f>
        <v>0</v>
      </c>
      <c r="L621" s="158">
        <v>21</v>
      </c>
      <c r="M621" s="158">
        <f>G621*(1+L621/100)</f>
        <v>0</v>
      </c>
      <c r="N621" s="157">
        <v>2.0000000000000002E-5</v>
      </c>
      <c r="O621" s="157">
        <f>ROUND(E621*N621,2)</f>
        <v>0</v>
      </c>
      <c r="P621" s="157">
        <v>0</v>
      </c>
      <c r="Q621" s="157">
        <f>ROUND(E621*P621,2)</f>
        <v>0</v>
      </c>
      <c r="R621" s="158"/>
      <c r="S621" s="158" t="s">
        <v>385</v>
      </c>
      <c r="T621" s="158" t="s">
        <v>386</v>
      </c>
      <c r="U621" s="158">
        <v>0.47</v>
      </c>
      <c r="V621" s="158">
        <f>ROUND(E621*U621,2)</f>
        <v>0.94</v>
      </c>
      <c r="W621" s="158"/>
      <c r="X621" s="158" t="s">
        <v>246</v>
      </c>
      <c r="Y621" s="158" t="s">
        <v>247</v>
      </c>
      <c r="Z621" s="147"/>
      <c r="AA621" s="147"/>
      <c r="AB621" s="147"/>
      <c r="AC621" s="147"/>
      <c r="AD621" s="147"/>
      <c r="AE621" s="147"/>
      <c r="AF621" s="147"/>
      <c r="AG621" s="147" t="s">
        <v>248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2" x14ac:dyDescent="0.25">
      <c r="A622" s="154"/>
      <c r="B622" s="155"/>
      <c r="C622" s="191" t="s">
        <v>461</v>
      </c>
      <c r="D622" s="160"/>
      <c r="E622" s="161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7"/>
      <c r="AA622" s="147"/>
      <c r="AB622" s="147"/>
      <c r="AC622" s="147"/>
      <c r="AD622" s="147"/>
      <c r="AE622" s="147"/>
      <c r="AF622" s="147"/>
      <c r="AG622" s="147" t="s">
        <v>250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3" x14ac:dyDescent="0.25">
      <c r="A623" s="154"/>
      <c r="B623" s="155"/>
      <c r="C623" s="191" t="s">
        <v>462</v>
      </c>
      <c r="D623" s="160"/>
      <c r="E623" s="161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7"/>
      <c r="AA623" s="147"/>
      <c r="AB623" s="147"/>
      <c r="AC623" s="147"/>
      <c r="AD623" s="147"/>
      <c r="AE623" s="147"/>
      <c r="AF623" s="147"/>
      <c r="AG623" s="147" t="s">
        <v>250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3" x14ac:dyDescent="0.25">
      <c r="A624" s="154"/>
      <c r="B624" s="155"/>
      <c r="C624" s="191" t="s">
        <v>883</v>
      </c>
      <c r="D624" s="160"/>
      <c r="E624" s="161">
        <v>2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7"/>
      <c r="AA624" s="147"/>
      <c r="AB624" s="147"/>
      <c r="AC624" s="147"/>
      <c r="AD624" s="147"/>
      <c r="AE624" s="147"/>
      <c r="AF624" s="147"/>
      <c r="AG624" s="147" t="s">
        <v>250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ht="20" outlineLevel="1" x14ac:dyDescent="0.25">
      <c r="A625" s="176">
        <v>124</v>
      </c>
      <c r="B625" s="177" t="s">
        <v>884</v>
      </c>
      <c r="C625" s="190" t="s">
        <v>885</v>
      </c>
      <c r="D625" s="178" t="s">
        <v>499</v>
      </c>
      <c r="E625" s="179">
        <v>2</v>
      </c>
      <c r="F625" s="180"/>
      <c r="G625" s="181">
        <f>ROUND(E625*F625,2)</f>
        <v>0</v>
      </c>
      <c r="H625" s="159"/>
      <c r="I625" s="158">
        <f>ROUND(E625*H625,2)</f>
        <v>0</v>
      </c>
      <c r="J625" s="159"/>
      <c r="K625" s="158">
        <f>ROUND(E625*J625,2)</f>
        <v>0</v>
      </c>
      <c r="L625" s="158">
        <v>21</v>
      </c>
      <c r="M625" s="158">
        <f>G625*(1+L625/100)</f>
        <v>0</v>
      </c>
      <c r="N625" s="157">
        <v>0</v>
      </c>
      <c r="O625" s="157">
        <f>ROUND(E625*N625,2)</f>
        <v>0</v>
      </c>
      <c r="P625" s="157">
        <v>0</v>
      </c>
      <c r="Q625" s="157">
        <f>ROUND(E625*P625,2)</f>
        <v>0</v>
      </c>
      <c r="R625" s="158"/>
      <c r="S625" s="158" t="s">
        <v>385</v>
      </c>
      <c r="T625" s="158" t="s">
        <v>386</v>
      </c>
      <c r="U625" s="158">
        <v>0</v>
      </c>
      <c r="V625" s="158">
        <f>ROUND(E625*U625,2)</f>
        <v>0</v>
      </c>
      <c r="W625" s="158"/>
      <c r="X625" s="158" t="s">
        <v>246</v>
      </c>
      <c r="Y625" s="158" t="s">
        <v>247</v>
      </c>
      <c r="Z625" s="147"/>
      <c r="AA625" s="147"/>
      <c r="AB625" s="147"/>
      <c r="AC625" s="147"/>
      <c r="AD625" s="147"/>
      <c r="AE625" s="147"/>
      <c r="AF625" s="147"/>
      <c r="AG625" s="147" t="s">
        <v>248</v>
      </c>
      <c r="AH625" s="147"/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2" x14ac:dyDescent="0.25">
      <c r="A626" s="154"/>
      <c r="B626" s="155"/>
      <c r="C626" s="191" t="s">
        <v>461</v>
      </c>
      <c r="D626" s="160"/>
      <c r="E626" s="161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7"/>
      <c r="AA626" s="147"/>
      <c r="AB626" s="147"/>
      <c r="AC626" s="147"/>
      <c r="AD626" s="147"/>
      <c r="AE626" s="147"/>
      <c r="AF626" s="147"/>
      <c r="AG626" s="147" t="s">
        <v>250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3" x14ac:dyDescent="0.25">
      <c r="A627" s="154"/>
      <c r="B627" s="155"/>
      <c r="C627" s="191" t="s">
        <v>462</v>
      </c>
      <c r="D627" s="160"/>
      <c r="E627" s="161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7"/>
      <c r="AA627" s="147"/>
      <c r="AB627" s="147"/>
      <c r="AC627" s="147"/>
      <c r="AD627" s="147"/>
      <c r="AE627" s="147"/>
      <c r="AF627" s="147"/>
      <c r="AG627" s="147" t="s">
        <v>250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3" x14ac:dyDescent="0.25">
      <c r="A628" s="154"/>
      <c r="B628" s="155"/>
      <c r="C628" s="191" t="s">
        <v>886</v>
      </c>
      <c r="D628" s="160"/>
      <c r="E628" s="161">
        <v>2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7"/>
      <c r="AA628" s="147"/>
      <c r="AB628" s="147"/>
      <c r="AC628" s="147"/>
      <c r="AD628" s="147"/>
      <c r="AE628" s="147"/>
      <c r="AF628" s="147"/>
      <c r="AG628" s="147" t="s">
        <v>250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5">
      <c r="A629" s="176">
        <v>125</v>
      </c>
      <c r="B629" s="177" t="s">
        <v>887</v>
      </c>
      <c r="C629" s="190" t="s">
        <v>888</v>
      </c>
      <c r="D629" s="178" t="s">
        <v>499</v>
      </c>
      <c r="E629" s="179">
        <v>2</v>
      </c>
      <c r="F629" s="180"/>
      <c r="G629" s="181">
        <f>ROUND(E629*F629,2)</f>
        <v>0</v>
      </c>
      <c r="H629" s="159"/>
      <c r="I629" s="158">
        <f>ROUND(E629*H629,2)</f>
        <v>0</v>
      </c>
      <c r="J629" s="159"/>
      <c r="K629" s="158">
        <f>ROUND(E629*J629,2)</f>
        <v>0</v>
      </c>
      <c r="L629" s="158">
        <v>21</v>
      </c>
      <c r="M629" s="158">
        <f>G629*(1+L629/100)</f>
        <v>0</v>
      </c>
      <c r="N629" s="157">
        <v>2.0000000000000002E-5</v>
      </c>
      <c r="O629" s="157">
        <f>ROUND(E629*N629,2)</f>
        <v>0</v>
      </c>
      <c r="P629" s="157">
        <v>0</v>
      </c>
      <c r="Q629" s="157">
        <f>ROUND(E629*P629,2)</f>
        <v>0</v>
      </c>
      <c r="R629" s="158"/>
      <c r="S629" s="158" t="s">
        <v>385</v>
      </c>
      <c r="T629" s="158" t="s">
        <v>386</v>
      </c>
      <c r="U629" s="158">
        <v>0.76</v>
      </c>
      <c r="V629" s="158">
        <f>ROUND(E629*U629,2)</f>
        <v>1.52</v>
      </c>
      <c r="W629" s="158"/>
      <c r="X629" s="158" t="s">
        <v>246</v>
      </c>
      <c r="Y629" s="158" t="s">
        <v>247</v>
      </c>
      <c r="Z629" s="147"/>
      <c r="AA629" s="147"/>
      <c r="AB629" s="147"/>
      <c r="AC629" s="147"/>
      <c r="AD629" s="147"/>
      <c r="AE629" s="147"/>
      <c r="AF629" s="147"/>
      <c r="AG629" s="147" t="s">
        <v>248</v>
      </c>
      <c r="AH629" s="147"/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2" x14ac:dyDescent="0.25">
      <c r="A630" s="154"/>
      <c r="B630" s="155"/>
      <c r="C630" s="191" t="s">
        <v>461</v>
      </c>
      <c r="D630" s="160"/>
      <c r="E630" s="161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7"/>
      <c r="AA630" s="147"/>
      <c r="AB630" s="147"/>
      <c r="AC630" s="147"/>
      <c r="AD630" s="147"/>
      <c r="AE630" s="147"/>
      <c r="AF630" s="147"/>
      <c r="AG630" s="147" t="s">
        <v>250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3" x14ac:dyDescent="0.25">
      <c r="A631" s="154"/>
      <c r="B631" s="155"/>
      <c r="C631" s="191" t="s">
        <v>462</v>
      </c>
      <c r="D631" s="160"/>
      <c r="E631" s="161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7"/>
      <c r="AA631" s="147"/>
      <c r="AB631" s="147"/>
      <c r="AC631" s="147"/>
      <c r="AD631" s="147"/>
      <c r="AE631" s="147"/>
      <c r="AF631" s="147"/>
      <c r="AG631" s="147" t="s">
        <v>250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3" x14ac:dyDescent="0.25">
      <c r="A632" s="154"/>
      <c r="B632" s="155"/>
      <c r="C632" s="191" t="s">
        <v>889</v>
      </c>
      <c r="D632" s="160"/>
      <c r="E632" s="161">
        <v>2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7"/>
      <c r="AA632" s="147"/>
      <c r="AB632" s="147"/>
      <c r="AC632" s="147"/>
      <c r="AD632" s="147"/>
      <c r="AE632" s="147"/>
      <c r="AF632" s="147"/>
      <c r="AG632" s="147" t="s">
        <v>250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5">
      <c r="A633" s="176">
        <v>126</v>
      </c>
      <c r="B633" s="177" t="s">
        <v>890</v>
      </c>
      <c r="C633" s="190" t="s">
        <v>891</v>
      </c>
      <c r="D633" s="178" t="s">
        <v>499</v>
      </c>
      <c r="E633" s="179">
        <v>2</v>
      </c>
      <c r="F633" s="180"/>
      <c r="G633" s="181">
        <f>ROUND(E633*F633,2)</f>
        <v>0</v>
      </c>
      <c r="H633" s="159"/>
      <c r="I633" s="158">
        <f>ROUND(E633*H633,2)</f>
        <v>0</v>
      </c>
      <c r="J633" s="159"/>
      <c r="K633" s="158">
        <f>ROUND(E633*J633,2)</f>
        <v>0</v>
      </c>
      <c r="L633" s="158">
        <v>21</v>
      </c>
      <c r="M633" s="158">
        <f>G633*(1+L633/100)</f>
        <v>0</v>
      </c>
      <c r="N633" s="157">
        <v>2.0000000000000002E-5</v>
      </c>
      <c r="O633" s="157">
        <f>ROUND(E633*N633,2)</f>
        <v>0</v>
      </c>
      <c r="P633" s="157">
        <v>0</v>
      </c>
      <c r="Q633" s="157">
        <f>ROUND(E633*P633,2)</f>
        <v>0</v>
      </c>
      <c r="R633" s="158"/>
      <c r="S633" s="158" t="s">
        <v>385</v>
      </c>
      <c r="T633" s="158" t="s">
        <v>386</v>
      </c>
      <c r="U633" s="158">
        <v>0.76</v>
      </c>
      <c r="V633" s="158">
        <f>ROUND(E633*U633,2)</f>
        <v>1.52</v>
      </c>
      <c r="W633" s="158"/>
      <c r="X633" s="158" t="s">
        <v>246</v>
      </c>
      <c r="Y633" s="158" t="s">
        <v>247</v>
      </c>
      <c r="Z633" s="147"/>
      <c r="AA633" s="147"/>
      <c r="AB633" s="147"/>
      <c r="AC633" s="147"/>
      <c r="AD633" s="147"/>
      <c r="AE633" s="147"/>
      <c r="AF633" s="147"/>
      <c r="AG633" s="147" t="s">
        <v>248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2" x14ac:dyDescent="0.25">
      <c r="A634" s="154"/>
      <c r="B634" s="155"/>
      <c r="C634" s="191" t="s">
        <v>461</v>
      </c>
      <c r="D634" s="160"/>
      <c r="E634" s="161"/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7"/>
      <c r="AA634" s="147"/>
      <c r="AB634" s="147"/>
      <c r="AC634" s="147"/>
      <c r="AD634" s="147"/>
      <c r="AE634" s="147"/>
      <c r="AF634" s="147"/>
      <c r="AG634" s="147" t="s">
        <v>250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3" x14ac:dyDescent="0.25">
      <c r="A635" s="154"/>
      <c r="B635" s="155"/>
      <c r="C635" s="191" t="s">
        <v>462</v>
      </c>
      <c r="D635" s="160"/>
      <c r="E635" s="161"/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7"/>
      <c r="AA635" s="147"/>
      <c r="AB635" s="147"/>
      <c r="AC635" s="147"/>
      <c r="AD635" s="147"/>
      <c r="AE635" s="147"/>
      <c r="AF635" s="147"/>
      <c r="AG635" s="147" t="s">
        <v>250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3" x14ac:dyDescent="0.25">
      <c r="A636" s="154"/>
      <c r="B636" s="155"/>
      <c r="C636" s="191" t="s">
        <v>892</v>
      </c>
      <c r="D636" s="160"/>
      <c r="E636" s="161">
        <v>1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7"/>
      <c r="AA636" s="147"/>
      <c r="AB636" s="147"/>
      <c r="AC636" s="147"/>
      <c r="AD636" s="147"/>
      <c r="AE636" s="147"/>
      <c r="AF636" s="147"/>
      <c r="AG636" s="147" t="s">
        <v>250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3" x14ac:dyDescent="0.25">
      <c r="A637" s="154"/>
      <c r="B637" s="155"/>
      <c r="C637" s="191" t="s">
        <v>371</v>
      </c>
      <c r="D637" s="160"/>
      <c r="E637" s="161">
        <v>1</v>
      </c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7"/>
      <c r="AA637" s="147"/>
      <c r="AB637" s="147"/>
      <c r="AC637" s="147"/>
      <c r="AD637" s="147"/>
      <c r="AE637" s="147"/>
      <c r="AF637" s="147"/>
      <c r="AG637" s="147" t="s">
        <v>250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0" outlineLevel="1" x14ac:dyDescent="0.25">
      <c r="A638" s="176">
        <v>127</v>
      </c>
      <c r="B638" s="177" t="s">
        <v>893</v>
      </c>
      <c r="C638" s="190" t="s">
        <v>894</v>
      </c>
      <c r="D638" s="178" t="s">
        <v>357</v>
      </c>
      <c r="E638" s="179">
        <v>4</v>
      </c>
      <c r="F638" s="180"/>
      <c r="G638" s="181">
        <f>ROUND(E638*F638,2)</f>
        <v>0</v>
      </c>
      <c r="H638" s="159"/>
      <c r="I638" s="158">
        <f>ROUND(E638*H638,2)</f>
        <v>0</v>
      </c>
      <c r="J638" s="159"/>
      <c r="K638" s="158">
        <f>ROUND(E638*J638,2)</f>
        <v>0</v>
      </c>
      <c r="L638" s="158">
        <v>21</v>
      </c>
      <c r="M638" s="158">
        <f>G638*(1+L638/100)</f>
        <v>0</v>
      </c>
      <c r="N638" s="157">
        <v>0</v>
      </c>
      <c r="O638" s="157">
        <f>ROUND(E638*N638,2)</f>
        <v>0</v>
      </c>
      <c r="P638" s="157">
        <v>0</v>
      </c>
      <c r="Q638" s="157">
        <f>ROUND(E638*P638,2)</f>
        <v>0</v>
      </c>
      <c r="R638" s="158"/>
      <c r="S638" s="158" t="s">
        <v>385</v>
      </c>
      <c r="T638" s="158" t="s">
        <v>386</v>
      </c>
      <c r="U638" s="158">
        <v>2.5099999999999998</v>
      </c>
      <c r="V638" s="158">
        <f>ROUND(E638*U638,2)</f>
        <v>10.039999999999999</v>
      </c>
      <c r="W638" s="158"/>
      <c r="X638" s="158" t="s">
        <v>246</v>
      </c>
      <c r="Y638" s="158" t="s">
        <v>247</v>
      </c>
      <c r="Z638" s="147"/>
      <c r="AA638" s="147"/>
      <c r="AB638" s="147"/>
      <c r="AC638" s="147"/>
      <c r="AD638" s="147"/>
      <c r="AE638" s="147"/>
      <c r="AF638" s="147"/>
      <c r="AG638" s="147" t="s">
        <v>248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2" x14ac:dyDescent="0.25">
      <c r="A639" s="154"/>
      <c r="B639" s="155"/>
      <c r="C639" s="191" t="s">
        <v>461</v>
      </c>
      <c r="D639" s="160"/>
      <c r="E639" s="161"/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7"/>
      <c r="AA639" s="147"/>
      <c r="AB639" s="147"/>
      <c r="AC639" s="147"/>
      <c r="AD639" s="147"/>
      <c r="AE639" s="147"/>
      <c r="AF639" s="147"/>
      <c r="AG639" s="147" t="s">
        <v>250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3" x14ac:dyDescent="0.25">
      <c r="A640" s="154"/>
      <c r="B640" s="155"/>
      <c r="C640" s="191" t="s">
        <v>462</v>
      </c>
      <c r="D640" s="160"/>
      <c r="E640" s="161"/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7"/>
      <c r="AA640" s="147"/>
      <c r="AB640" s="147"/>
      <c r="AC640" s="147"/>
      <c r="AD640" s="147"/>
      <c r="AE640" s="147"/>
      <c r="AF640" s="147"/>
      <c r="AG640" s="147" t="s">
        <v>250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3" x14ac:dyDescent="0.25">
      <c r="A641" s="154"/>
      <c r="B641" s="155"/>
      <c r="C641" s="191" t="s">
        <v>895</v>
      </c>
      <c r="D641" s="160"/>
      <c r="E641" s="161">
        <v>4</v>
      </c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7"/>
      <c r="AA641" s="147"/>
      <c r="AB641" s="147"/>
      <c r="AC641" s="147"/>
      <c r="AD641" s="147"/>
      <c r="AE641" s="147"/>
      <c r="AF641" s="147"/>
      <c r="AG641" s="147" t="s">
        <v>250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5">
      <c r="A642" s="176">
        <v>128</v>
      </c>
      <c r="B642" s="177" t="s">
        <v>896</v>
      </c>
      <c r="C642" s="190" t="s">
        <v>897</v>
      </c>
      <c r="D642" s="178" t="s">
        <v>499</v>
      </c>
      <c r="E642" s="179">
        <v>4</v>
      </c>
      <c r="F642" s="180"/>
      <c r="G642" s="181">
        <f>ROUND(E642*F642,2)</f>
        <v>0</v>
      </c>
      <c r="H642" s="159"/>
      <c r="I642" s="158">
        <f>ROUND(E642*H642,2)</f>
        <v>0</v>
      </c>
      <c r="J642" s="159"/>
      <c r="K642" s="158">
        <f>ROUND(E642*J642,2)</f>
        <v>0</v>
      </c>
      <c r="L642" s="158">
        <v>21</v>
      </c>
      <c r="M642" s="158">
        <f>G642*(1+L642/100)</f>
        <v>0</v>
      </c>
      <c r="N642" s="157">
        <v>0</v>
      </c>
      <c r="O642" s="157">
        <f>ROUND(E642*N642,2)</f>
        <v>0</v>
      </c>
      <c r="P642" s="157">
        <v>0</v>
      </c>
      <c r="Q642" s="157">
        <f>ROUND(E642*P642,2)</f>
        <v>0</v>
      </c>
      <c r="R642" s="158"/>
      <c r="S642" s="158" t="s">
        <v>385</v>
      </c>
      <c r="T642" s="158" t="s">
        <v>386</v>
      </c>
      <c r="U642" s="158">
        <v>0</v>
      </c>
      <c r="V642" s="158">
        <f>ROUND(E642*U642,2)</f>
        <v>0</v>
      </c>
      <c r="W642" s="158"/>
      <c r="X642" s="158" t="s">
        <v>246</v>
      </c>
      <c r="Y642" s="158" t="s">
        <v>247</v>
      </c>
      <c r="Z642" s="147"/>
      <c r="AA642" s="147"/>
      <c r="AB642" s="147"/>
      <c r="AC642" s="147"/>
      <c r="AD642" s="147"/>
      <c r="AE642" s="147"/>
      <c r="AF642" s="147"/>
      <c r="AG642" s="147" t="s">
        <v>248</v>
      </c>
      <c r="AH642" s="147"/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2" x14ac:dyDescent="0.25">
      <c r="A643" s="154"/>
      <c r="B643" s="155"/>
      <c r="C643" s="191" t="s">
        <v>461</v>
      </c>
      <c r="D643" s="160"/>
      <c r="E643" s="161"/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7"/>
      <c r="AA643" s="147"/>
      <c r="AB643" s="147"/>
      <c r="AC643" s="147"/>
      <c r="AD643" s="147"/>
      <c r="AE643" s="147"/>
      <c r="AF643" s="147"/>
      <c r="AG643" s="147" t="s">
        <v>250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3" x14ac:dyDescent="0.25">
      <c r="A644" s="154"/>
      <c r="B644" s="155"/>
      <c r="C644" s="191" t="s">
        <v>462</v>
      </c>
      <c r="D644" s="160"/>
      <c r="E644" s="161"/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7"/>
      <c r="AA644" s="147"/>
      <c r="AB644" s="147"/>
      <c r="AC644" s="147"/>
      <c r="AD644" s="147"/>
      <c r="AE644" s="147"/>
      <c r="AF644" s="147"/>
      <c r="AG644" s="147" t="s">
        <v>250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3" x14ac:dyDescent="0.25">
      <c r="A645" s="154"/>
      <c r="B645" s="155"/>
      <c r="C645" s="191" t="s">
        <v>898</v>
      </c>
      <c r="D645" s="160"/>
      <c r="E645" s="161">
        <v>4</v>
      </c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7"/>
      <c r="AA645" s="147"/>
      <c r="AB645" s="147"/>
      <c r="AC645" s="147"/>
      <c r="AD645" s="147"/>
      <c r="AE645" s="147"/>
      <c r="AF645" s="147"/>
      <c r="AG645" s="147" t="s">
        <v>250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5">
      <c r="A646" s="176">
        <v>129</v>
      </c>
      <c r="B646" s="177" t="s">
        <v>899</v>
      </c>
      <c r="C646" s="190" t="s">
        <v>900</v>
      </c>
      <c r="D646" s="178" t="s">
        <v>499</v>
      </c>
      <c r="E646" s="179">
        <v>6</v>
      </c>
      <c r="F646" s="180"/>
      <c r="G646" s="181">
        <f>ROUND(E646*F646,2)</f>
        <v>0</v>
      </c>
      <c r="H646" s="159"/>
      <c r="I646" s="158">
        <f>ROUND(E646*H646,2)</f>
        <v>0</v>
      </c>
      <c r="J646" s="159"/>
      <c r="K646" s="158">
        <f>ROUND(E646*J646,2)</f>
        <v>0</v>
      </c>
      <c r="L646" s="158">
        <v>21</v>
      </c>
      <c r="M646" s="158">
        <f>G646*(1+L646/100)</f>
        <v>0</v>
      </c>
      <c r="N646" s="157">
        <v>2.0000000000000002E-5</v>
      </c>
      <c r="O646" s="157">
        <f>ROUND(E646*N646,2)</f>
        <v>0</v>
      </c>
      <c r="P646" s="157">
        <v>0</v>
      </c>
      <c r="Q646" s="157">
        <f>ROUND(E646*P646,2)</f>
        <v>0</v>
      </c>
      <c r="R646" s="158"/>
      <c r="S646" s="158" t="s">
        <v>385</v>
      </c>
      <c r="T646" s="158" t="s">
        <v>386</v>
      </c>
      <c r="U646" s="158">
        <v>0.47</v>
      </c>
      <c r="V646" s="158">
        <f>ROUND(E646*U646,2)</f>
        <v>2.82</v>
      </c>
      <c r="W646" s="158"/>
      <c r="X646" s="158" t="s">
        <v>246</v>
      </c>
      <c r="Y646" s="158" t="s">
        <v>247</v>
      </c>
      <c r="Z646" s="147"/>
      <c r="AA646" s="147"/>
      <c r="AB646" s="147"/>
      <c r="AC646" s="147"/>
      <c r="AD646" s="147"/>
      <c r="AE646" s="147"/>
      <c r="AF646" s="147"/>
      <c r="AG646" s="147" t="s">
        <v>248</v>
      </c>
      <c r="AH646" s="147"/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2" x14ac:dyDescent="0.25">
      <c r="A647" s="154"/>
      <c r="B647" s="155"/>
      <c r="C647" s="191" t="s">
        <v>461</v>
      </c>
      <c r="D647" s="160"/>
      <c r="E647" s="161"/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7"/>
      <c r="AA647" s="147"/>
      <c r="AB647" s="147"/>
      <c r="AC647" s="147"/>
      <c r="AD647" s="147"/>
      <c r="AE647" s="147"/>
      <c r="AF647" s="147"/>
      <c r="AG647" s="147" t="s">
        <v>250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3" x14ac:dyDescent="0.25">
      <c r="A648" s="154"/>
      <c r="B648" s="155"/>
      <c r="C648" s="191" t="s">
        <v>462</v>
      </c>
      <c r="D648" s="160"/>
      <c r="E648" s="161"/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7"/>
      <c r="AA648" s="147"/>
      <c r="AB648" s="147"/>
      <c r="AC648" s="147"/>
      <c r="AD648" s="147"/>
      <c r="AE648" s="147"/>
      <c r="AF648" s="147"/>
      <c r="AG648" s="147" t="s">
        <v>250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3" x14ac:dyDescent="0.25">
      <c r="A649" s="154"/>
      <c r="B649" s="155"/>
      <c r="C649" s="191" t="s">
        <v>901</v>
      </c>
      <c r="D649" s="160"/>
      <c r="E649" s="161">
        <v>2</v>
      </c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7"/>
      <c r="AA649" s="147"/>
      <c r="AB649" s="147"/>
      <c r="AC649" s="147"/>
      <c r="AD649" s="147"/>
      <c r="AE649" s="147"/>
      <c r="AF649" s="147"/>
      <c r="AG649" s="147" t="s">
        <v>250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3" x14ac:dyDescent="0.25">
      <c r="A650" s="154"/>
      <c r="B650" s="155"/>
      <c r="C650" s="191" t="s">
        <v>902</v>
      </c>
      <c r="D650" s="160"/>
      <c r="E650" s="161">
        <v>4</v>
      </c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7"/>
      <c r="AA650" s="147"/>
      <c r="AB650" s="147"/>
      <c r="AC650" s="147"/>
      <c r="AD650" s="147"/>
      <c r="AE650" s="147"/>
      <c r="AF650" s="147"/>
      <c r="AG650" s="147" t="s">
        <v>250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5">
      <c r="A651" s="176">
        <v>130</v>
      </c>
      <c r="B651" s="177" t="s">
        <v>903</v>
      </c>
      <c r="C651" s="190" t="s">
        <v>904</v>
      </c>
      <c r="D651" s="178" t="s">
        <v>499</v>
      </c>
      <c r="E651" s="179">
        <v>7</v>
      </c>
      <c r="F651" s="180"/>
      <c r="G651" s="181">
        <f>ROUND(E651*F651,2)</f>
        <v>0</v>
      </c>
      <c r="H651" s="159"/>
      <c r="I651" s="158">
        <f>ROUND(E651*H651,2)</f>
        <v>0</v>
      </c>
      <c r="J651" s="159"/>
      <c r="K651" s="158">
        <f>ROUND(E651*J651,2)</f>
        <v>0</v>
      </c>
      <c r="L651" s="158">
        <v>21</v>
      </c>
      <c r="M651" s="158">
        <f>G651*(1+L651/100)</f>
        <v>0</v>
      </c>
      <c r="N651" s="157">
        <v>0</v>
      </c>
      <c r="O651" s="157">
        <f>ROUND(E651*N651,2)</f>
        <v>0</v>
      </c>
      <c r="P651" s="157">
        <v>0</v>
      </c>
      <c r="Q651" s="157">
        <f>ROUND(E651*P651,2)</f>
        <v>0</v>
      </c>
      <c r="R651" s="158"/>
      <c r="S651" s="158" t="s">
        <v>385</v>
      </c>
      <c r="T651" s="158" t="s">
        <v>386</v>
      </c>
      <c r="U651" s="158">
        <v>0</v>
      </c>
      <c r="V651" s="158">
        <f>ROUND(E651*U651,2)</f>
        <v>0</v>
      </c>
      <c r="W651" s="158"/>
      <c r="X651" s="158" t="s">
        <v>246</v>
      </c>
      <c r="Y651" s="158" t="s">
        <v>247</v>
      </c>
      <c r="Z651" s="147"/>
      <c r="AA651" s="147"/>
      <c r="AB651" s="147"/>
      <c r="AC651" s="147"/>
      <c r="AD651" s="147"/>
      <c r="AE651" s="147"/>
      <c r="AF651" s="147"/>
      <c r="AG651" s="147" t="s">
        <v>248</v>
      </c>
      <c r="AH651" s="147"/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2" x14ac:dyDescent="0.25">
      <c r="A652" s="154"/>
      <c r="B652" s="155"/>
      <c r="C652" s="191" t="s">
        <v>461</v>
      </c>
      <c r="D652" s="160"/>
      <c r="E652" s="161"/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7"/>
      <c r="AA652" s="147"/>
      <c r="AB652" s="147"/>
      <c r="AC652" s="147"/>
      <c r="AD652" s="147"/>
      <c r="AE652" s="147"/>
      <c r="AF652" s="147"/>
      <c r="AG652" s="147" t="s">
        <v>250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3" x14ac:dyDescent="0.25">
      <c r="A653" s="154"/>
      <c r="B653" s="155"/>
      <c r="C653" s="191" t="s">
        <v>462</v>
      </c>
      <c r="D653" s="160"/>
      <c r="E653" s="161"/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7"/>
      <c r="AA653" s="147"/>
      <c r="AB653" s="147"/>
      <c r="AC653" s="147"/>
      <c r="AD653" s="147"/>
      <c r="AE653" s="147"/>
      <c r="AF653" s="147"/>
      <c r="AG653" s="147" t="s">
        <v>250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3" x14ac:dyDescent="0.25">
      <c r="A654" s="154"/>
      <c r="B654" s="155"/>
      <c r="C654" s="191" t="s">
        <v>905</v>
      </c>
      <c r="D654" s="160"/>
      <c r="E654" s="161">
        <v>5</v>
      </c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7"/>
      <c r="AA654" s="147"/>
      <c r="AB654" s="147"/>
      <c r="AC654" s="147"/>
      <c r="AD654" s="147"/>
      <c r="AE654" s="147"/>
      <c r="AF654" s="147"/>
      <c r="AG654" s="147" t="s">
        <v>250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3" x14ac:dyDescent="0.25">
      <c r="A655" s="154"/>
      <c r="B655" s="155"/>
      <c r="C655" s="191" t="s">
        <v>906</v>
      </c>
      <c r="D655" s="160"/>
      <c r="E655" s="161">
        <v>2</v>
      </c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7"/>
      <c r="AA655" s="147"/>
      <c r="AB655" s="147"/>
      <c r="AC655" s="147"/>
      <c r="AD655" s="147"/>
      <c r="AE655" s="147"/>
      <c r="AF655" s="147"/>
      <c r="AG655" s="147" t="s">
        <v>250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5">
      <c r="A656" s="176">
        <v>131</v>
      </c>
      <c r="B656" s="177" t="s">
        <v>907</v>
      </c>
      <c r="C656" s="190" t="s">
        <v>908</v>
      </c>
      <c r="D656" s="178" t="s">
        <v>499</v>
      </c>
      <c r="E656" s="179">
        <v>16</v>
      </c>
      <c r="F656" s="180"/>
      <c r="G656" s="181">
        <f>ROUND(E656*F656,2)</f>
        <v>0</v>
      </c>
      <c r="H656" s="159"/>
      <c r="I656" s="158">
        <f>ROUND(E656*H656,2)</f>
        <v>0</v>
      </c>
      <c r="J656" s="159"/>
      <c r="K656" s="158">
        <f>ROUND(E656*J656,2)</f>
        <v>0</v>
      </c>
      <c r="L656" s="158">
        <v>21</v>
      </c>
      <c r="M656" s="158">
        <f>G656*(1+L656/100)</f>
        <v>0</v>
      </c>
      <c r="N656" s="157">
        <v>2.0000000000000002E-5</v>
      </c>
      <c r="O656" s="157">
        <f>ROUND(E656*N656,2)</f>
        <v>0</v>
      </c>
      <c r="P656" s="157">
        <v>0</v>
      </c>
      <c r="Q656" s="157">
        <f>ROUND(E656*P656,2)</f>
        <v>0</v>
      </c>
      <c r="R656" s="158"/>
      <c r="S656" s="158" t="s">
        <v>385</v>
      </c>
      <c r="T656" s="158" t="s">
        <v>386</v>
      </c>
      <c r="U656" s="158">
        <v>0.47</v>
      </c>
      <c r="V656" s="158">
        <f>ROUND(E656*U656,2)</f>
        <v>7.52</v>
      </c>
      <c r="W656" s="158"/>
      <c r="X656" s="158" t="s">
        <v>246</v>
      </c>
      <c r="Y656" s="158" t="s">
        <v>247</v>
      </c>
      <c r="Z656" s="147"/>
      <c r="AA656" s="147"/>
      <c r="AB656" s="147"/>
      <c r="AC656" s="147"/>
      <c r="AD656" s="147"/>
      <c r="AE656" s="147"/>
      <c r="AF656" s="147"/>
      <c r="AG656" s="147" t="s">
        <v>248</v>
      </c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2" x14ac:dyDescent="0.25">
      <c r="A657" s="154"/>
      <c r="B657" s="155"/>
      <c r="C657" s="191" t="s">
        <v>461</v>
      </c>
      <c r="D657" s="160"/>
      <c r="E657" s="161"/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7"/>
      <c r="AA657" s="147"/>
      <c r="AB657" s="147"/>
      <c r="AC657" s="147"/>
      <c r="AD657" s="147"/>
      <c r="AE657" s="147"/>
      <c r="AF657" s="147"/>
      <c r="AG657" s="147" t="s">
        <v>250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3" x14ac:dyDescent="0.25">
      <c r="A658" s="154"/>
      <c r="B658" s="155"/>
      <c r="C658" s="191" t="s">
        <v>462</v>
      </c>
      <c r="D658" s="160"/>
      <c r="E658" s="161"/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7"/>
      <c r="AA658" s="147"/>
      <c r="AB658" s="147"/>
      <c r="AC658" s="147"/>
      <c r="AD658" s="147"/>
      <c r="AE658" s="147"/>
      <c r="AF658" s="147"/>
      <c r="AG658" s="147" t="s">
        <v>250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3" x14ac:dyDescent="0.25">
      <c r="A659" s="154"/>
      <c r="B659" s="155"/>
      <c r="C659" s="191" t="s">
        <v>909</v>
      </c>
      <c r="D659" s="160"/>
      <c r="E659" s="161">
        <v>7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7"/>
      <c r="AA659" s="147"/>
      <c r="AB659" s="147"/>
      <c r="AC659" s="147"/>
      <c r="AD659" s="147"/>
      <c r="AE659" s="147"/>
      <c r="AF659" s="147"/>
      <c r="AG659" s="147" t="s">
        <v>250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3" x14ac:dyDescent="0.25">
      <c r="A660" s="154"/>
      <c r="B660" s="155"/>
      <c r="C660" s="191" t="s">
        <v>367</v>
      </c>
      <c r="D660" s="160"/>
      <c r="E660" s="161">
        <v>9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7"/>
      <c r="AA660" s="147"/>
      <c r="AB660" s="147"/>
      <c r="AC660" s="147"/>
      <c r="AD660" s="147"/>
      <c r="AE660" s="147"/>
      <c r="AF660" s="147"/>
      <c r="AG660" s="147" t="s">
        <v>250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ht="20" outlineLevel="1" x14ac:dyDescent="0.25">
      <c r="A661" s="176">
        <v>132</v>
      </c>
      <c r="B661" s="177" t="s">
        <v>910</v>
      </c>
      <c r="C661" s="190" t="s">
        <v>911</v>
      </c>
      <c r="D661" s="178" t="s">
        <v>345</v>
      </c>
      <c r="E661" s="179">
        <v>151.91999999999999</v>
      </c>
      <c r="F661" s="180"/>
      <c r="G661" s="181">
        <f>ROUND(E661*F661,2)</f>
        <v>0</v>
      </c>
      <c r="H661" s="159"/>
      <c r="I661" s="158">
        <f>ROUND(E661*H661,2)</f>
        <v>0</v>
      </c>
      <c r="J661" s="159"/>
      <c r="K661" s="158">
        <f>ROUND(E661*J661,2)</f>
        <v>0</v>
      </c>
      <c r="L661" s="158">
        <v>21</v>
      </c>
      <c r="M661" s="158">
        <f>G661*(1+L661/100)</f>
        <v>0</v>
      </c>
      <c r="N661" s="157">
        <v>1.3999999999999999E-4</v>
      </c>
      <c r="O661" s="157">
        <f>ROUND(E661*N661,2)</f>
        <v>0.02</v>
      </c>
      <c r="P661" s="157">
        <v>0</v>
      </c>
      <c r="Q661" s="157">
        <f>ROUND(E661*P661,2)</f>
        <v>0</v>
      </c>
      <c r="R661" s="158"/>
      <c r="S661" s="158" t="s">
        <v>385</v>
      </c>
      <c r="T661" s="158" t="s">
        <v>386</v>
      </c>
      <c r="U661" s="158">
        <v>0.42</v>
      </c>
      <c r="V661" s="158">
        <f>ROUND(E661*U661,2)</f>
        <v>63.81</v>
      </c>
      <c r="W661" s="158"/>
      <c r="X661" s="158" t="s">
        <v>246</v>
      </c>
      <c r="Y661" s="158" t="s">
        <v>247</v>
      </c>
      <c r="Z661" s="147"/>
      <c r="AA661" s="147"/>
      <c r="AB661" s="147"/>
      <c r="AC661" s="147"/>
      <c r="AD661" s="147"/>
      <c r="AE661" s="147"/>
      <c r="AF661" s="147"/>
      <c r="AG661" s="147" t="s">
        <v>248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2" x14ac:dyDescent="0.25">
      <c r="A662" s="154"/>
      <c r="B662" s="155"/>
      <c r="C662" s="191" t="s">
        <v>461</v>
      </c>
      <c r="D662" s="160"/>
      <c r="E662" s="161"/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7"/>
      <c r="AA662" s="147"/>
      <c r="AB662" s="147"/>
      <c r="AC662" s="147"/>
      <c r="AD662" s="147"/>
      <c r="AE662" s="147"/>
      <c r="AF662" s="147"/>
      <c r="AG662" s="147" t="s">
        <v>250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3" x14ac:dyDescent="0.25">
      <c r="A663" s="154"/>
      <c r="B663" s="155"/>
      <c r="C663" s="191" t="s">
        <v>462</v>
      </c>
      <c r="D663" s="160"/>
      <c r="E663" s="161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7"/>
      <c r="AA663" s="147"/>
      <c r="AB663" s="147"/>
      <c r="AC663" s="147"/>
      <c r="AD663" s="147"/>
      <c r="AE663" s="147"/>
      <c r="AF663" s="147"/>
      <c r="AG663" s="147" t="s">
        <v>250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3" x14ac:dyDescent="0.25">
      <c r="A664" s="154"/>
      <c r="B664" s="155"/>
      <c r="C664" s="191" t="s">
        <v>912</v>
      </c>
      <c r="D664" s="160"/>
      <c r="E664" s="161">
        <v>80</v>
      </c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7"/>
      <c r="AA664" s="147"/>
      <c r="AB664" s="147"/>
      <c r="AC664" s="147"/>
      <c r="AD664" s="147"/>
      <c r="AE664" s="147"/>
      <c r="AF664" s="147"/>
      <c r="AG664" s="147" t="s">
        <v>250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3" x14ac:dyDescent="0.25">
      <c r="A665" s="154"/>
      <c r="B665" s="155"/>
      <c r="C665" s="191" t="s">
        <v>913</v>
      </c>
      <c r="D665" s="160"/>
      <c r="E665" s="161">
        <v>44.6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7"/>
      <c r="AA665" s="147"/>
      <c r="AB665" s="147"/>
      <c r="AC665" s="147"/>
      <c r="AD665" s="147"/>
      <c r="AE665" s="147"/>
      <c r="AF665" s="147"/>
      <c r="AG665" s="147" t="s">
        <v>250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3" x14ac:dyDescent="0.25">
      <c r="A666" s="154"/>
      <c r="B666" s="155"/>
      <c r="C666" s="191" t="s">
        <v>914</v>
      </c>
      <c r="D666" s="160"/>
      <c r="E666" s="161">
        <v>27.32</v>
      </c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7"/>
      <c r="AA666" s="147"/>
      <c r="AB666" s="147"/>
      <c r="AC666" s="147"/>
      <c r="AD666" s="147"/>
      <c r="AE666" s="147"/>
      <c r="AF666" s="147"/>
      <c r="AG666" s="147" t="s">
        <v>250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5">
      <c r="A667" s="176">
        <v>133</v>
      </c>
      <c r="B667" s="177" t="s">
        <v>915</v>
      </c>
      <c r="C667" s="190" t="s">
        <v>916</v>
      </c>
      <c r="D667" s="178" t="s">
        <v>279</v>
      </c>
      <c r="E667" s="179">
        <v>383.5675</v>
      </c>
      <c r="F667" s="180"/>
      <c r="G667" s="181">
        <f>ROUND(E667*F667,2)</f>
        <v>0</v>
      </c>
      <c r="H667" s="159"/>
      <c r="I667" s="158">
        <f>ROUND(E667*H667,2)</f>
        <v>0</v>
      </c>
      <c r="J667" s="159"/>
      <c r="K667" s="158">
        <f>ROUND(E667*J667,2)</f>
        <v>0</v>
      </c>
      <c r="L667" s="158">
        <v>21</v>
      </c>
      <c r="M667" s="158">
        <f>G667*(1+L667/100)</f>
        <v>0</v>
      </c>
      <c r="N667" s="157">
        <v>1.8000000000000001E-4</v>
      </c>
      <c r="O667" s="157">
        <f>ROUND(E667*N667,2)</f>
        <v>7.0000000000000007E-2</v>
      </c>
      <c r="P667" s="157">
        <v>0</v>
      </c>
      <c r="Q667" s="157">
        <f>ROUND(E667*P667,2)</f>
        <v>0</v>
      </c>
      <c r="R667" s="158"/>
      <c r="S667" s="158" t="s">
        <v>244</v>
      </c>
      <c r="T667" s="158" t="s">
        <v>245</v>
      </c>
      <c r="U667" s="158">
        <v>0.74</v>
      </c>
      <c r="V667" s="158">
        <f>ROUND(E667*U667,2)</f>
        <v>283.83999999999997</v>
      </c>
      <c r="W667" s="158"/>
      <c r="X667" s="158" t="s">
        <v>246</v>
      </c>
      <c r="Y667" s="158" t="s">
        <v>247</v>
      </c>
      <c r="Z667" s="147"/>
      <c r="AA667" s="147"/>
      <c r="AB667" s="147"/>
      <c r="AC667" s="147"/>
      <c r="AD667" s="147"/>
      <c r="AE667" s="147"/>
      <c r="AF667" s="147"/>
      <c r="AG667" s="147" t="s">
        <v>248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2" x14ac:dyDescent="0.25">
      <c r="A668" s="154"/>
      <c r="B668" s="155"/>
      <c r="C668" s="191" t="s">
        <v>461</v>
      </c>
      <c r="D668" s="160"/>
      <c r="E668" s="161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7"/>
      <c r="AA668" s="147"/>
      <c r="AB668" s="147"/>
      <c r="AC668" s="147"/>
      <c r="AD668" s="147"/>
      <c r="AE668" s="147"/>
      <c r="AF668" s="147"/>
      <c r="AG668" s="147" t="s">
        <v>250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3" x14ac:dyDescent="0.25">
      <c r="A669" s="154"/>
      <c r="B669" s="155"/>
      <c r="C669" s="191" t="s">
        <v>462</v>
      </c>
      <c r="D669" s="160"/>
      <c r="E669" s="161"/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7"/>
      <c r="AA669" s="147"/>
      <c r="AB669" s="147"/>
      <c r="AC669" s="147"/>
      <c r="AD669" s="147"/>
      <c r="AE669" s="147"/>
      <c r="AF669" s="147"/>
      <c r="AG669" s="147" t="s">
        <v>250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3" x14ac:dyDescent="0.25">
      <c r="A670" s="154"/>
      <c r="B670" s="155"/>
      <c r="C670" s="191" t="s">
        <v>917</v>
      </c>
      <c r="D670" s="160"/>
      <c r="E670" s="161">
        <v>9.8275000000000006</v>
      </c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7"/>
      <c r="AA670" s="147"/>
      <c r="AB670" s="147"/>
      <c r="AC670" s="147"/>
      <c r="AD670" s="147"/>
      <c r="AE670" s="147"/>
      <c r="AF670" s="147"/>
      <c r="AG670" s="147" t="s">
        <v>250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3" x14ac:dyDescent="0.25">
      <c r="A671" s="154"/>
      <c r="B671" s="155"/>
      <c r="C671" s="191" t="s">
        <v>918</v>
      </c>
      <c r="D671" s="160"/>
      <c r="E671" s="161">
        <v>373.74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7"/>
      <c r="AA671" s="147"/>
      <c r="AB671" s="147"/>
      <c r="AC671" s="147"/>
      <c r="AD671" s="147"/>
      <c r="AE671" s="147"/>
      <c r="AF671" s="147"/>
      <c r="AG671" s="147" t="s">
        <v>250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5">
      <c r="A672" s="176">
        <v>134</v>
      </c>
      <c r="B672" s="177" t="s">
        <v>919</v>
      </c>
      <c r="C672" s="190" t="s">
        <v>920</v>
      </c>
      <c r="D672" s="178" t="s">
        <v>279</v>
      </c>
      <c r="E672" s="179">
        <v>402.74588</v>
      </c>
      <c r="F672" s="180"/>
      <c r="G672" s="181">
        <f>ROUND(E672*F672,2)</f>
        <v>0</v>
      </c>
      <c r="H672" s="159"/>
      <c r="I672" s="158">
        <f>ROUND(E672*H672,2)</f>
        <v>0</v>
      </c>
      <c r="J672" s="159"/>
      <c r="K672" s="158">
        <f>ROUND(E672*J672,2)</f>
        <v>0</v>
      </c>
      <c r="L672" s="158">
        <v>21</v>
      </c>
      <c r="M672" s="158">
        <f>G672*(1+L672/100)</f>
        <v>0</v>
      </c>
      <c r="N672" s="157">
        <v>1.0200000000000001E-2</v>
      </c>
      <c r="O672" s="157">
        <f>ROUND(E672*N672,2)</f>
        <v>4.1100000000000003</v>
      </c>
      <c r="P672" s="157">
        <v>0</v>
      </c>
      <c r="Q672" s="157">
        <f>ROUND(E672*P672,2)</f>
        <v>0</v>
      </c>
      <c r="R672" s="158"/>
      <c r="S672" s="158" t="s">
        <v>385</v>
      </c>
      <c r="T672" s="158" t="s">
        <v>386</v>
      </c>
      <c r="U672" s="158">
        <v>0</v>
      </c>
      <c r="V672" s="158">
        <f>ROUND(E672*U672,2)</f>
        <v>0</v>
      </c>
      <c r="W672" s="158"/>
      <c r="X672" s="158" t="s">
        <v>259</v>
      </c>
      <c r="Y672" s="158" t="s">
        <v>247</v>
      </c>
      <c r="Z672" s="147"/>
      <c r="AA672" s="147"/>
      <c r="AB672" s="147"/>
      <c r="AC672" s="147"/>
      <c r="AD672" s="147"/>
      <c r="AE672" s="147"/>
      <c r="AF672" s="147"/>
      <c r="AG672" s="147" t="s">
        <v>260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2" x14ac:dyDescent="0.25">
      <c r="A673" s="154"/>
      <c r="B673" s="155"/>
      <c r="C673" s="193" t="s">
        <v>284</v>
      </c>
      <c r="D673" s="162"/>
      <c r="E673" s="163"/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7"/>
      <c r="AA673" s="147"/>
      <c r="AB673" s="147"/>
      <c r="AC673" s="147"/>
      <c r="AD673" s="147"/>
      <c r="AE673" s="147"/>
      <c r="AF673" s="147"/>
      <c r="AG673" s="147" t="s">
        <v>250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3" x14ac:dyDescent="0.25">
      <c r="A674" s="154"/>
      <c r="B674" s="155"/>
      <c r="C674" s="194" t="s">
        <v>921</v>
      </c>
      <c r="D674" s="162"/>
      <c r="E674" s="163">
        <v>9.8275000000000006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7"/>
      <c r="AA674" s="147"/>
      <c r="AB674" s="147"/>
      <c r="AC674" s="147"/>
      <c r="AD674" s="147"/>
      <c r="AE674" s="147"/>
      <c r="AF674" s="147"/>
      <c r="AG674" s="147" t="s">
        <v>250</v>
      </c>
      <c r="AH674" s="147">
        <v>2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3" x14ac:dyDescent="0.25">
      <c r="A675" s="154"/>
      <c r="B675" s="155"/>
      <c r="C675" s="194" t="s">
        <v>922</v>
      </c>
      <c r="D675" s="162"/>
      <c r="E675" s="163">
        <v>373.74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7"/>
      <c r="AA675" s="147"/>
      <c r="AB675" s="147"/>
      <c r="AC675" s="147"/>
      <c r="AD675" s="147"/>
      <c r="AE675" s="147"/>
      <c r="AF675" s="147"/>
      <c r="AG675" s="147" t="s">
        <v>250</v>
      </c>
      <c r="AH675" s="147">
        <v>2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3" x14ac:dyDescent="0.25">
      <c r="A676" s="154"/>
      <c r="B676" s="155"/>
      <c r="C676" s="193" t="s">
        <v>293</v>
      </c>
      <c r="D676" s="162"/>
      <c r="E676" s="163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7"/>
      <c r="AA676" s="147"/>
      <c r="AB676" s="147"/>
      <c r="AC676" s="147"/>
      <c r="AD676" s="147"/>
      <c r="AE676" s="147"/>
      <c r="AF676" s="147"/>
      <c r="AG676" s="147" t="s">
        <v>250</v>
      </c>
      <c r="AH676" s="147"/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3" x14ac:dyDescent="0.25">
      <c r="A677" s="154"/>
      <c r="B677" s="155"/>
      <c r="C677" s="191" t="s">
        <v>923</v>
      </c>
      <c r="D677" s="160"/>
      <c r="E677" s="161">
        <v>402.74588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7"/>
      <c r="AA677" s="147"/>
      <c r="AB677" s="147"/>
      <c r="AC677" s="147"/>
      <c r="AD677" s="147"/>
      <c r="AE677" s="147"/>
      <c r="AF677" s="147"/>
      <c r="AG677" s="147" t="s">
        <v>250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5">
      <c r="A678" s="182">
        <v>135</v>
      </c>
      <c r="B678" s="183" t="s">
        <v>924</v>
      </c>
      <c r="C678" s="192" t="s">
        <v>925</v>
      </c>
      <c r="D678" s="184" t="s">
        <v>256</v>
      </c>
      <c r="E678" s="185">
        <v>4.1988799999999999</v>
      </c>
      <c r="F678" s="186"/>
      <c r="G678" s="187">
        <f>ROUND(E678*F678,2)</f>
        <v>0</v>
      </c>
      <c r="H678" s="159"/>
      <c r="I678" s="158">
        <f>ROUND(E678*H678,2)</f>
        <v>0</v>
      </c>
      <c r="J678" s="159"/>
      <c r="K678" s="158">
        <f>ROUND(E678*J678,2)</f>
        <v>0</v>
      </c>
      <c r="L678" s="158">
        <v>21</v>
      </c>
      <c r="M678" s="158">
        <f>G678*(1+L678/100)</f>
        <v>0</v>
      </c>
      <c r="N678" s="157">
        <v>0</v>
      </c>
      <c r="O678" s="157">
        <f>ROUND(E678*N678,2)</f>
        <v>0</v>
      </c>
      <c r="P678" s="157">
        <v>0</v>
      </c>
      <c r="Q678" s="157">
        <f>ROUND(E678*P678,2)</f>
        <v>0</v>
      </c>
      <c r="R678" s="158"/>
      <c r="S678" s="158" t="s">
        <v>244</v>
      </c>
      <c r="T678" s="158" t="s">
        <v>258</v>
      </c>
      <c r="U678" s="158">
        <v>2.2549999999999999</v>
      </c>
      <c r="V678" s="158">
        <f>ROUND(E678*U678,2)</f>
        <v>9.4700000000000006</v>
      </c>
      <c r="W678" s="158"/>
      <c r="X678" s="158" t="s">
        <v>655</v>
      </c>
      <c r="Y678" s="158" t="s">
        <v>247</v>
      </c>
      <c r="Z678" s="147"/>
      <c r="AA678" s="147"/>
      <c r="AB678" s="147"/>
      <c r="AC678" s="147"/>
      <c r="AD678" s="147"/>
      <c r="AE678" s="147"/>
      <c r="AF678" s="147"/>
      <c r="AG678" s="147" t="s">
        <v>656</v>
      </c>
      <c r="AH678" s="147"/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ht="13" x14ac:dyDescent="0.25">
      <c r="A679" s="169" t="s">
        <v>239</v>
      </c>
      <c r="B679" s="170" t="s">
        <v>192</v>
      </c>
      <c r="C679" s="189" t="s">
        <v>193</v>
      </c>
      <c r="D679" s="171"/>
      <c r="E679" s="172"/>
      <c r="F679" s="173"/>
      <c r="G679" s="174">
        <f>SUMIF(AG680:AG723,"&lt;&gt;NOR",G680:G723)</f>
        <v>0</v>
      </c>
      <c r="H679" s="168"/>
      <c r="I679" s="168">
        <f>SUM(I680:I723)</f>
        <v>0</v>
      </c>
      <c r="J679" s="168"/>
      <c r="K679" s="168">
        <f>SUM(K680:K723)</f>
        <v>0</v>
      </c>
      <c r="L679" s="168"/>
      <c r="M679" s="168">
        <f>SUM(M680:M723)</f>
        <v>0</v>
      </c>
      <c r="N679" s="167"/>
      <c r="O679" s="167">
        <f>SUM(O680:O723)</f>
        <v>17.930000000000007</v>
      </c>
      <c r="P679" s="167"/>
      <c r="Q679" s="167">
        <f>SUM(Q680:Q723)</f>
        <v>0</v>
      </c>
      <c r="R679" s="168"/>
      <c r="S679" s="168"/>
      <c r="T679" s="168"/>
      <c r="U679" s="168"/>
      <c r="V679" s="168">
        <f>SUM(V680:V723)</f>
        <v>697.38999999999987</v>
      </c>
      <c r="W679" s="168"/>
      <c r="X679" s="168"/>
      <c r="Y679" s="168"/>
      <c r="AG679" t="s">
        <v>240</v>
      </c>
    </row>
    <row r="680" spans="1:60" outlineLevel="1" x14ac:dyDescent="0.25">
      <c r="A680" s="176">
        <v>136</v>
      </c>
      <c r="B680" s="177" t="s">
        <v>926</v>
      </c>
      <c r="C680" s="190" t="s">
        <v>927</v>
      </c>
      <c r="D680" s="178" t="s">
        <v>642</v>
      </c>
      <c r="E680" s="179">
        <v>1</v>
      </c>
      <c r="F680" s="180"/>
      <c r="G680" s="181">
        <f>ROUND(E680*F680,2)</f>
        <v>0</v>
      </c>
      <c r="H680" s="159"/>
      <c r="I680" s="158">
        <f>ROUND(E680*H680,2)</f>
        <v>0</v>
      </c>
      <c r="J680" s="159"/>
      <c r="K680" s="158">
        <f>ROUND(E680*J680,2)</f>
        <v>0</v>
      </c>
      <c r="L680" s="158">
        <v>21</v>
      </c>
      <c r="M680" s="158">
        <f>G680*(1+L680/100)</f>
        <v>0</v>
      </c>
      <c r="N680" s="157">
        <v>0</v>
      </c>
      <c r="O680" s="157">
        <f>ROUND(E680*N680,2)</f>
        <v>0</v>
      </c>
      <c r="P680" s="157">
        <v>0</v>
      </c>
      <c r="Q680" s="157">
        <f>ROUND(E680*P680,2)</f>
        <v>0</v>
      </c>
      <c r="R680" s="158"/>
      <c r="S680" s="158" t="s">
        <v>385</v>
      </c>
      <c r="T680" s="158" t="s">
        <v>386</v>
      </c>
      <c r="U680" s="158">
        <v>0</v>
      </c>
      <c r="V680" s="158">
        <f>ROUND(E680*U680,2)</f>
        <v>0</v>
      </c>
      <c r="W680" s="158"/>
      <c r="X680" s="158" t="s">
        <v>246</v>
      </c>
      <c r="Y680" s="158" t="s">
        <v>247</v>
      </c>
      <c r="Z680" s="147"/>
      <c r="AA680" s="147"/>
      <c r="AB680" s="147"/>
      <c r="AC680" s="147"/>
      <c r="AD680" s="147"/>
      <c r="AE680" s="147"/>
      <c r="AF680" s="147"/>
      <c r="AG680" s="147" t="s">
        <v>248</v>
      </c>
      <c r="AH680" s="147"/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2" x14ac:dyDescent="0.25">
      <c r="A681" s="154"/>
      <c r="B681" s="155"/>
      <c r="C681" s="191" t="s">
        <v>461</v>
      </c>
      <c r="D681" s="160"/>
      <c r="E681" s="161"/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7"/>
      <c r="AA681" s="147"/>
      <c r="AB681" s="147"/>
      <c r="AC681" s="147"/>
      <c r="AD681" s="147"/>
      <c r="AE681" s="147"/>
      <c r="AF681" s="147"/>
      <c r="AG681" s="147" t="s">
        <v>250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3" x14ac:dyDescent="0.25">
      <c r="A682" s="154"/>
      <c r="B682" s="155"/>
      <c r="C682" s="191" t="s">
        <v>928</v>
      </c>
      <c r="D682" s="160"/>
      <c r="E682" s="161"/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7"/>
      <c r="AA682" s="147"/>
      <c r="AB682" s="147"/>
      <c r="AC682" s="147"/>
      <c r="AD682" s="147"/>
      <c r="AE682" s="147"/>
      <c r="AF682" s="147"/>
      <c r="AG682" s="147" t="s">
        <v>250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3" x14ac:dyDescent="0.25">
      <c r="A683" s="154"/>
      <c r="B683" s="155"/>
      <c r="C683" s="191" t="s">
        <v>929</v>
      </c>
      <c r="D683" s="160"/>
      <c r="E683" s="161">
        <v>1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7"/>
      <c r="AA683" s="147"/>
      <c r="AB683" s="147"/>
      <c r="AC683" s="147"/>
      <c r="AD683" s="147"/>
      <c r="AE683" s="147"/>
      <c r="AF683" s="147"/>
      <c r="AG683" s="147" t="s">
        <v>250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5">
      <c r="A684" s="176">
        <v>137</v>
      </c>
      <c r="B684" s="177" t="s">
        <v>930</v>
      </c>
      <c r="C684" s="190" t="s">
        <v>931</v>
      </c>
      <c r="D684" s="178" t="s">
        <v>466</v>
      </c>
      <c r="E684" s="179">
        <v>1.5268600000000001</v>
      </c>
      <c r="F684" s="180"/>
      <c r="G684" s="181">
        <f>ROUND(E684*F684,2)</f>
        <v>0</v>
      </c>
      <c r="H684" s="159"/>
      <c r="I684" s="158">
        <f>ROUND(E684*H684,2)</f>
        <v>0</v>
      </c>
      <c r="J684" s="159"/>
      <c r="K684" s="158">
        <f>ROUND(E684*J684,2)</f>
        <v>0</v>
      </c>
      <c r="L684" s="158">
        <v>21</v>
      </c>
      <c r="M684" s="158">
        <f>G684*(1+L684/100)</f>
        <v>0</v>
      </c>
      <c r="N684" s="157">
        <v>0</v>
      </c>
      <c r="O684" s="157">
        <f>ROUND(E684*N684,2)</f>
        <v>0</v>
      </c>
      <c r="P684" s="157">
        <v>0</v>
      </c>
      <c r="Q684" s="157">
        <f>ROUND(E684*P684,2)</f>
        <v>0</v>
      </c>
      <c r="R684" s="158"/>
      <c r="S684" s="158" t="s">
        <v>385</v>
      </c>
      <c r="T684" s="158" t="s">
        <v>386</v>
      </c>
      <c r="U684" s="158">
        <v>0</v>
      </c>
      <c r="V684" s="158">
        <f>ROUND(E684*U684,2)</f>
        <v>0</v>
      </c>
      <c r="W684" s="158"/>
      <c r="X684" s="158" t="s">
        <v>246</v>
      </c>
      <c r="Y684" s="158" t="s">
        <v>247</v>
      </c>
      <c r="Z684" s="147"/>
      <c r="AA684" s="147"/>
      <c r="AB684" s="147"/>
      <c r="AC684" s="147"/>
      <c r="AD684" s="147"/>
      <c r="AE684" s="147"/>
      <c r="AF684" s="147"/>
      <c r="AG684" s="147" t="s">
        <v>248</v>
      </c>
      <c r="AH684" s="147"/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2" x14ac:dyDescent="0.25">
      <c r="A685" s="154"/>
      <c r="B685" s="155"/>
      <c r="C685" s="191" t="s">
        <v>932</v>
      </c>
      <c r="D685" s="160"/>
      <c r="E685" s="161">
        <v>0.64449000000000001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7"/>
      <c r="AA685" s="147"/>
      <c r="AB685" s="147"/>
      <c r="AC685" s="147"/>
      <c r="AD685" s="147"/>
      <c r="AE685" s="147"/>
      <c r="AF685" s="147"/>
      <c r="AG685" s="147" t="s">
        <v>250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3" x14ac:dyDescent="0.25">
      <c r="A686" s="154"/>
      <c r="B686" s="155"/>
      <c r="C686" s="191" t="s">
        <v>933</v>
      </c>
      <c r="D686" s="160"/>
      <c r="E686" s="161">
        <v>0.50714999999999999</v>
      </c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7"/>
      <c r="AA686" s="147"/>
      <c r="AB686" s="147"/>
      <c r="AC686" s="147"/>
      <c r="AD686" s="147"/>
      <c r="AE686" s="147"/>
      <c r="AF686" s="147"/>
      <c r="AG686" s="147" t="s">
        <v>250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3" x14ac:dyDescent="0.25">
      <c r="A687" s="154"/>
      <c r="B687" s="155"/>
      <c r="C687" s="191" t="s">
        <v>934</v>
      </c>
      <c r="D687" s="160"/>
      <c r="E687" s="161">
        <v>0.33742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7"/>
      <c r="AA687" s="147"/>
      <c r="AB687" s="147"/>
      <c r="AC687" s="147"/>
      <c r="AD687" s="147"/>
      <c r="AE687" s="147"/>
      <c r="AF687" s="147"/>
      <c r="AG687" s="147" t="s">
        <v>250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3" x14ac:dyDescent="0.25">
      <c r="A688" s="154"/>
      <c r="B688" s="155"/>
      <c r="C688" s="191" t="s">
        <v>935</v>
      </c>
      <c r="D688" s="160"/>
      <c r="E688" s="161">
        <v>3.78E-2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7"/>
      <c r="AA688" s="147"/>
      <c r="AB688" s="147"/>
      <c r="AC688" s="147"/>
      <c r="AD688" s="147"/>
      <c r="AE688" s="147"/>
      <c r="AF688" s="147"/>
      <c r="AG688" s="147" t="s">
        <v>250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5">
      <c r="A689" s="176">
        <v>138</v>
      </c>
      <c r="B689" s="177" t="s">
        <v>936</v>
      </c>
      <c r="C689" s="190" t="s">
        <v>937</v>
      </c>
      <c r="D689" s="178" t="s">
        <v>499</v>
      </c>
      <c r="E689" s="179">
        <v>1</v>
      </c>
      <c r="F689" s="180"/>
      <c r="G689" s="181">
        <f>ROUND(E689*F689,2)</f>
        <v>0</v>
      </c>
      <c r="H689" s="159"/>
      <c r="I689" s="158">
        <f>ROUND(E689*H689,2)</f>
        <v>0</v>
      </c>
      <c r="J689" s="159"/>
      <c r="K689" s="158">
        <f>ROUND(E689*J689,2)</f>
        <v>0</v>
      </c>
      <c r="L689" s="158">
        <v>21</v>
      </c>
      <c r="M689" s="158">
        <f>G689*(1+L689/100)</f>
        <v>0</v>
      </c>
      <c r="N689" s="157">
        <v>1.2E-4</v>
      </c>
      <c r="O689" s="157">
        <f>ROUND(E689*N689,2)</f>
        <v>0</v>
      </c>
      <c r="P689" s="157">
        <v>0</v>
      </c>
      <c r="Q689" s="157">
        <f>ROUND(E689*P689,2)</f>
        <v>0</v>
      </c>
      <c r="R689" s="158"/>
      <c r="S689" s="158" t="s">
        <v>385</v>
      </c>
      <c r="T689" s="158" t="s">
        <v>386</v>
      </c>
      <c r="U689" s="158">
        <v>0.55000000000000004</v>
      </c>
      <c r="V689" s="158">
        <f>ROUND(E689*U689,2)</f>
        <v>0.55000000000000004</v>
      </c>
      <c r="W689" s="158"/>
      <c r="X689" s="158" t="s">
        <v>246</v>
      </c>
      <c r="Y689" s="158" t="s">
        <v>247</v>
      </c>
      <c r="Z689" s="147"/>
      <c r="AA689" s="147"/>
      <c r="AB689" s="147"/>
      <c r="AC689" s="147"/>
      <c r="AD689" s="147"/>
      <c r="AE689" s="147"/>
      <c r="AF689" s="147"/>
      <c r="AG689" s="147" t="s">
        <v>248</v>
      </c>
      <c r="AH689" s="147"/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2" x14ac:dyDescent="0.25">
      <c r="A690" s="154"/>
      <c r="B690" s="155"/>
      <c r="C690" s="191" t="s">
        <v>461</v>
      </c>
      <c r="D690" s="160"/>
      <c r="E690" s="161"/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7"/>
      <c r="AA690" s="147"/>
      <c r="AB690" s="147"/>
      <c r="AC690" s="147"/>
      <c r="AD690" s="147"/>
      <c r="AE690" s="147"/>
      <c r="AF690" s="147"/>
      <c r="AG690" s="147" t="s">
        <v>250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3" x14ac:dyDescent="0.25">
      <c r="A691" s="154"/>
      <c r="B691" s="155"/>
      <c r="C691" s="191" t="s">
        <v>928</v>
      </c>
      <c r="D691" s="160"/>
      <c r="E691" s="161"/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7"/>
      <c r="AA691" s="147"/>
      <c r="AB691" s="147"/>
      <c r="AC691" s="147"/>
      <c r="AD691" s="147"/>
      <c r="AE691" s="147"/>
      <c r="AF691" s="147"/>
      <c r="AG691" s="147" t="s">
        <v>250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3" x14ac:dyDescent="0.25">
      <c r="A692" s="154"/>
      <c r="B692" s="155"/>
      <c r="C692" s="191" t="s">
        <v>938</v>
      </c>
      <c r="D692" s="160"/>
      <c r="E692" s="161">
        <v>1</v>
      </c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7"/>
      <c r="AA692" s="147"/>
      <c r="AB692" s="147"/>
      <c r="AC692" s="147"/>
      <c r="AD692" s="147"/>
      <c r="AE692" s="147"/>
      <c r="AF692" s="147"/>
      <c r="AG692" s="147" t="s">
        <v>250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5">
      <c r="A693" s="176">
        <v>139</v>
      </c>
      <c r="B693" s="177" t="s">
        <v>939</v>
      </c>
      <c r="C693" s="190" t="s">
        <v>937</v>
      </c>
      <c r="D693" s="178" t="s">
        <v>499</v>
      </c>
      <c r="E693" s="179">
        <v>1</v>
      </c>
      <c r="F693" s="180"/>
      <c r="G693" s="181">
        <f>ROUND(E693*F693,2)</f>
        <v>0</v>
      </c>
      <c r="H693" s="159"/>
      <c r="I693" s="158">
        <f>ROUND(E693*H693,2)</f>
        <v>0</v>
      </c>
      <c r="J693" s="159"/>
      <c r="K693" s="158">
        <f>ROUND(E693*J693,2)</f>
        <v>0</v>
      </c>
      <c r="L693" s="158">
        <v>21</v>
      </c>
      <c r="M693" s="158">
        <f>G693*(1+L693/100)</f>
        <v>0</v>
      </c>
      <c r="N693" s="157">
        <v>0</v>
      </c>
      <c r="O693" s="157">
        <f>ROUND(E693*N693,2)</f>
        <v>0</v>
      </c>
      <c r="P693" s="157">
        <v>0</v>
      </c>
      <c r="Q693" s="157">
        <f>ROUND(E693*P693,2)</f>
        <v>0</v>
      </c>
      <c r="R693" s="158"/>
      <c r="S693" s="158" t="s">
        <v>385</v>
      </c>
      <c r="T693" s="158" t="s">
        <v>386</v>
      </c>
      <c r="U693" s="158">
        <v>0</v>
      </c>
      <c r="V693" s="158">
        <f>ROUND(E693*U693,2)</f>
        <v>0</v>
      </c>
      <c r="W693" s="158"/>
      <c r="X693" s="158" t="s">
        <v>246</v>
      </c>
      <c r="Y693" s="158" t="s">
        <v>247</v>
      </c>
      <c r="Z693" s="147"/>
      <c r="AA693" s="147"/>
      <c r="AB693" s="147"/>
      <c r="AC693" s="147"/>
      <c r="AD693" s="147"/>
      <c r="AE693" s="147"/>
      <c r="AF693" s="147"/>
      <c r="AG693" s="147" t="s">
        <v>248</v>
      </c>
      <c r="AH693" s="147"/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2" x14ac:dyDescent="0.25">
      <c r="A694" s="154"/>
      <c r="B694" s="155"/>
      <c r="C694" s="191" t="s">
        <v>461</v>
      </c>
      <c r="D694" s="160"/>
      <c r="E694" s="161"/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7"/>
      <c r="AA694" s="147"/>
      <c r="AB694" s="147"/>
      <c r="AC694" s="147"/>
      <c r="AD694" s="147"/>
      <c r="AE694" s="147"/>
      <c r="AF694" s="147"/>
      <c r="AG694" s="147" t="s">
        <v>250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3" x14ac:dyDescent="0.25">
      <c r="A695" s="154"/>
      <c r="B695" s="155"/>
      <c r="C695" s="191" t="s">
        <v>928</v>
      </c>
      <c r="D695" s="160"/>
      <c r="E695" s="161"/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7"/>
      <c r="AA695" s="147"/>
      <c r="AB695" s="147"/>
      <c r="AC695" s="147"/>
      <c r="AD695" s="147"/>
      <c r="AE695" s="147"/>
      <c r="AF695" s="147"/>
      <c r="AG695" s="147" t="s">
        <v>250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3" x14ac:dyDescent="0.25">
      <c r="A696" s="154"/>
      <c r="B696" s="155"/>
      <c r="C696" s="191" t="s">
        <v>940</v>
      </c>
      <c r="D696" s="160"/>
      <c r="E696" s="161">
        <v>1</v>
      </c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7"/>
      <c r="AA696" s="147"/>
      <c r="AB696" s="147"/>
      <c r="AC696" s="147"/>
      <c r="AD696" s="147"/>
      <c r="AE696" s="147"/>
      <c r="AF696" s="147"/>
      <c r="AG696" s="147" t="s">
        <v>250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5">
      <c r="A697" s="176">
        <v>140</v>
      </c>
      <c r="B697" s="177" t="s">
        <v>941</v>
      </c>
      <c r="C697" s="190" t="s">
        <v>942</v>
      </c>
      <c r="D697" s="178" t="s">
        <v>357</v>
      </c>
      <c r="E697" s="179">
        <v>252</v>
      </c>
      <c r="F697" s="180"/>
      <c r="G697" s="181">
        <f>ROUND(E697*F697,2)</f>
        <v>0</v>
      </c>
      <c r="H697" s="159"/>
      <c r="I697" s="158">
        <f>ROUND(E697*H697,2)</f>
        <v>0</v>
      </c>
      <c r="J697" s="159"/>
      <c r="K697" s="158">
        <f>ROUND(E697*J697,2)</f>
        <v>0</v>
      </c>
      <c r="L697" s="158">
        <v>21</v>
      </c>
      <c r="M697" s="158">
        <f>G697*(1+L697/100)</f>
        <v>0</v>
      </c>
      <c r="N697" s="157">
        <v>0</v>
      </c>
      <c r="O697" s="157">
        <f>ROUND(E697*N697,2)</f>
        <v>0</v>
      </c>
      <c r="P697" s="157">
        <v>0</v>
      </c>
      <c r="Q697" s="157">
        <f>ROUND(E697*P697,2)</f>
        <v>0</v>
      </c>
      <c r="R697" s="158"/>
      <c r="S697" s="158" t="s">
        <v>244</v>
      </c>
      <c r="T697" s="158" t="s">
        <v>245</v>
      </c>
      <c r="U697" s="158">
        <v>0.125</v>
      </c>
      <c r="V697" s="158">
        <f>ROUND(E697*U697,2)</f>
        <v>31.5</v>
      </c>
      <c r="W697" s="158"/>
      <c r="X697" s="158" t="s">
        <v>246</v>
      </c>
      <c r="Y697" s="158" t="s">
        <v>247</v>
      </c>
      <c r="Z697" s="147"/>
      <c r="AA697" s="147"/>
      <c r="AB697" s="147"/>
      <c r="AC697" s="147"/>
      <c r="AD697" s="147"/>
      <c r="AE697" s="147"/>
      <c r="AF697" s="147"/>
      <c r="AG697" s="147" t="s">
        <v>248</v>
      </c>
      <c r="AH697" s="147"/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2" x14ac:dyDescent="0.25">
      <c r="A698" s="154"/>
      <c r="B698" s="155"/>
      <c r="C698" s="191" t="s">
        <v>943</v>
      </c>
      <c r="D698" s="160"/>
      <c r="E698" s="161">
        <v>126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7"/>
      <c r="AA698" s="147"/>
      <c r="AB698" s="147"/>
      <c r="AC698" s="147"/>
      <c r="AD698" s="147"/>
      <c r="AE698" s="147"/>
      <c r="AF698" s="147"/>
      <c r="AG698" s="147" t="s">
        <v>250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3" x14ac:dyDescent="0.25">
      <c r="A699" s="154"/>
      <c r="B699" s="155"/>
      <c r="C699" s="191" t="s">
        <v>944</v>
      </c>
      <c r="D699" s="160"/>
      <c r="E699" s="161">
        <v>126</v>
      </c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7"/>
      <c r="AA699" s="147"/>
      <c r="AB699" s="147"/>
      <c r="AC699" s="147"/>
      <c r="AD699" s="147"/>
      <c r="AE699" s="147"/>
      <c r="AF699" s="147"/>
      <c r="AG699" s="147" t="s">
        <v>250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5">
      <c r="A700" s="176">
        <v>141</v>
      </c>
      <c r="B700" s="177" t="s">
        <v>945</v>
      </c>
      <c r="C700" s="190" t="s">
        <v>946</v>
      </c>
      <c r="D700" s="178" t="s">
        <v>279</v>
      </c>
      <c r="E700" s="179">
        <v>1455.4716000000001</v>
      </c>
      <c r="F700" s="180"/>
      <c r="G700" s="181">
        <f>ROUND(E700*F700,2)</f>
        <v>0</v>
      </c>
      <c r="H700" s="159"/>
      <c r="I700" s="158">
        <f>ROUND(E700*H700,2)</f>
        <v>0</v>
      </c>
      <c r="J700" s="159"/>
      <c r="K700" s="158">
        <f>ROUND(E700*J700,2)</f>
        <v>0</v>
      </c>
      <c r="L700" s="158">
        <v>21</v>
      </c>
      <c r="M700" s="158">
        <f>G700*(1+L700/100)</f>
        <v>0</v>
      </c>
      <c r="N700" s="157">
        <v>7.1000000000000002E-4</v>
      </c>
      <c r="O700" s="157">
        <f>ROUND(E700*N700,2)</f>
        <v>1.03</v>
      </c>
      <c r="P700" s="157">
        <v>0</v>
      </c>
      <c r="Q700" s="157">
        <f>ROUND(E700*P700,2)</f>
        <v>0</v>
      </c>
      <c r="R700" s="158"/>
      <c r="S700" s="158" t="s">
        <v>244</v>
      </c>
      <c r="T700" s="158" t="s">
        <v>245</v>
      </c>
      <c r="U700" s="158">
        <v>0.34</v>
      </c>
      <c r="V700" s="158">
        <f>ROUND(E700*U700,2)</f>
        <v>494.86</v>
      </c>
      <c r="W700" s="158"/>
      <c r="X700" s="158" t="s">
        <v>246</v>
      </c>
      <c r="Y700" s="158" t="s">
        <v>247</v>
      </c>
      <c r="Z700" s="147"/>
      <c r="AA700" s="147"/>
      <c r="AB700" s="147"/>
      <c r="AC700" s="147"/>
      <c r="AD700" s="147"/>
      <c r="AE700" s="147"/>
      <c r="AF700" s="147"/>
      <c r="AG700" s="147" t="s">
        <v>248</v>
      </c>
      <c r="AH700" s="147"/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2" x14ac:dyDescent="0.25">
      <c r="A701" s="154"/>
      <c r="B701" s="155"/>
      <c r="C701" s="191" t="s">
        <v>590</v>
      </c>
      <c r="D701" s="160"/>
      <c r="E701" s="161">
        <v>1455.4716000000001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7"/>
      <c r="AA701" s="147"/>
      <c r="AB701" s="147"/>
      <c r="AC701" s="147"/>
      <c r="AD701" s="147"/>
      <c r="AE701" s="147"/>
      <c r="AF701" s="147"/>
      <c r="AG701" s="147" t="s">
        <v>250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5">
      <c r="A702" s="176">
        <v>142</v>
      </c>
      <c r="B702" s="177" t="s">
        <v>947</v>
      </c>
      <c r="C702" s="190" t="s">
        <v>948</v>
      </c>
      <c r="D702" s="178" t="s">
        <v>279</v>
      </c>
      <c r="E702" s="179">
        <v>1601.0187599999999</v>
      </c>
      <c r="F702" s="180"/>
      <c r="G702" s="181">
        <f>ROUND(E702*F702,2)</f>
        <v>0</v>
      </c>
      <c r="H702" s="159"/>
      <c r="I702" s="158">
        <f>ROUND(E702*H702,2)</f>
        <v>0</v>
      </c>
      <c r="J702" s="159"/>
      <c r="K702" s="158">
        <f>ROUND(E702*J702,2)</f>
        <v>0</v>
      </c>
      <c r="L702" s="158">
        <v>21</v>
      </c>
      <c r="M702" s="158">
        <f>G702*(1+L702/100)</f>
        <v>0</v>
      </c>
      <c r="N702" s="157">
        <v>1.047E-2</v>
      </c>
      <c r="O702" s="157">
        <f>ROUND(E702*N702,2)</f>
        <v>16.760000000000002</v>
      </c>
      <c r="P702" s="157">
        <v>0</v>
      </c>
      <c r="Q702" s="157">
        <f>ROUND(E702*P702,2)</f>
        <v>0</v>
      </c>
      <c r="R702" s="158"/>
      <c r="S702" s="158" t="s">
        <v>385</v>
      </c>
      <c r="T702" s="158" t="s">
        <v>386</v>
      </c>
      <c r="U702" s="158">
        <v>0</v>
      </c>
      <c r="V702" s="158">
        <f>ROUND(E702*U702,2)</f>
        <v>0</v>
      </c>
      <c r="W702" s="158"/>
      <c r="X702" s="158" t="s">
        <v>259</v>
      </c>
      <c r="Y702" s="158" t="s">
        <v>247</v>
      </c>
      <c r="Z702" s="147"/>
      <c r="AA702" s="147"/>
      <c r="AB702" s="147"/>
      <c r="AC702" s="147"/>
      <c r="AD702" s="147"/>
      <c r="AE702" s="147"/>
      <c r="AF702" s="147"/>
      <c r="AG702" s="147" t="s">
        <v>260</v>
      </c>
      <c r="AH702" s="147"/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2" x14ac:dyDescent="0.25">
      <c r="A703" s="154"/>
      <c r="B703" s="155"/>
      <c r="C703" s="191" t="s">
        <v>949</v>
      </c>
      <c r="D703" s="160"/>
      <c r="E703" s="161">
        <v>1601.0187599999999</v>
      </c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7"/>
      <c r="AA703" s="147"/>
      <c r="AB703" s="147"/>
      <c r="AC703" s="147"/>
      <c r="AD703" s="147"/>
      <c r="AE703" s="147"/>
      <c r="AF703" s="147"/>
      <c r="AG703" s="147" t="s">
        <v>250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5">
      <c r="A704" s="176">
        <v>143</v>
      </c>
      <c r="B704" s="177" t="s">
        <v>950</v>
      </c>
      <c r="C704" s="190" t="s">
        <v>951</v>
      </c>
      <c r="D704" s="178" t="s">
        <v>952</v>
      </c>
      <c r="E704" s="179">
        <v>16</v>
      </c>
      <c r="F704" s="180"/>
      <c r="G704" s="181">
        <f>ROUND(E704*F704,2)</f>
        <v>0</v>
      </c>
      <c r="H704" s="159"/>
      <c r="I704" s="158">
        <f>ROUND(E704*H704,2)</f>
        <v>0</v>
      </c>
      <c r="J704" s="159"/>
      <c r="K704" s="158">
        <f>ROUND(E704*J704,2)</f>
        <v>0</v>
      </c>
      <c r="L704" s="158">
        <v>21</v>
      </c>
      <c r="M704" s="158">
        <f>G704*(1+L704/100)</f>
        <v>0</v>
      </c>
      <c r="N704" s="157">
        <v>3.0799999999999998E-3</v>
      </c>
      <c r="O704" s="157">
        <f>ROUND(E704*N704,2)</f>
        <v>0.05</v>
      </c>
      <c r="P704" s="157">
        <v>0</v>
      </c>
      <c r="Q704" s="157">
        <f>ROUND(E704*P704,2)</f>
        <v>0</v>
      </c>
      <c r="R704" s="158"/>
      <c r="S704" s="158" t="s">
        <v>244</v>
      </c>
      <c r="T704" s="158" t="s">
        <v>258</v>
      </c>
      <c r="U704" s="158">
        <v>2.64</v>
      </c>
      <c r="V704" s="158">
        <f>ROUND(E704*U704,2)</f>
        <v>42.24</v>
      </c>
      <c r="W704" s="158"/>
      <c r="X704" s="158" t="s">
        <v>246</v>
      </c>
      <c r="Y704" s="158" t="s">
        <v>247</v>
      </c>
      <c r="Z704" s="147"/>
      <c r="AA704" s="147"/>
      <c r="AB704" s="147"/>
      <c r="AC704" s="147"/>
      <c r="AD704" s="147"/>
      <c r="AE704" s="147"/>
      <c r="AF704" s="147"/>
      <c r="AG704" s="147" t="s">
        <v>248</v>
      </c>
      <c r="AH704" s="147"/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2" x14ac:dyDescent="0.25">
      <c r="A705" s="154"/>
      <c r="B705" s="155"/>
      <c r="C705" s="191" t="s">
        <v>786</v>
      </c>
      <c r="D705" s="160"/>
      <c r="E705" s="161"/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7"/>
      <c r="AA705" s="147"/>
      <c r="AB705" s="147"/>
      <c r="AC705" s="147"/>
      <c r="AD705" s="147"/>
      <c r="AE705" s="147"/>
      <c r="AF705" s="147"/>
      <c r="AG705" s="147" t="s">
        <v>250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3" x14ac:dyDescent="0.25">
      <c r="A706" s="154"/>
      <c r="B706" s="155"/>
      <c r="C706" s="191" t="s">
        <v>953</v>
      </c>
      <c r="D706" s="160"/>
      <c r="E706" s="161">
        <v>16</v>
      </c>
      <c r="F706" s="158"/>
      <c r="G706" s="158"/>
      <c r="H706" s="158"/>
      <c r="I706" s="158"/>
      <c r="J706" s="158"/>
      <c r="K706" s="158"/>
      <c r="L706" s="158"/>
      <c r="M706" s="158"/>
      <c r="N706" s="157"/>
      <c r="O706" s="157"/>
      <c r="P706" s="157"/>
      <c r="Q706" s="157"/>
      <c r="R706" s="158"/>
      <c r="S706" s="158"/>
      <c r="T706" s="158"/>
      <c r="U706" s="158"/>
      <c r="V706" s="158"/>
      <c r="W706" s="158"/>
      <c r="X706" s="158"/>
      <c r="Y706" s="158"/>
      <c r="Z706" s="147"/>
      <c r="AA706" s="147"/>
      <c r="AB706" s="147"/>
      <c r="AC706" s="147"/>
      <c r="AD706" s="147"/>
      <c r="AE706" s="147"/>
      <c r="AF706" s="147"/>
      <c r="AG706" s="147" t="s">
        <v>250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ht="20" outlineLevel="1" x14ac:dyDescent="0.25">
      <c r="A707" s="176">
        <v>144</v>
      </c>
      <c r="B707" s="177" t="s">
        <v>954</v>
      </c>
      <c r="C707" s="190" t="s">
        <v>955</v>
      </c>
      <c r="D707" s="178" t="s">
        <v>357</v>
      </c>
      <c r="E707" s="179">
        <v>11</v>
      </c>
      <c r="F707" s="180"/>
      <c r="G707" s="181">
        <f>ROUND(E707*F707,2)</f>
        <v>0</v>
      </c>
      <c r="H707" s="159"/>
      <c r="I707" s="158">
        <f>ROUND(E707*H707,2)</f>
        <v>0</v>
      </c>
      <c r="J707" s="159"/>
      <c r="K707" s="158">
        <f>ROUND(E707*J707,2)</f>
        <v>0</v>
      </c>
      <c r="L707" s="158">
        <v>21</v>
      </c>
      <c r="M707" s="158">
        <f>G707*(1+L707/100)</f>
        <v>0</v>
      </c>
      <c r="N707" s="157">
        <v>3.1800000000000001E-3</v>
      </c>
      <c r="O707" s="157">
        <f>ROUND(E707*N707,2)</f>
        <v>0.03</v>
      </c>
      <c r="P707" s="157">
        <v>0</v>
      </c>
      <c r="Q707" s="157">
        <f>ROUND(E707*P707,2)</f>
        <v>0</v>
      </c>
      <c r="R707" s="158"/>
      <c r="S707" s="158" t="s">
        <v>244</v>
      </c>
      <c r="T707" s="158" t="s">
        <v>258</v>
      </c>
      <c r="U707" s="158">
        <v>3.14</v>
      </c>
      <c r="V707" s="158">
        <f>ROUND(E707*U707,2)</f>
        <v>34.54</v>
      </c>
      <c r="W707" s="158"/>
      <c r="X707" s="158" t="s">
        <v>246</v>
      </c>
      <c r="Y707" s="158" t="s">
        <v>247</v>
      </c>
      <c r="Z707" s="147"/>
      <c r="AA707" s="147"/>
      <c r="AB707" s="147"/>
      <c r="AC707" s="147"/>
      <c r="AD707" s="147"/>
      <c r="AE707" s="147"/>
      <c r="AF707" s="147"/>
      <c r="AG707" s="147" t="s">
        <v>248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2" x14ac:dyDescent="0.25">
      <c r="A708" s="154"/>
      <c r="B708" s="155"/>
      <c r="C708" s="191" t="s">
        <v>786</v>
      </c>
      <c r="D708" s="160"/>
      <c r="E708" s="161"/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7"/>
      <c r="AA708" s="147"/>
      <c r="AB708" s="147"/>
      <c r="AC708" s="147"/>
      <c r="AD708" s="147"/>
      <c r="AE708" s="147"/>
      <c r="AF708" s="147"/>
      <c r="AG708" s="147" t="s">
        <v>250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3" x14ac:dyDescent="0.25">
      <c r="A709" s="154"/>
      <c r="B709" s="155"/>
      <c r="C709" s="191" t="s">
        <v>956</v>
      </c>
      <c r="D709" s="160"/>
      <c r="E709" s="161">
        <v>11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7"/>
      <c r="AA709" s="147"/>
      <c r="AB709" s="147"/>
      <c r="AC709" s="147"/>
      <c r="AD709" s="147"/>
      <c r="AE709" s="147"/>
      <c r="AF709" s="147"/>
      <c r="AG709" s="147" t="s">
        <v>250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5">
      <c r="A710" s="176">
        <v>145</v>
      </c>
      <c r="B710" s="177" t="s">
        <v>957</v>
      </c>
      <c r="C710" s="190" t="s">
        <v>958</v>
      </c>
      <c r="D710" s="178" t="s">
        <v>345</v>
      </c>
      <c r="E710" s="179">
        <v>208</v>
      </c>
      <c r="F710" s="180"/>
      <c r="G710" s="181">
        <f>ROUND(E710*F710,2)</f>
        <v>0</v>
      </c>
      <c r="H710" s="159"/>
      <c r="I710" s="158">
        <f>ROUND(E710*H710,2)</f>
        <v>0</v>
      </c>
      <c r="J710" s="159"/>
      <c r="K710" s="158">
        <f>ROUND(E710*J710,2)</f>
        <v>0</v>
      </c>
      <c r="L710" s="158">
        <v>21</v>
      </c>
      <c r="M710" s="158">
        <f>G710*(1+L710/100)</f>
        <v>0</v>
      </c>
      <c r="N710" s="157">
        <v>2.4000000000000001E-4</v>
      </c>
      <c r="O710" s="157">
        <f>ROUND(E710*N710,2)</f>
        <v>0.05</v>
      </c>
      <c r="P710" s="157">
        <v>0</v>
      </c>
      <c r="Q710" s="157">
        <f>ROUND(E710*P710,2)</f>
        <v>0</v>
      </c>
      <c r="R710" s="158"/>
      <c r="S710" s="158" t="s">
        <v>244</v>
      </c>
      <c r="T710" s="158" t="s">
        <v>258</v>
      </c>
      <c r="U710" s="158">
        <v>0.17599999999999999</v>
      </c>
      <c r="V710" s="158">
        <f>ROUND(E710*U710,2)</f>
        <v>36.61</v>
      </c>
      <c r="W710" s="158"/>
      <c r="X710" s="158" t="s">
        <v>246</v>
      </c>
      <c r="Y710" s="158" t="s">
        <v>247</v>
      </c>
      <c r="Z710" s="147"/>
      <c r="AA710" s="147"/>
      <c r="AB710" s="147"/>
      <c r="AC710" s="147"/>
      <c r="AD710" s="147"/>
      <c r="AE710" s="147"/>
      <c r="AF710" s="147"/>
      <c r="AG710" s="147" t="s">
        <v>248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2" x14ac:dyDescent="0.25">
      <c r="A711" s="154"/>
      <c r="B711" s="155"/>
      <c r="C711" s="191" t="s">
        <v>786</v>
      </c>
      <c r="D711" s="160"/>
      <c r="E711" s="161"/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7"/>
      <c r="AA711" s="147"/>
      <c r="AB711" s="147"/>
      <c r="AC711" s="147"/>
      <c r="AD711" s="147"/>
      <c r="AE711" s="147"/>
      <c r="AF711" s="147"/>
      <c r="AG711" s="147" t="s">
        <v>250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3" x14ac:dyDescent="0.25">
      <c r="A712" s="154"/>
      <c r="B712" s="155"/>
      <c r="C712" s="191" t="s">
        <v>959</v>
      </c>
      <c r="D712" s="160"/>
      <c r="E712" s="161">
        <v>140</v>
      </c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7"/>
      <c r="AA712" s="147"/>
      <c r="AB712" s="147"/>
      <c r="AC712" s="147"/>
      <c r="AD712" s="147"/>
      <c r="AE712" s="147"/>
      <c r="AF712" s="147"/>
      <c r="AG712" s="147" t="s">
        <v>250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3" x14ac:dyDescent="0.25">
      <c r="A713" s="154"/>
      <c r="B713" s="155"/>
      <c r="C713" s="191" t="s">
        <v>960</v>
      </c>
      <c r="D713" s="160"/>
      <c r="E713" s="161">
        <v>68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7"/>
      <c r="AA713" s="147"/>
      <c r="AB713" s="147"/>
      <c r="AC713" s="147"/>
      <c r="AD713" s="147"/>
      <c r="AE713" s="147"/>
      <c r="AF713" s="147"/>
      <c r="AG713" s="147" t="s">
        <v>250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5">
      <c r="A714" s="176">
        <v>146</v>
      </c>
      <c r="B714" s="177" t="s">
        <v>961</v>
      </c>
      <c r="C714" s="190" t="s">
        <v>962</v>
      </c>
      <c r="D714" s="178" t="s">
        <v>357</v>
      </c>
      <c r="E714" s="179">
        <v>14</v>
      </c>
      <c r="F714" s="180"/>
      <c r="G714" s="181">
        <f>ROUND(E714*F714,2)</f>
        <v>0</v>
      </c>
      <c r="H714" s="159"/>
      <c r="I714" s="158">
        <f>ROUND(E714*H714,2)</f>
        <v>0</v>
      </c>
      <c r="J714" s="159"/>
      <c r="K714" s="158">
        <f>ROUND(E714*J714,2)</f>
        <v>0</v>
      </c>
      <c r="L714" s="158">
        <v>21</v>
      </c>
      <c r="M714" s="158">
        <f>G714*(1+L714/100)</f>
        <v>0</v>
      </c>
      <c r="N714" s="157">
        <v>8.4000000000000003E-4</v>
      </c>
      <c r="O714" s="157">
        <f>ROUND(E714*N714,2)</f>
        <v>0.01</v>
      </c>
      <c r="P714" s="157">
        <v>0</v>
      </c>
      <c r="Q714" s="157">
        <f>ROUND(E714*P714,2)</f>
        <v>0</v>
      </c>
      <c r="R714" s="158"/>
      <c r="S714" s="158" t="s">
        <v>244</v>
      </c>
      <c r="T714" s="158" t="s">
        <v>258</v>
      </c>
      <c r="U714" s="158">
        <v>0.2172</v>
      </c>
      <c r="V714" s="158">
        <f>ROUND(E714*U714,2)</f>
        <v>3.04</v>
      </c>
      <c r="W714" s="158"/>
      <c r="X714" s="158" t="s">
        <v>246</v>
      </c>
      <c r="Y714" s="158" t="s">
        <v>247</v>
      </c>
      <c r="Z714" s="147"/>
      <c r="AA714" s="147"/>
      <c r="AB714" s="147"/>
      <c r="AC714" s="147"/>
      <c r="AD714" s="147"/>
      <c r="AE714" s="147"/>
      <c r="AF714" s="147"/>
      <c r="AG714" s="147" t="s">
        <v>248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2" x14ac:dyDescent="0.25">
      <c r="A715" s="154"/>
      <c r="B715" s="155"/>
      <c r="C715" s="191" t="s">
        <v>786</v>
      </c>
      <c r="D715" s="160"/>
      <c r="E715" s="161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7"/>
      <c r="AA715" s="147"/>
      <c r="AB715" s="147"/>
      <c r="AC715" s="147"/>
      <c r="AD715" s="147"/>
      <c r="AE715" s="147"/>
      <c r="AF715" s="147"/>
      <c r="AG715" s="147" t="s">
        <v>250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3" x14ac:dyDescent="0.25">
      <c r="A716" s="154"/>
      <c r="B716" s="155"/>
      <c r="C716" s="191" t="s">
        <v>963</v>
      </c>
      <c r="D716" s="160"/>
      <c r="E716" s="161">
        <v>8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7"/>
      <c r="AA716" s="147"/>
      <c r="AB716" s="147"/>
      <c r="AC716" s="147"/>
      <c r="AD716" s="147"/>
      <c r="AE716" s="147"/>
      <c r="AF716" s="147"/>
      <c r="AG716" s="147" t="s">
        <v>250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3" x14ac:dyDescent="0.25">
      <c r="A717" s="154"/>
      <c r="B717" s="155"/>
      <c r="C717" s="191" t="s">
        <v>964</v>
      </c>
      <c r="D717" s="160"/>
      <c r="E717" s="161">
        <v>6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7"/>
      <c r="AA717" s="147"/>
      <c r="AB717" s="147"/>
      <c r="AC717" s="147"/>
      <c r="AD717" s="147"/>
      <c r="AE717" s="147"/>
      <c r="AF717" s="147"/>
      <c r="AG717" s="147" t="s">
        <v>250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5">
      <c r="A718" s="176">
        <v>147</v>
      </c>
      <c r="B718" s="177" t="s">
        <v>965</v>
      </c>
      <c r="C718" s="190" t="s">
        <v>966</v>
      </c>
      <c r="D718" s="178" t="s">
        <v>357</v>
      </c>
      <c r="E718" s="179">
        <v>2</v>
      </c>
      <c r="F718" s="180"/>
      <c r="G718" s="181">
        <f>ROUND(E718*F718,2)</f>
        <v>0</v>
      </c>
      <c r="H718" s="159"/>
      <c r="I718" s="158">
        <f>ROUND(E718*H718,2)</f>
        <v>0</v>
      </c>
      <c r="J718" s="159"/>
      <c r="K718" s="158">
        <f>ROUND(E718*J718,2)</f>
        <v>0</v>
      </c>
      <c r="L718" s="158">
        <v>21</v>
      </c>
      <c r="M718" s="158">
        <f>G718*(1+L718/100)</f>
        <v>0</v>
      </c>
      <c r="N718" s="157">
        <v>2.1000000000000001E-4</v>
      </c>
      <c r="O718" s="157">
        <f>ROUND(E718*N718,2)</f>
        <v>0</v>
      </c>
      <c r="P718" s="157">
        <v>0</v>
      </c>
      <c r="Q718" s="157">
        <f>ROUND(E718*P718,2)</f>
        <v>0</v>
      </c>
      <c r="R718" s="158"/>
      <c r="S718" s="158" t="s">
        <v>244</v>
      </c>
      <c r="T718" s="158" t="s">
        <v>258</v>
      </c>
      <c r="U718" s="158">
        <v>0.02</v>
      </c>
      <c r="V718" s="158">
        <f>ROUND(E718*U718,2)</f>
        <v>0.04</v>
      </c>
      <c r="W718" s="158"/>
      <c r="X718" s="158" t="s">
        <v>246</v>
      </c>
      <c r="Y718" s="158" t="s">
        <v>247</v>
      </c>
      <c r="Z718" s="147"/>
      <c r="AA718" s="147"/>
      <c r="AB718" s="147"/>
      <c r="AC718" s="147"/>
      <c r="AD718" s="147"/>
      <c r="AE718" s="147"/>
      <c r="AF718" s="147"/>
      <c r="AG718" s="147" t="s">
        <v>248</v>
      </c>
      <c r="AH718" s="147"/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2" x14ac:dyDescent="0.25">
      <c r="A719" s="154"/>
      <c r="B719" s="155"/>
      <c r="C719" s="280" t="s">
        <v>967</v>
      </c>
      <c r="D719" s="281"/>
      <c r="E719" s="281"/>
      <c r="F719" s="281"/>
      <c r="G719" s="281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7"/>
      <c r="AA719" s="147"/>
      <c r="AB719" s="147"/>
      <c r="AC719" s="147"/>
      <c r="AD719" s="147"/>
      <c r="AE719" s="147"/>
      <c r="AF719" s="147"/>
      <c r="AG719" s="147" t="s">
        <v>968</v>
      </c>
      <c r="AH719" s="147"/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2" x14ac:dyDescent="0.25">
      <c r="A720" s="154"/>
      <c r="B720" s="155"/>
      <c r="C720" s="191" t="s">
        <v>786</v>
      </c>
      <c r="D720" s="160"/>
      <c r="E720" s="161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7"/>
      <c r="AA720" s="147"/>
      <c r="AB720" s="147"/>
      <c r="AC720" s="147"/>
      <c r="AD720" s="147"/>
      <c r="AE720" s="147"/>
      <c r="AF720" s="147"/>
      <c r="AG720" s="147" t="s">
        <v>250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3" x14ac:dyDescent="0.25">
      <c r="A721" s="154"/>
      <c r="B721" s="155"/>
      <c r="C721" s="191" t="s">
        <v>969</v>
      </c>
      <c r="D721" s="160"/>
      <c r="E721" s="161">
        <v>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7"/>
      <c r="AA721" s="147"/>
      <c r="AB721" s="147"/>
      <c r="AC721" s="147"/>
      <c r="AD721" s="147"/>
      <c r="AE721" s="147"/>
      <c r="AF721" s="147"/>
      <c r="AG721" s="147" t="s">
        <v>250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3" x14ac:dyDescent="0.25">
      <c r="A722" s="154"/>
      <c r="B722" s="155"/>
      <c r="C722" s="191" t="s">
        <v>970</v>
      </c>
      <c r="D722" s="160"/>
      <c r="E722" s="161">
        <v>1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7"/>
      <c r="AA722" s="147"/>
      <c r="AB722" s="147"/>
      <c r="AC722" s="147"/>
      <c r="AD722" s="147"/>
      <c r="AE722" s="147"/>
      <c r="AF722" s="147"/>
      <c r="AG722" s="147" t="s">
        <v>250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5">
      <c r="A723" s="182">
        <v>148</v>
      </c>
      <c r="B723" s="183" t="s">
        <v>971</v>
      </c>
      <c r="C723" s="192" t="s">
        <v>972</v>
      </c>
      <c r="D723" s="184" t="s">
        <v>256</v>
      </c>
      <c r="E723" s="185">
        <v>17.942530000000001</v>
      </c>
      <c r="F723" s="186"/>
      <c r="G723" s="187">
        <f>ROUND(E723*F723,2)</f>
        <v>0</v>
      </c>
      <c r="H723" s="159"/>
      <c r="I723" s="158">
        <f>ROUND(E723*H723,2)</f>
        <v>0</v>
      </c>
      <c r="J723" s="159"/>
      <c r="K723" s="158">
        <f>ROUND(E723*J723,2)</f>
        <v>0</v>
      </c>
      <c r="L723" s="158">
        <v>21</v>
      </c>
      <c r="M723" s="158">
        <f>G723*(1+L723/100)</f>
        <v>0</v>
      </c>
      <c r="N723" s="157">
        <v>0</v>
      </c>
      <c r="O723" s="157">
        <f>ROUND(E723*N723,2)</f>
        <v>0</v>
      </c>
      <c r="P723" s="157">
        <v>0</v>
      </c>
      <c r="Q723" s="157">
        <f>ROUND(E723*P723,2)</f>
        <v>0</v>
      </c>
      <c r="R723" s="158"/>
      <c r="S723" s="158" t="s">
        <v>244</v>
      </c>
      <c r="T723" s="158" t="s">
        <v>245</v>
      </c>
      <c r="U723" s="158">
        <v>3.01</v>
      </c>
      <c r="V723" s="158">
        <f>ROUND(E723*U723,2)</f>
        <v>54.01</v>
      </c>
      <c r="W723" s="158"/>
      <c r="X723" s="158" t="s">
        <v>655</v>
      </c>
      <c r="Y723" s="158" t="s">
        <v>247</v>
      </c>
      <c r="Z723" s="147"/>
      <c r="AA723" s="147"/>
      <c r="AB723" s="147"/>
      <c r="AC723" s="147"/>
      <c r="AD723" s="147"/>
      <c r="AE723" s="147"/>
      <c r="AF723" s="147"/>
      <c r="AG723" s="147" t="s">
        <v>656</v>
      </c>
      <c r="AH723" s="147"/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ht="13" x14ac:dyDescent="0.25">
      <c r="A724" s="169" t="s">
        <v>239</v>
      </c>
      <c r="B724" s="170" t="s">
        <v>194</v>
      </c>
      <c r="C724" s="189" t="s">
        <v>195</v>
      </c>
      <c r="D724" s="171"/>
      <c r="E724" s="172"/>
      <c r="F724" s="173"/>
      <c r="G724" s="174">
        <f>SUMIF(AG725:AG736,"&lt;&gt;NOR",G725:G736)</f>
        <v>0</v>
      </c>
      <c r="H724" s="168"/>
      <c r="I724" s="168">
        <f>SUM(I725:I736)</f>
        <v>0</v>
      </c>
      <c r="J724" s="168"/>
      <c r="K724" s="168">
        <f>SUM(K725:K736)</f>
        <v>0</v>
      </c>
      <c r="L724" s="168"/>
      <c r="M724" s="168">
        <f>SUM(M725:M736)</f>
        <v>0</v>
      </c>
      <c r="N724" s="167"/>
      <c r="O724" s="167">
        <f>SUM(O725:O736)</f>
        <v>0</v>
      </c>
      <c r="P724" s="167"/>
      <c r="Q724" s="167">
        <f>SUM(Q725:Q736)</f>
        <v>0</v>
      </c>
      <c r="R724" s="168"/>
      <c r="S724" s="168"/>
      <c r="T724" s="168"/>
      <c r="U724" s="168"/>
      <c r="V724" s="168">
        <f>SUM(V725:V736)</f>
        <v>0</v>
      </c>
      <c r="W724" s="168"/>
      <c r="X724" s="168"/>
      <c r="Y724" s="168"/>
      <c r="AG724" t="s">
        <v>240</v>
      </c>
    </row>
    <row r="725" spans="1:60" ht="20" outlineLevel="1" x14ac:dyDescent="0.25">
      <c r="A725" s="176">
        <v>149</v>
      </c>
      <c r="B725" s="177" t="s">
        <v>973</v>
      </c>
      <c r="C725" s="190" t="s">
        <v>974</v>
      </c>
      <c r="D725" s="178" t="s">
        <v>279</v>
      </c>
      <c r="E725" s="179">
        <v>1117.0350000000001</v>
      </c>
      <c r="F725" s="180"/>
      <c r="G725" s="181">
        <f>ROUND(E725*F725,2)</f>
        <v>0</v>
      </c>
      <c r="H725" s="159"/>
      <c r="I725" s="158">
        <f>ROUND(E725*H725,2)</f>
        <v>0</v>
      </c>
      <c r="J725" s="159"/>
      <c r="K725" s="158">
        <f>ROUND(E725*J725,2)</f>
        <v>0</v>
      </c>
      <c r="L725" s="158">
        <v>21</v>
      </c>
      <c r="M725" s="158">
        <f>G725*(1+L725/100)</f>
        <v>0</v>
      </c>
      <c r="N725" s="157">
        <v>0</v>
      </c>
      <c r="O725" s="157">
        <f>ROUND(E725*N725,2)</f>
        <v>0</v>
      </c>
      <c r="P725" s="157">
        <v>0</v>
      </c>
      <c r="Q725" s="157">
        <f>ROUND(E725*P725,2)</f>
        <v>0</v>
      </c>
      <c r="R725" s="158"/>
      <c r="S725" s="158" t="s">
        <v>385</v>
      </c>
      <c r="T725" s="158" t="s">
        <v>386</v>
      </c>
      <c r="U725" s="158">
        <v>0</v>
      </c>
      <c r="V725" s="158">
        <f>ROUND(E725*U725,2)</f>
        <v>0</v>
      </c>
      <c r="W725" s="158"/>
      <c r="X725" s="158" t="s">
        <v>246</v>
      </c>
      <c r="Y725" s="158" t="s">
        <v>247</v>
      </c>
      <c r="Z725" s="147"/>
      <c r="AA725" s="147"/>
      <c r="AB725" s="147"/>
      <c r="AC725" s="147"/>
      <c r="AD725" s="147"/>
      <c r="AE725" s="147"/>
      <c r="AF725" s="147"/>
      <c r="AG725" s="147" t="s">
        <v>975</v>
      </c>
      <c r="AH725" s="147"/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2" x14ac:dyDescent="0.25">
      <c r="A726" s="154"/>
      <c r="B726" s="155"/>
      <c r="C726" s="280" t="s">
        <v>976</v>
      </c>
      <c r="D726" s="281"/>
      <c r="E726" s="281"/>
      <c r="F726" s="281"/>
      <c r="G726" s="281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7"/>
      <c r="AA726" s="147"/>
      <c r="AB726" s="147"/>
      <c r="AC726" s="147"/>
      <c r="AD726" s="147"/>
      <c r="AE726" s="147"/>
      <c r="AF726" s="147"/>
      <c r="AG726" s="147" t="s">
        <v>968</v>
      </c>
      <c r="AH726" s="147"/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3" x14ac:dyDescent="0.25">
      <c r="A727" s="154"/>
      <c r="B727" s="155"/>
      <c r="C727" s="196" t="s">
        <v>977</v>
      </c>
      <c r="D727" s="164"/>
      <c r="E727" s="165"/>
      <c r="F727" s="166"/>
      <c r="G727" s="166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7"/>
      <c r="AA727" s="147"/>
      <c r="AB727" s="147"/>
      <c r="AC727" s="147"/>
      <c r="AD727" s="147"/>
      <c r="AE727" s="147"/>
      <c r="AF727" s="147"/>
      <c r="AG727" s="147" t="s">
        <v>968</v>
      </c>
      <c r="AH727" s="147"/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3" x14ac:dyDescent="0.25">
      <c r="A728" s="154"/>
      <c r="B728" s="155"/>
      <c r="C728" s="257" t="s">
        <v>978</v>
      </c>
      <c r="D728" s="258"/>
      <c r="E728" s="258"/>
      <c r="F728" s="258"/>
      <c r="G728" s="2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7"/>
      <c r="AA728" s="147"/>
      <c r="AB728" s="147"/>
      <c r="AC728" s="147"/>
      <c r="AD728" s="147"/>
      <c r="AE728" s="147"/>
      <c r="AF728" s="147"/>
      <c r="AG728" s="147" t="s">
        <v>968</v>
      </c>
      <c r="AH728" s="147"/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3" x14ac:dyDescent="0.25">
      <c r="A729" s="154"/>
      <c r="B729" s="155"/>
      <c r="C729" s="257" t="s">
        <v>979</v>
      </c>
      <c r="D729" s="258"/>
      <c r="E729" s="258"/>
      <c r="F729" s="258"/>
      <c r="G729" s="2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7"/>
      <c r="AA729" s="147"/>
      <c r="AB729" s="147"/>
      <c r="AC729" s="147"/>
      <c r="AD729" s="147"/>
      <c r="AE729" s="147"/>
      <c r="AF729" s="147"/>
      <c r="AG729" s="147" t="s">
        <v>968</v>
      </c>
      <c r="AH729" s="147"/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3" x14ac:dyDescent="0.25">
      <c r="A730" s="154"/>
      <c r="B730" s="155"/>
      <c r="C730" s="257" t="s">
        <v>980</v>
      </c>
      <c r="D730" s="258"/>
      <c r="E730" s="258"/>
      <c r="F730" s="258"/>
      <c r="G730" s="2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7"/>
      <c r="AA730" s="147"/>
      <c r="AB730" s="147"/>
      <c r="AC730" s="147"/>
      <c r="AD730" s="147"/>
      <c r="AE730" s="147"/>
      <c r="AF730" s="147"/>
      <c r="AG730" s="147" t="s">
        <v>968</v>
      </c>
      <c r="AH730" s="147"/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3" x14ac:dyDescent="0.25">
      <c r="A731" s="154"/>
      <c r="B731" s="155"/>
      <c r="C731" s="257" t="s">
        <v>981</v>
      </c>
      <c r="D731" s="258"/>
      <c r="E731" s="258"/>
      <c r="F731" s="258"/>
      <c r="G731" s="2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7"/>
      <c r="AA731" s="147"/>
      <c r="AB731" s="147"/>
      <c r="AC731" s="147"/>
      <c r="AD731" s="147"/>
      <c r="AE731" s="147"/>
      <c r="AF731" s="147"/>
      <c r="AG731" s="147" t="s">
        <v>968</v>
      </c>
      <c r="AH731" s="147"/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3" x14ac:dyDescent="0.25">
      <c r="A732" s="154"/>
      <c r="B732" s="155"/>
      <c r="C732" s="257" t="s">
        <v>982</v>
      </c>
      <c r="D732" s="258"/>
      <c r="E732" s="258"/>
      <c r="F732" s="258"/>
      <c r="G732" s="2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7"/>
      <c r="AA732" s="147"/>
      <c r="AB732" s="147"/>
      <c r="AC732" s="147"/>
      <c r="AD732" s="147"/>
      <c r="AE732" s="147"/>
      <c r="AF732" s="147"/>
      <c r="AG732" s="147" t="s">
        <v>968</v>
      </c>
      <c r="AH732" s="147"/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3" x14ac:dyDescent="0.25">
      <c r="A733" s="154"/>
      <c r="B733" s="155"/>
      <c r="C733" s="257" t="s">
        <v>983</v>
      </c>
      <c r="D733" s="258"/>
      <c r="E733" s="258"/>
      <c r="F733" s="258"/>
      <c r="G733" s="2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7"/>
      <c r="AA733" s="147"/>
      <c r="AB733" s="147"/>
      <c r="AC733" s="147"/>
      <c r="AD733" s="147"/>
      <c r="AE733" s="147"/>
      <c r="AF733" s="147"/>
      <c r="AG733" s="147" t="s">
        <v>968</v>
      </c>
      <c r="AH733" s="147"/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3" x14ac:dyDescent="0.25">
      <c r="A734" s="154"/>
      <c r="B734" s="155"/>
      <c r="C734" s="257" t="s">
        <v>984</v>
      </c>
      <c r="D734" s="258"/>
      <c r="E734" s="258"/>
      <c r="F734" s="258"/>
      <c r="G734" s="2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7"/>
      <c r="AA734" s="147"/>
      <c r="AB734" s="147"/>
      <c r="AC734" s="147"/>
      <c r="AD734" s="147"/>
      <c r="AE734" s="147"/>
      <c r="AF734" s="147"/>
      <c r="AG734" s="147" t="s">
        <v>968</v>
      </c>
      <c r="AH734" s="147"/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3" x14ac:dyDescent="0.25">
      <c r="A735" s="154"/>
      <c r="B735" s="155"/>
      <c r="C735" s="257" t="s">
        <v>985</v>
      </c>
      <c r="D735" s="258"/>
      <c r="E735" s="258"/>
      <c r="F735" s="258"/>
      <c r="G735" s="2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7"/>
      <c r="AA735" s="147"/>
      <c r="AB735" s="147"/>
      <c r="AC735" s="147"/>
      <c r="AD735" s="147"/>
      <c r="AE735" s="147"/>
      <c r="AF735" s="147"/>
      <c r="AG735" s="147" t="s">
        <v>968</v>
      </c>
      <c r="AH735" s="147"/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2" x14ac:dyDescent="0.25">
      <c r="A736" s="154"/>
      <c r="B736" s="155"/>
      <c r="C736" s="191" t="s">
        <v>986</v>
      </c>
      <c r="D736" s="160"/>
      <c r="E736" s="161">
        <v>1117.0350000000001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7"/>
      <c r="AA736" s="147"/>
      <c r="AB736" s="147"/>
      <c r="AC736" s="147"/>
      <c r="AD736" s="147"/>
      <c r="AE736" s="147"/>
      <c r="AF736" s="147"/>
      <c r="AG736" s="147" t="s">
        <v>250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ht="13" x14ac:dyDescent="0.25">
      <c r="A737" s="169" t="s">
        <v>239</v>
      </c>
      <c r="B737" s="170" t="s">
        <v>196</v>
      </c>
      <c r="C737" s="189" t="s">
        <v>197</v>
      </c>
      <c r="D737" s="171"/>
      <c r="E737" s="172"/>
      <c r="F737" s="173"/>
      <c r="G737" s="174">
        <f>SUMIF(AG738:AG788,"&lt;&gt;NOR",G738:G788)</f>
        <v>0</v>
      </c>
      <c r="H737" s="168"/>
      <c r="I737" s="168">
        <f>SUM(I738:I788)</f>
        <v>0</v>
      </c>
      <c r="J737" s="168"/>
      <c r="K737" s="168">
        <f>SUM(K738:K788)</f>
        <v>0</v>
      </c>
      <c r="L737" s="168"/>
      <c r="M737" s="168">
        <f>SUM(M738:M788)</f>
        <v>0</v>
      </c>
      <c r="N737" s="167"/>
      <c r="O737" s="167">
        <f>SUM(O738:O788)</f>
        <v>1.78</v>
      </c>
      <c r="P737" s="167"/>
      <c r="Q737" s="167">
        <f>SUM(Q738:Q788)</f>
        <v>0</v>
      </c>
      <c r="R737" s="168"/>
      <c r="S737" s="168"/>
      <c r="T737" s="168"/>
      <c r="U737" s="168"/>
      <c r="V737" s="168">
        <f>SUM(V738:V788)</f>
        <v>157.04</v>
      </c>
      <c r="W737" s="168"/>
      <c r="X737" s="168"/>
      <c r="Y737" s="168"/>
      <c r="AG737" t="s">
        <v>240</v>
      </c>
    </row>
    <row r="738" spans="1:60" outlineLevel="1" x14ac:dyDescent="0.25">
      <c r="A738" s="176">
        <v>150</v>
      </c>
      <c r="B738" s="177" t="s">
        <v>987</v>
      </c>
      <c r="C738" s="190" t="s">
        <v>988</v>
      </c>
      <c r="D738" s="178" t="s">
        <v>279</v>
      </c>
      <c r="E738" s="179">
        <v>36.381999999999998</v>
      </c>
      <c r="F738" s="180"/>
      <c r="G738" s="181">
        <f>ROUND(E738*F738,2)</f>
        <v>0</v>
      </c>
      <c r="H738" s="159"/>
      <c r="I738" s="158">
        <f>ROUND(E738*H738,2)</f>
        <v>0</v>
      </c>
      <c r="J738" s="159"/>
      <c r="K738" s="158">
        <f>ROUND(E738*J738,2)</f>
        <v>0</v>
      </c>
      <c r="L738" s="158">
        <v>21</v>
      </c>
      <c r="M738" s="158">
        <f>G738*(1+L738/100)</f>
        <v>0</v>
      </c>
      <c r="N738" s="157">
        <v>0</v>
      </c>
      <c r="O738" s="157">
        <f>ROUND(E738*N738,2)</f>
        <v>0</v>
      </c>
      <c r="P738" s="157">
        <v>0</v>
      </c>
      <c r="Q738" s="157">
        <f>ROUND(E738*P738,2)</f>
        <v>0</v>
      </c>
      <c r="R738" s="158"/>
      <c r="S738" s="158" t="s">
        <v>244</v>
      </c>
      <c r="T738" s="158" t="s">
        <v>245</v>
      </c>
      <c r="U738" s="158">
        <v>0.02</v>
      </c>
      <c r="V738" s="158">
        <f>ROUND(E738*U738,2)</f>
        <v>0.73</v>
      </c>
      <c r="W738" s="158"/>
      <c r="X738" s="158" t="s">
        <v>246</v>
      </c>
      <c r="Y738" s="158" t="s">
        <v>247</v>
      </c>
      <c r="Z738" s="147"/>
      <c r="AA738" s="147"/>
      <c r="AB738" s="147"/>
      <c r="AC738" s="147"/>
      <c r="AD738" s="147"/>
      <c r="AE738" s="147"/>
      <c r="AF738" s="147"/>
      <c r="AG738" s="147" t="s">
        <v>975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2" x14ac:dyDescent="0.25">
      <c r="A739" s="154"/>
      <c r="B739" s="155"/>
      <c r="C739" s="191" t="s">
        <v>989</v>
      </c>
      <c r="D739" s="160"/>
      <c r="E739" s="161">
        <v>5.05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7"/>
      <c r="AA739" s="147"/>
      <c r="AB739" s="147"/>
      <c r="AC739" s="147"/>
      <c r="AD739" s="147"/>
      <c r="AE739" s="147"/>
      <c r="AF739" s="147"/>
      <c r="AG739" s="147" t="s">
        <v>250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3" x14ac:dyDescent="0.25">
      <c r="A740" s="154"/>
      <c r="B740" s="155"/>
      <c r="C740" s="191" t="s">
        <v>560</v>
      </c>
      <c r="D740" s="160"/>
      <c r="E740" s="161">
        <v>3.8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7"/>
      <c r="AA740" s="147"/>
      <c r="AB740" s="147"/>
      <c r="AC740" s="147"/>
      <c r="AD740" s="147"/>
      <c r="AE740" s="147"/>
      <c r="AF740" s="147"/>
      <c r="AG740" s="147" t="s">
        <v>250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3" x14ac:dyDescent="0.25">
      <c r="A741" s="154"/>
      <c r="B741" s="155"/>
      <c r="C741" s="191" t="s">
        <v>561</v>
      </c>
      <c r="D741" s="160"/>
      <c r="E741" s="161">
        <v>1.4219999999999999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7"/>
      <c r="AA741" s="147"/>
      <c r="AB741" s="147"/>
      <c r="AC741" s="147"/>
      <c r="AD741" s="147"/>
      <c r="AE741" s="147"/>
      <c r="AF741" s="147"/>
      <c r="AG741" s="147" t="s">
        <v>250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3" x14ac:dyDescent="0.25">
      <c r="A742" s="154"/>
      <c r="B742" s="155"/>
      <c r="C742" s="191" t="s">
        <v>562</v>
      </c>
      <c r="D742" s="160"/>
      <c r="E742" s="161">
        <v>1.4219999999999999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7"/>
      <c r="AA742" s="147"/>
      <c r="AB742" s="147"/>
      <c r="AC742" s="147"/>
      <c r="AD742" s="147"/>
      <c r="AE742" s="147"/>
      <c r="AF742" s="147"/>
      <c r="AG742" s="147" t="s">
        <v>250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3" x14ac:dyDescent="0.25">
      <c r="A743" s="154"/>
      <c r="B743" s="155"/>
      <c r="C743" s="191" t="s">
        <v>563</v>
      </c>
      <c r="D743" s="160"/>
      <c r="E743" s="161">
        <v>3.8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7"/>
      <c r="AA743" s="147"/>
      <c r="AB743" s="147"/>
      <c r="AC743" s="147"/>
      <c r="AD743" s="147"/>
      <c r="AE743" s="147"/>
      <c r="AF743" s="147"/>
      <c r="AG743" s="147" t="s">
        <v>250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3" x14ac:dyDescent="0.25">
      <c r="A744" s="154"/>
      <c r="B744" s="155"/>
      <c r="C744" s="191" t="s">
        <v>568</v>
      </c>
      <c r="D744" s="160"/>
      <c r="E744" s="161">
        <v>3.8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7"/>
      <c r="AA744" s="147"/>
      <c r="AB744" s="147"/>
      <c r="AC744" s="147"/>
      <c r="AD744" s="147"/>
      <c r="AE744" s="147"/>
      <c r="AF744" s="147"/>
      <c r="AG744" s="147" t="s">
        <v>250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3" x14ac:dyDescent="0.25">
      <c r="A745" s="154"/>
      <c r="B745" s="155"/>
      <c r="C745" s="191" t="s">
        <v>569</v>
      </c>
      <c r="D745" s="160"/>
      <c r="E745" s="161">
        <v>1.4219999999999999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7"/>
      <c r="AA745" s="147"/>
      <c r="AB745" s="147"/>
      <c r="AC745" s="147"/>
      <c r="AD745" s="147"/>
      <c r="AE745" s="147"/>
      <c r="AF745" s="147"/>
      <c r="AG745" s="147" t="s">
        <v>250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3" x14ac:dyDescent="0.25">
      <c r="A746" s="154"/>
      <c r="B746" s="155"/>
      <c r="C746" s="191" t="s">
        <v>570</v>
      </c>
      <c r="D746" s="160"/>
      <c r="E746" s="161">
        <v>1.4219999999999999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7"/>
      <c r="AA746" s="147"/>
      <c r="AB746" s="147"/>
      <c r="AC746" s="147"/>
      <c r="AD746" s="147"/>
      <c r="AE746" s="147"/>
      <c r="AF746" s="147"/>
      <c r="AG746" s="147" t="s">
        <v>250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3" x14ac:dyDescent="0.25">
      <c r="A747" s="154"/>
      <c r="B747" s="155"/>
      <c r="C747" s="191" t="s">
        <v>571</v>
      </c>
      <c r="D747" s="160"/>
      <c r="E747" s="161">
        <v>3.8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7"/>
      <c r="AA747" s="147"/>
      <c r="AB747" s="147"/>
      <c r="AC747" s="147"/>
      <c r="AD747" s="147"/>
      <c r="AE747" s="147"/>
      <c r="AF747" s="147"/>
      <c r="AG747" s="147" t="s">
        <v>250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3" x14ac:dyDescent="0.25">
      <c r="A748" s="154"/>
      <c r="B748" s="155"/>
      <c r="C748" s="191" t="s">
        <v>574</v>
      </c>
      <c r="D748" s="160"/>
      <c r="E748" s="161">
        <v>3.8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7"/>
      <c r="AA748" s="147"/>
      <c r="AB748" s="147"/>
      <c r="AC748" s="147"/>
      <c r="AD748" s="147"/>
      <c r="AE748" s="147"/>
      <c r="AF748" s="147"/>
      <c r="AG748" s="147" t="s">
        <v>250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3" x14ac:dyDescent="0.25">
      <c r="A749" s="154"/>
      <c r="B749" s="155"/>
      <c r="C749" s="191" t="s">
        <v>575</v>
      </c>
      <c r="D749" s="160"/>
      <c r="E749" s="161">
        <v>1.4219999999999999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7"/>
      <c r="AA749" s="147"/>
      <c r="AB749" s="147"/>
      <c r="AC749" s="147"/>
      <c r="AD749" s="147"/>
      <c r="AE749" s="147"/>
      <c r="AF749" s="147"/>
      <c r="AG749" s="147" t="s">
        <v>250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3" x14ac:dyDescent="0.25">
      <c r="A750" s="154"/>
      <c r="B750" s="155"/>
      <c r="C750" s="191" t="s">
        <v>576</v>
      </c>
      <c r="D750" s="160"/>
      <c r="E750" s="161">
        <v>1.4219999999999999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7"/>
      <c r="AA750" s="147"/>
      <c r="AB750" s="147"/>
      <c r="AC750" s="147"/>
      <c r="AD750" s="147"/>
      <c r="AE750" s="147"/>
      <c r="AF750" s="147"/>
      <c r="AG750" s="147" t="s">
        <v>250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3" x14ac:dyDescent="0.25">
      <c r="A751" s="154"/>
      <c r="B751" s="155"/>
      <c r="C751" s="191" t="s">
        <v>577</v>
      </c>
      <c r="D751" s="160"/>
      <c r="E751" s="161">
        <v>3.8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7"/>
      <c r="AA751" s="147"/>
      <c r="AB751" s="147"/>
      <c r="AC751" s="147"/>
      <c r="AD751" s="147"/>
      <c r="AE751" s="147"/>
      <c r="AF751" s="147"/>
      <c r="AG751" s="147" t="s">
        <v>250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5">
      <c r="A752" s="176">
        <v>151</v>
      </c>
      <c r="B752" s="177" t="s">
        <v>990</v>
      </c>
      <c r="C752" s="190" t="s">
        <v>991</v>
      </c>
      <c r="D752" s="178" t="s">
        <v>279</v>
      </c>
      <c r="E752" s="179">
        <v>36.381999999999998</v>
      </c>
      <c r="F752" s="180"/>
      <c r="G752" s="181">
        <f>ROUND(E752*F752,2)</f>
        <v>0</v>
      </c>
      <c r="H752" s="159"/>
      <c r="I752" s="158">
        <f>ROUND(E752*H752,2)</f>
        <v>0</v>
      </c>
      <c r="J752" s="159"/>
      <c r="K752" s="158">
        <f>ROUND(E752*J752,2)</f>
        <v>0</v>
      </c>
      <c r="L752" s="158">
        <v>21</v>
      </c>
      <c r="M752" s="158">
        <f>G752*(1+L752/100)</f>
        <v>0</v>
      </c>
      <c r="N752" s="157">
        <v>4.6100000000000004E-3</v>
      </c>
      <c r="O752" s="157">
        <f>ROUND(E752*N752,2)</f>
        <v>0.17</v>
      </c>
      <c r="P752" s="157">
        <v>0</v>
      </c>
      <c r="Q752" s="157">
        <f>ROUND(E752*P752,2)</f>
        <v>0</v>
      </c>
      <c r="R752" s="158"/>
      <c r="S752" s="158" t="s">
        <v>385</v>
      </c>
      <c r="T752" s="158" t="s">
        <v>386</v>
      </c>
      <c r="U752" s="158">
        <v>0.4</v>
      </c>
      <c r="V752" s="158">
        <f>ROUND(E752*U752,2)</f>
        <v>14.55</v>
      </c>
      <c r="W752" s="158"/>
      <c r="X752" s="158" t="s">
        <v>246</v>
      </c>
      <c r="Y752" s="158" t="s">
        <v>247</v>
      </c>
      <c r="Z752" s="147"/>
      <c r="AA752" s="147"/>
      <c r="AB752" s="147"/>
      <c r="AC752" s="147"/>
      <c r="AD752" s="147"/>
      <c r="AE752" s="147"/>
      <c r="AF752" s="147"/>
      <c r="AG752" s="147" t="s">
        <v>975</v>
      </c>
      <c r="AH752" s="147"/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2" x14ac:dyDescent="0.25">
      <c r="A753" s="154"/>
      <c r="B753" s="155"/>
      <c r="C753" s="191" t="s">
        <v>989</v>
      </c>
      <c r="D753" s="160"/>
      <c r="E753" s="161">
        <v>5.05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7"/>
      <c r="AA753" s="147"/>
      <c r="AB753" s="147"/>
      <c r="AC753" s="147"/>
      <c r="AD753" s="147"/>
      <c r="AE753" s="147"/>
      <c r="AF753" s="147"/>
      <c r="AG753" s="147" t="s">
        <v>250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3" x14ac:dyDescent="0.25">
      <c r="A754" s="154"/>
      <c r="B754" s="155"/>
      <c r="C754" s="191" t="s">
        <v>560</v>
      </c>
      <c r="D754" s="160"/>
      <c r="E754" s="161">
        <v>3.8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7"/>
      <c r="AA754" s="147"/>
      <c r="AB754" s="147"/>
      <c r="AC754" s="147"/>
      <c r="AD754" s="147"/>
      <c r="AE754" s="147"/>
      <c r="AF754" s="147"/>
      <c r="AG754" s="147" t="s">
        <v>250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3" x14ac:dyDescent="0.25">
      <c r="A755" s="154"/>
      <c r="B755" s="155"/>
      <c r="C755" s="191" t="s">
        <v>561</v>
      </c>
      <c r="D755" s="160"/>
      <c r="E755" s="161">
        <v>1.4219999999999999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7"/>
      <c r="AA755" s="147"/>
      <c r="AB755" s="147"/>
      <c r="AC755" s="147"/>
      <c r="AD755" s="147"/>
      <c r="AE755" s="147"/>
      <c r="AF755" s="147"/>
      <c r="AG755" s="147" t="s">
        <v>250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3" x14ac:dyDescent="0.25">
      <c r="A756" s="154"/>
      <c r="B756" s="155"/>
      <c r="C756" s="191" t="s">
        <v>562</v>
      </c>
      <c r="D756" s="160"/>
      <c r="E756" s="161">
        <v>1.4219999999999999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7"/>
      <c r="AA756" s="147"/>
      <c r="AB756" s="147"/>
      <c r="AC756" s="147"/>
      <c r="AD756" s="147"/>
      <c r="AE756" s="147"/>
      <c r="AF756" s="147"/>
      <c r="AG756" s="147" t="s">
        <v>250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3" x14ac:dyDescent="0.25">
      <c r="A757" s="154"/>
      <c r="B757" s="155"/>
      <c r="C757" s="191" t="s">
        <v>563</v>
      </c>
      <c r="D757" s="160"/>
      <c r="E757" s="161">
        <v>3.8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7"/>
      <c r="AA757" s="147"/>
      <c r="AB757" s="147"/>
      <c r="AC757" s="147"/>
      <c r="AD757" s="147"/>
      <c r="AE757" s="147"/>
      <c r="AF757" s="147"/>
      <c r="AG757" s="147" t="s">
        <v>250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3" x14ac:dyDescent="0.25">
      <c r="A758" s="154"/>
      <c r="B758" s="155"/>
      <c r="C758" s="191" t="s">
        <v>568</v>
      </c>
      <c r="D758" s="160"/>
      <c r="E758" s="161">
        <v>3.8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7"/>
      <c r="AA758" s="147"/>
      <c r="AB758" s="147"/>
      <c r="AC758" s="147"/>
      <c r="AD758" s="147"/>
      <c r="AE758" s="147"/>
      <c r="AF758" s="147"/>
      <c r="AG758" s="147" t="s">
        <v>250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3" x14ac:dyDescent="0.25">
      <c r="A759" s="154"/>
      <c r="B759" s="155"/>
      <c r="C759" s="191" t="s">
        <v>569</v>
      </c>
      <c r="D759" s="160"/>
      <c r="E759" s="161">
        <v>1.4219999999999999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7"/>
      <c r="AA759" s="147"/>
      <c r="AB759" s="147"/>
      <c r="AC759" s="147"/>
      <c r="AD759" s="147"/>
      <c r="AE759" s="147"/>
      <c r="AF759" s="147"/>
      <c r="AG759" s="147" t="s">
        <v>250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3" x14ac:dyDescent="0.25">
      <c r="A760" s="154"/>
      <c r="B760" s="155"/>
      <c r="C760" s="191" t="s">
        <v>570</v>
      </c>
      <c r="D760" s="160"/>
      <c r="E760" s="161">
        <v>1.4219999999999999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7"/>
      <c r="AA760" s="147"/>
      <c r="AB760" s="147"/>
      <c r="AC760" s="147"/>
      <c r="AD760" s="147"/>
      <c r="AE760" s="147"/>
      <c r="AF760" s="147"/>
      <c r="AG760" s="147" t="s">
        <v>250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3" x14ac:dyDescent="0.25">
      <c r="A761" s="154"/>
      <c r="B761" s="155"/>
      <c r="C761" s="191" t="s">
        <v>571</v>
      </c>
      <c r="D761" s="160"/>
      <c r="E761" s="161">
        <v>3.8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7"/>
      <c r="AA761" s="147"/>
      <c r="AB761" s="147"/>
      <c r="AC761" s="147"/>
      <c r="AD761" s="147"/>
      <c r="AE761" s="147"/>
      <c r="AF761" s="147"/>
      <c r="AG761" s="147" t="s">
        <v>250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3" x14ac:dyDescent="0.25">
      <c r="A762" s="154"/>
      <c r="B762" s="155"/>
      <c r="C762" s="191" t="s">
        <v>574</v>
      </c>
      <c r="D762" s="160"/>
      <c r="E762" s="161">
        <v>3.8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7"/>
      <c r="AA762" s="147"/>
      <c r="AB762" s="147"/>
      <c r="AC762" s="147"/>
      <c r="AD762" s="147"/>
      <c r="AE762" s="147"/>
      <c r="AF762" s="147"/>
      <c r="AG762" s="147" t="s">
        <v>250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3" x14ac:dyDescent="0.25">
      <c r="A763" s="154"/>
      <c r="B763" s="155"/>
      <c r="C763" s="191" t="s">
        <v>575</v>
      </c>
      <c r="D763" s="160"/>
      <c r="E763" s="161">
        <v>1.4219999999999999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7"/>
      <c r="AA763" s="147"/>
      <c r="AB763" s="147"/>
      <c r="AC763" s="147"/>
      <c r="AD763" s="147"/>
      <c r="AE763" s="147"/>
      <c r="AF763" s="147"/>
      <c r="AG763" s="147" t="s">
        <v>250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3" x14ac:dyDescent="0.25">
      <c r="A764" s="154"/>
      <c r="B764" s="155"/>
      <c r="C764" s="191" t="s">
        <v>576</v>
      </c>
      <c r="D764" s="160"/>
      <c r="E764" s="161">
        <v>1.4219999999999999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7"/>
      <c r="AA764" s="147"/>
      <c r="AB764" s="147"/>
      <c r="AC764" s="147"/>
      <c r="AD764" s="147"/>
      <c r="AE764" s="147"/>
      <c r="AF764" s="147"/>
      <c r="AG764" s="147" t="s">
        <v>250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3" x14ac:dyDescent="0.25">
      <c r="A765" s="154"/>
      <c r="B765" s="155"/>
      <c r="C765" s="191" t="s">
        <v>577</v>
      </c>
      <c r="D765" s="160"/>
      <c r="E765" s="161">
        <v>3.8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7"/>
      <c r="AA765" s="147"/>
      <c r="AB765" s="147"/>
      <c r="AC765" s="147"/>
      <c r="AD765" s="147"/>
      <c r="AE765" s="147"/>
      <c r="AF765" s="147"/>
      <c r="AG765" s="147" t="s">
        <v>250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5">
      <c r="A766" s="176">
        <v>152</v>
      </c>
      <c r="B766" s="177" t="s">
        <v>992</v>
      </c>
      <c r="C766" s="190" t="s">
        <v>993</v>
      </c>
      <c r="D766" s="178" t="s">
        <v>279</v>
      </c>
      <c r="E766" s="179">
        <v>348.27499999999998</v>
      </c>
      <c r="F766" s="180"/>
      <c r="G766" s="181">
        <f>ROUND(E766*F766,2)</f>
        <v>0</v>
      </c>
      <c r="H766" s="159"/>
      <c r="I766" s="158">
        <f>ROUND(E766*H766,2)</f>
        <v>0</v>
      </c>
      <c r="J766" s="159"/>
      <c r="K766" s="158">
        <f>ROUND(E766*J766,2)</f>
        <v>0</v>
      </c>
      <c r="L766" s="158">
        <v>21</v>
      </c>
      <c r="M766" s="158">
        <f>G766*(1+L766/100)</f>
        <v>0</v>
      </c>
      <c r="N766" s="157">
        <v>4.6100000000000004E-3</v>
      </c>
      <c r="O766" s="157">
        <f>ROUND(E766*N766,2)</f>
        <v>1.61</v>
      </c>
      <c r="P766" s="157">
        <v>0</v>
      </c>
      <c r="Q766" s="157">
        <f>ROUND(E766*P766,2)</f>
        <v>0</v>
      </c>
      <c r="R766" s="158"/>
      <c r="S766" s="158" t="s">
        <v>385</v>
      </c>
      <c r="T766" s="158" t="s">
        <v>386</v>
      </c>
      <c r="U766" s="158">
        <v>0.4</v>
      </c>
      <c r="V766" s="158">
        <f>ROUND(E766*U766,2)</f>
        <v>139.31</v>
      </c>
      <c r="W766" s="158"/>
      <c r="X766" s="158" t="s">
        <v>246</v>
      </c>
      <c r="Y766" s="158" t="s">
        <v>247</v>
      </c>
      <c r="Z766" s="147"/>
      <c r="AA766" s="147"/>
      <c r="AB766" s="147"/>
      <c r="AC766" s="147"/>
      <c r="AD766" s="147"/>
      <c r="AE766" s="147"/>
      <c r="AF766" s="147"/>
      <c r="AG766" s="147" t="s">
        <v>248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2" x14ac:dyDescent="0.25">
      <c r="A767" s="154"/>
      <c r="B767" s="155"/>
      <c r="C767" s="191" t="s">
        <v>994</v>
      </c>
      <c r="D767" s="160"/>
      <c r="E767" s="161">
        <v>31.8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7"/>
      <c r="AA767" s="147"/>
      <c r="AB767" s="147"/>
      <c r="AC767" s="147"/>
      <c r="AD767" s="147"/>
      <c r="AE767" s="147"/>
      <c r="AF767" s="147"/>
      <c r="AG767" s="147" t="s">
        <v>250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3" x14ac:dyDescent="0.25">
      <c r="A768" s="154"/>
      <c r="B768" s="155"/>
      <c r="C768" s="191" t="s">
        <v>995</v>
      </c>
      <c r="D768" s="160"/>
      <c r="E768" s="161">
        <v>17.05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7"/>
      <c r="AA768" s="147"/>
      <c r="AB768" s="147"/>
      <c r="AC768" s="147"/>
      <c r="AD768" s="147"/>
      <c r="AE768" s="147"/>
      <c r="AF768" s="147"/>
      <c r="AG768" s="147" t="s">
        <v>250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3" x14ac:dyDescent="0.25">
      <c r="A769" s="154"/>
      <c r="B769" s="155"/>
      <c r="C769" s="191" t="s">
        <v>996</v>
      </c>
      <c r="D769" s="160"/>
      <c r="E769" s="161">
        <v>19.350000000000001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7"/>
      <c r="AA769" s="147"/>
      <c r="AB769" s="147"/>
      <c r="AC769" s="147"/>
      <c r="AD769" s="147"/>
      <c r="AE769" s="147"/>
      <c r="AF769" s="147"/>
      <c r="AG769" s="147" t="s">
        <v>250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3" x14ac:dyDescent="0.25">
      <c r="A770" s="154"/>
      <c r="B770" s="155"/>
      <c r="C770" s="191" t="s">
        <v>997</v>
      </c>
      <c r="D770" s="160"/>
      <c r="E770" s="161">
        <v>30.3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7"/>
      <c r="AA770" s="147"/>
      <c r="AB770" s="147"/>
      <c r="AC770" s="147"/>
      <c r="AD770" s="147"/>
      <c r="AE770" s="147"/>
      <c r="AF770" s="147"/>
      <c r="AG770" s="147" t="s">
        <v>250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3" x14ac:dyDescent="0.25">
      <c r="A771" s="154"/>
      <c r="B771" s="155"/>
      <c r="C771" s="191" t="s">
        <v>998</v>
      </c>
      <c r="D771" s="160"/>
      <c r="E771" s="161">
        <v>17.05</v>
      </c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7"/>
      <c r="AA771" s="147"/>
      <c r="AB771" s="147"/>
      <c r="AC771" s="147"/>
      <c r="AD771" s="147"/>
      <c r="AE771" s="147"/>
      <c r="AF771" s="147"/>
      <c r="AG771" s="147" t="s">
        <v>250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3" x14ac:dyDescent="0.25">
      <c r="A772" s="154"/>
      <c r="B772" s="155"/>
      <c r="C772" s="191" t="s">
        <v>999</v>
      </c>
      <c r="D772" s="160"/>
      <c r="E772" s="161">
        <v>18.2</v>
      </c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7"/>
      <c r="AA772" s="147"/>
      <c r="AB772" s="147"/>
      <c r="AC772" s="147"/>
      <c r="AD772" s="147"/>
      <c r="AE772" s="147"/>
      <c r="AF772" s="147"/>
      <c r="AG772" s="147" t="s">
        <v>250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3" x14ac:dyDescent="0.25">
      <c r="A773" s="154"/>
      <c r="B773" s="155"/>
      <c r="C773" s="191" t="s">
        <v>1000</v>
      </c>
      <c r="D773" s="160"/>
      <c r="E773" s="161">
        <v>12.35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7"/>
      <c r="AA773" s="147"/>
      <c r="AB773" s="147"/>
      <c r="AC773" s="147"/>
      <c r="AD773" s="147"/>
      <c r="AE773" s="147"/>
      <c r="AF773" s="147"/>
      <c r="AG773" s="147" t="s">
        <v>250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3" x14ac:dyDescent="0.25">
      <c r="A774" s="154"/>
      <c r="B774" s="155"/>
      <c r="C774" s="191" t="s">
        <v>1001</v>
      </c>
      <c r="D774" s="160"/>
      <c r="E774" s="161">
        <v>19.425000000000001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7"/>
      <c r="AA774" s="147"/>
      <c r="AB774" s="147"/>
      <c r="AC774" s="147"/>
      <c r="AD774" s="147"/>
      <c r="AE774" s="147"/>
      <c r="AF774" s="147"/>
      <c r="AG774" s="147" t="s">
        <v>250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3" x14ac:dyDescent="0.25">
      <c r="A775" s="154"/>
      <c r="B775" s="155"/>
      <c r="C775" s="191" t="s">
        <v>1002</v>
      </c>
      <c r="D775" s="160"/>
      <c r="E775" s="161">
        <v>16.3</v>
      </c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7"/>
      <c r="AA775" s="147"/>
      <c r="AB775" s="147"/>
      <c r="AC775" s="147"/>
      <c r="AD775" s="147"/>
      <c r="AE775" s="147"/>
      <c r="AF775" s="147"/>
      <c r="AG775" s="147" t="s">
        <v>250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3" x14ac:dyDescent="0.25">
      <c r="A776" s="154"/>
      <c r="B776" s="155"/>
      <c r="C776" s="191" t="s">
        <v>1003</v>
      </c>
      <c r="D776" s="160"/>
      <c r="E776" s="161">
        <v>11</v>
      </c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7"/>
      <c r="AA776" s="147"/>
      <c r="AB776" s="147"/>
      <c r="AC776" s="147"/>
      <c r="AD776" s="147"/>
      <c r="AE776" s="147"/>
      <c r="AF776" s="147"/>
      <c r="AG776" s="147" t="s">
        <v>250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3" x14ac:dyDescent="0.25">
      <c r="A777" s="154"/>
      <c r="B777" s="155"/>
      <c r="C777" s="191" t="s">
        <v>1004</v>
      </c>
      <c r="D777" s="160"/>
      <c r="E777" s="161">
        <v>11</v>
      </c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7"/>
      <c r="AA777" s="147"/>
      <c r="AB777" s="147"/>
      <c r="AC777" s="147"/>
      <c r="AD777" s="147"/>
      <c r="AE777" s="147"/>
      <c r="AF777" s="147"/>
      <c r="AG777" s="147" t="s">
        <v>250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3" x14ac:dyDescent="0.25">
      <c r="A778" s="154"/>
      <c r="B778" s="155"/>
      <c r="C778" s="191" t="s">
        <v>1005</v>
      </c>
      <c r="D778" s="160"/>
      <c r="E778" s="161">
        <v>16.3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7"/>
      <c r="AA778" s="147"/>
      <c r="AB778" s="147"/>
      <c r="AC778" s="147"/>
      <c r="AD778" s="147"/>
      <c r="AE778" s="147"/>
      <c r="AF778" s="147"/>
      <c r="AG778" s="147" t="s">
        <v>250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3" x14ac:dyDescent="0.25">
      <c r="A779" s="154"/>
      <c r="B779" s="155"/>
      <c r="C779" s="191" t="s">
        <v>1006</v>
      </c>
      <c r="D779" s="160"/>
      <c r="E779" s="161">
        <v>18.95</v>
      </c>
      <c r="F779" s="158"/>
      <c r="G779" s="158"/>
      <c r="H779" s="158"/>
      <c r="I779" s="158"/>
      <c r="J779" s="158"/>
      <c r="K779" s="158"/>
      <c r="L779" s="158"/>
      <c r="M779" s="158"/>
      <c r="N779" s="157"/>
      <c r="O779" s="157"/>
      <c r="P779" s="157"/>
      <c r="Q779" s="157"/>
      <c r="R779" s="158"/>
      <c r="S779" s="158"/>
      <c r="T779" s="158"/>
      <c r="U779" s="158"/>
      <c r="V779" s="158"/>
      <c r="W779" s="158"/>
      <c r="X779" s="158"/>
      <c r="Y779" s="158"/>
      <c r="Z779" s="147"/>
      <c r="AA779" s="147"/>
      <c r="AB779" s="147"/>
      <c r="AC779" s="147"/>
      <c r="AD779" s="147"/>
      <c r="AE779" s="147"/>
      <c r="AF779" s="147"/>
      <c r="AG779" s="147" t="s">
        <v>250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3" x14ac:dyDescent="0.25">
      <c r="A780" s="154"/>
      <c r="B780" s="155"/>
      <c r="C780" s="191" t="s">
        <v>1007</v>
      </c>
      <c r="D780" s="160"/>
      <c r="E780" s="161">
        <v>16.3</v>
      </c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7"/>
      <c r="AA780" s="147"/>
      <c r="AB780" s="147"/>
      <c r="AC780" s="147"/>
      <c r="AD780" s="147"/>
      <c r="AE780" s="147"/>
      <c r="AF780" s="147"/>
      <c r="AG780" s="147" t="s">
        <v>250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3" x14ac:dyDescent="0.25">
      <c r="A781" s="154"/>
      <c r="B781" s="155"/>
      <c r="C781" s="191" t="s">
        <v>1008</v>
      </c>
      <c r="D781" s="160"/>
      <c r="E781" s="161">
        <v>11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7"/>
      <c r="AA781" s="147"/>
      <c r="AB781" s="147"/>
      <c r="AC781" s="147"/>
      <c r="AD781" s="147"/>
      <c r="AE781" s="147"/>
      <c r="AF781" s="147"/>
      <c r="AG781" s="147" t="s">
        <v>250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3" x14ac:dyDescent="0.25">
      <c r="A782" s="154"/>
      <c r="B782" s="155"/>
      <c r="C782" s="191" t="s">
        <v>1009</v>
      </c>
      <c r="D782" s="160"/>
      <c r="E782" s="161">
        <v>11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7"/>
      <c r="AA782" s="147"/>
      <c r="AB782" s="147"/>
      <c r="AC782" s="147"/>
      <c r="AD782" s="147"/>
      <c r="AE782" s="147"/>
      <c r="AF782" s="147"/>
      <c r="AG782" s="147" t="s">
        <v>250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3" x14ac:dyDescent="0.25">
      <c r="A783" s="154"/>
      <c r="B783" s="155"/>
      <c r="C783" s="191" t="s">
        <v>1010</v>
      </c>
      <c r="D783" s="160"/>
      <c r="E783" s="161">
        <v>16.3</v>
      </c>
      <c r="F783" s="158"/>
      <c r="G783" s="158"/>
      <c r="H783" s="158"/>
      <c r="I783" s="158"/>
      <c r="J783" s="158"/>
      <c r="K783" s="158"/>
      <c r="L783" s="158"/>
      <c r="M783" s="158"/>
      <c r="N783" s="157"/>
      <c r="O783" s="157"/>
      <c r="P783" s="157"/>
      <c r="Q783" s="157"/>
      <c r="R783" s="158"/>
      <c r="S783" s="158"/>
      <c r="T783" s="158"/>
      <c r="U783" s="158"/>
      <c r="V783" s="158"/>
      <c r="W783" s="158"/>
      <c r="X783" s="158"/>
      <c r="Y783" s="158"/>
      <c r="Z783" s="147"/>
      <c r="AA783" s="147"/>
      <c r="AB783" s="147"/>
      <c r="AC783" s="147"/>
      <c r="AD783" s="147"/>
      <c r="AE783" s="147"/>
      <c r="AF783" s="147"/>
      <c r="AG783" s="147" t="s">
        <v>250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3" x14ac:dyDescent="0.25">
      <c r="A784" s="154"/>
      <c r="B784" s="155"/>
      <c r="C784" s="191" t="s">
        <v>1011</v>
      </c>
      <c r="D784" s="160"/>
      <c r="E784" s="161">
        <v>16.3</v>
      </c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7"/>
      <c r="AA784" s="147"/>
      <c r="AB784" s="147"/>
      <c r="AC784" s="147"/>
      <c r="AD784" s="147"/>
      <c r="AE784" s="147"/>
      <c r="AF784" s="147"/>
      <c r="AG784" s="147" t="s">
        <v>250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3" x14ac:dyDescent="0.25">
      <c r="A785" s="154"/>
      <c r="B785" s="155"/>
      <c r="C785" s="191" t="s">
        <v>1012</v>
      </c>
      <c r="D785" s="160"/>
      <c r="E785" s="161">
        <v>11</v>
      </c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7"/>
      <c r="AA785" s="147"/>
      <c r="AB785" s="147"/>
      <c r="AC785" s="147"/>
      <c r="AD785" s="147"/>
      <c r="AE785" s="147"/>
      <c r="AF785" s="147"/>
      <c r="AG785" s="147" t="s">
        <v>250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3" x14ac:dyDescent="0.25">
      <c r="A786" s="154"/>
      <c r="B786" s="155"/>
      <c r="C786" s="191" t="s">
        <v>1013</v>
      </c>
      <c r="D786" s="160"/>
      <c r="E786" s="161">
        <v>11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7"/>
      <c r="AA786" s="147"/>
      <c r="AB786" s="147"/>
      <c r="AC786" s="147"/>
      <c r="AD786" s="147"/>
      <c r="AE786" s="147"/>
      <c r="AF786" s="147"/>
      <c r="AG786" s="147" t="s">
        <v>250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3" x14ac:dyDescent="0.25">
      <c r="A787" s="154"/>
      <c r="B787" s="155"/>
      <c r="C787" s="191" t="s">
        <v>1014</v>
      </c>
      <c r="D787" s="160"/>
      <c r="E787" s="161">
        <v>16.3</v>
      </c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7"/>
      <c r="AA787" s="147"/>
      <c r="AB787" s="147"/>
      <c r="AC787" s="147"/>
      <c r="AD787" s="147"/>
      <c r="AE787" s="147"/>
      <c r="AF787" s="147"/>
      <c r="AG787" s="147" t="s">
        <v>250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5">
      <c r="A788" s="182">
        <v>153</v>
      </c>
      <c r="B788" s="183" t="s">
        <v>1015</v>
      </c>
      <c r="C788" s="192" t="s">
        <v>1016</v>
      </c>
      <c r="D788" s="184" t="s">
        <v>256</v>
      </c>
      <c r="E788" s="185">
        <v>1.7732699999999999</v>
      </c>
      <c r="F788" s="186"/>
      <c r="G788" s="187">
        <f>ROUND(E788*F788,2)</f>
        <v>0</v>
      </c>
      <c r="H788" s="159"/>
      <c r="I788" s="158">
        <f>ROUND(E788*H788,2)</f>
        <v>0</v>
      </c>
      <c r="J788" s="159"/>
      <c r="K788" s="158">
        <f>ROUND(E788*J788,2)</f>
        <v>0</v>
      </c>
      <c r="L788" s="158">
        <v>21</v>
      </c>
      <c r="M788" s="158">
        <f>G788*(1+L788/100)</f>
        <v>0</v>
      </c>
      <c r="N788" s="157">
        <v>0</v>
      </c>
      <c r="O788" s="157">
        <f>ROUND(E788*N788,2)</f>
        <v>0</v>
      </c>
      <c r="P788" s="157">
        <v>0</v>
      </c>
      <c r="Q788" s="157">
        <f>ROUND(E788*P788,2)</f>
        <v>0</v>
      </c>
      <c r="R788" s="158"/>
      <c r="S788" s="158" t="s">
        <v>244</v>
      </c>
      <c r="T788" s="158" t="s">
        <v>245</v>
      </c>
      <c r="U788" s="158">
        <v>1.38</v>
      </c>
      <c r="V788" s="158">
        <f>ROUND(E788*U788,2)</f>
        <v>2.4500000000000002</v>
      </c>
      <c r="W788" s="158"/>
      <c r="X788" s="158" t="s">
        <v>655</v>
      </c>
      <c r="Y788" s="158" t="s">
        <v>247</v>
      </c>
      <c r="Z788" s="147"/>
      <c r="AA788" s="147"/>
      <c r="AB788" s="147"/>
      <c r="AC788" s="147"/>
      <c r="AD788" s="147"/>
      <c r="AE788" s="147"/>
      <c r="AF788" s="147"/>
      <c r="AG788" s="147" t="s">
        <v>656</v>
      </c>
      <c r="AH788" s="147"/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ht="13" x14ac:dyDescent="0.25">
      <c r="A789" s="169" t="s">
        <v>239</v>
      </c>
      <c r="B789" s="170" t="s">
        <v>198</v>
      </c>
      <c r="C789" s="189" t="s">
        <v>199</v>
      </c>
      <c r="D789" s="171"/>
      <c r="E789" s="172"/>
      <c r="F789" s="173"/>
      <c r="G789" s="174">
        <f>SUMIF(AG790:AG807,"&lt;&gt;NOR",G790:G807)</f>
        <v>0</v>
      </c>
      <c r="H789" s="168"/>
      <c r="I789" s="168">
        <f>SUM(I790:I807)</f>
        <v>0</v>
      </c>
      <c r="J789" s="168"/>
      <c r="K789" s="168">
        <f>SUM(K790:K807)</f>
        <v>0</v>
      </c>
      <c r="L789" s="168"/>
      <c r="M789" s="168">
        <f>SUM(M790:M807)</f>
        <v>0</v>
      </c>
      <c r="N789" s="167"/>
      <c r="O789" s="167">
        <f>SUM(O790:O807)</f>
        <v>1.24</v>
      </c>
      <c r="P789" s="167"/>
      <c r="Q789" s="167">
        <f>SUM(Q790:Q807)</f>
        <v>0</v>
      </c>
      <c r="R789" s="168"/>
      <c r="S789" s="168"/>
      <c r="T789" s="168"/>
      <c r="U789" s="168"/>
      <c r="V789" s="168">
        <f>SUM(V790:V807)</f>
        <v>497.03999999999996</v>
      </c>
      <c r="W789" s="168"/>
      <c r="X789" s="168"/>
      <c r="Y789" s="168"/>
      <c r="AG789" t="s">
        <v>240</v>
      </c>
    </row>
    <row r="790" spans="1:60" outlineLevel="1" x14ac:dyDescent="0.25">
      <c r="A790" s="176">
        <v>154</v>
      </c>
      <c r="B790" s="177" t="s">
        <v>1017</v>
      </c>
      <c r="C790" s="190" t="s">
        <v>1018</v>
      </c>
      <c r="D790" s="178" t="s">
        <v>279</v>
      </c>
      <c r="E790" s="179">
        <v>2824.085</v>
      </c>
      <c r="F790" s="180"/>
      <c r="G790" s="181">
        <f>ROUND(E790*F790,2)</f>
        <v>0</v>
      </c>
      <c r="H790" s="159"/>
      <c r="I790" s="158">
        <f>ROUND(E790*H790,2)</f>
        <v>0</v>
      </c>
      <c r="J790" s="159"/>
      <c r="K790" s="158">
        <f>ROUND(E790*J790,2)</f>
        <v>0</v>
      </c>
      <c r="L790" s="158">
        <v>21</v>
      </c>
      <c r="M790" s="158">
        <f>G790*(1+L790/100)</f>
        <v>0</v>
      </c>
      <c r="N790" s="157">
        <v>2.2000000000000001E-4</v>
      </c>
      <c r="O790" s="157">
        <f>ROUND(E790*N790,2)</f>
        <v>0.62</v>
      </c>
      <c r="P790" s="157">
        <v>0</v>
      </c>
      <c r="Q790" s="157">
        <f>ROUND(E790*P790,2)</f>
        <v>0</v>
      </c>
      <c r="R790" s="158"/>
      <c r="S790" s="158" t="s">
        <v>385</v>
      </c>
      <c r="T790" s="158" t="s">
        <v>386</v>
      </c>
      <c r="U790" s="158">
        <v>0.09</v>
      </c>
      <c r="V790" s="158">
        <f>ROUND(E790*U790,2)</f>
        <v>254.17</v>
      </c>
      <c r="W790" s="158"/>
      <c r="X790" s="158" t="s">
        <v>246</v>
      </c>
      <c r="Y790" s="158" t="s">
        <v>247</v>
      </c>
      <c r="Z790" s="147"/>
      <c r="AA790" s="147"/>
      <c r="AB790" s="147"/>
      <c r="AC790" s="147"/>
      <c r="AD790" s="147"/>
      <c r="AE790" s="147"/>
      <c r="AF790" s="147"/>
      <c r="AG790" s="147" t="s">
        <v>248</v>
      </c>
      <c r="AH790" s="147"/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2" x14ac:dyDescent="0.25">
      <c r="A791" s="154"/>
      <c r="B791" s="155"/>
      <c r="C791" s="191" t="s">
        <v>1019</v>
      </c>
      <c r="D791" s="160"/>
      <c r="E791" s="161">
        <v>19.655000000000001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7"/>
      <c r="AA791" s="147"/>
      <c r="AB791" s="147"/>
      <c r="AC791" s="147"/>
      <c r="AD791" s="147"/>
      <c r="AE791" s="147"/>
      <c r="AF791" s="147"/>
      <c r="AG791" s="147" t="s">
        <v>250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ht="20" outlineLevel="3" x14ac:dyDescent="0.25">
      <c r="A792" s="154"/>
      <c r="B792" s="155"/>
      <c r="C792" s="191" t="s">
        <v>1020</v>
      </c>
      <c r="D792" s="160"/>
      <c r="E792" s="161">
        <v>747.48</v>
      </c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7"/>
      <c r="AA792" s="147"/>
      <c r="AB792" s="147"/>
      <c r="AC792" s="147"/>
      <c r="AD792" s="147"/>
      <c r="AE792" s="147"/>
      <c r="AF792" s="147"/>
      <c r="AG792" s="147" t="s">
        <v>250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ht="30" outlineLevel="3" x14ac:dyDescent="0.25">
      <c r="A793" s="154"/>
      <c r="B793" s="155"/>
      <c r="C793" s="191" t="s">
        <v>1021</v>
      </c>
      <c r="D793" s="160"/>
      <c r="E793" s="161">
        <v>178.62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7"/>
      <c r="AA793" s="147"/>
      <c r="AB793" s="147"/>
      <c r="AC793" s="147"/>
      <c r="AD793" s="147"/>
      <c r="AE793" s="147"/>
      <c r="AF793" s="147"/>
      <c r="AG793" s="147" t="s">
        <v>250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ht="20" outlineLevel="3" x14ac:dyDescent="0.25">
      <c r="A794" s="154"/>
      <c r="B794" s="155"/>
      <c r="C794" s="191" t="s">
        <v>1022</v>
      </c>
      <c r="D794" s="160"/>
      <c r="E794" s="161">
        <v>83.55</v>
      </c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7"/>
      <c r="AA794" s="147"/>
      <c r="AB794" s="147"/>
      <c r="AC794" s="147"/>
      <c r="AD794" s="147"/>
      <c r="AE794" s="147"/>
      <c r="AF794" s="147"/>
      <c r="AG794" s="147" t="s">
        <v>250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0" outlineLevel="3" x14ac:dyDescent="0.25">
      <c r="A795" s="154"/>
      <c r="B795" s="155"/>
      <c r="C795" s="191" t="s">
        <v>1023</v>
      </c>
      <c r="D795" s="160"/>
      <c r="E795" s="161">
        <v>349.02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7"/>
      <c r="AA795" s="147"/>
      <c r="AB795" s="147"/>
      <c r="AC795" s="147"/>
      <c r="AD795" s="147"/>
      <c r="AE795" s="147"/>
      <c r="AF795" s="147"/>
      <c r="AG795" s="147" t="s">
        <v>250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3" x14ac:dyDescent="0.25">
      <c r="A796" s="154"/>
      <c r="B796" s="155"/>
      <c r="C796" s="191" t="s">
        <v>1024</v>
      </c>
      <c r="D796" s="160"/>
      <c r="E796" s="161">
        <v>834.48</v>
      </c>
      <c r="F796" s="158"/>
      <c r="G796" s="158"/>
      <c r="H796" s="158"/>
      <c r="I796" s="158"/>
      <c r="J796" s="158"/>
      <c r="K796" s="158"/>
      <c r="L796" s="158"/>
      <c r="M796" s="158"/>
      <c r="N796" s="157"/>
      <c r="O796" s="157"/>
      <c r="P796" s="157"/>
      <c r="Q796" s="157"/>
      <c r="R796" s="158"/>
      <c r="S796" s="158"/>
      <c r="T796" s="158"/>
      <c r="U796" s="158"/>
      <c r="V796" s="158"/>
      <c r="W796" s="158"/>
      <c r="X796" s="158"/>
      <c r="Y796" s="158"/>
      <c r="Z796" s="147"/>
      <c r="AA796" s="147"/>
      <c r="AB796" s="147"/>
      <c r="AC796" s="147"/>
      <c r="AD796" s="147"/>
      <c r="AE796" s="147"/>
      <c r="AF796" s="147"/>
      <c r="AG796" s="147" t="s">
        <v>250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3" x14ac:dyDescent="0.25">
      <c r="A797" s="154"/>
      <c r="B797" s="155"/>
      <c r="C797" s="191" t="s">
        <v>1025</v>
      </c>
      <c r="D797" s="160"/>
      <c r="E797" s="161">
        <v>420</v>
      </c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7"/>
      <c r="AA797" s="147"/>
      <c r="AB797" s="147"/>
      <c r="AC797" s="147"/>
      <c r="AD797" s="147"/>
      <c r="AE797" s="147"/>
      <c r="AF797" s="147"/>
      <c r="AG797" s="147" t="s">
        <v>250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3" x14ac:dyDescent="0.25">
      <c r="A798" s="154"/>
      <c r="B798" s="155"/>
      <c r="C798" s="191" t="s">
        <v>1026</v>
      </c>
      <c r="D798" s="160"/>
      <c r="E798" s="161">
        <v>191.28</v>
      </c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7"/>
      <c r="AA798" s="147"/>
      <c r="AB798" s="147"/>
      <c r="AC798" s="147"/>
      <c r="AD798" s="147"/>
      <c r="AE798" s="147"/>
      <c r="AF798" s="147"/>
      <c r="AG798" s="147" t="s">
        <v>250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5">
      <c r="A799" s="176">
        <v>155</v>
      </c>
      <c r="B799" s="177" t="s">
        <v>1027</v>
      </c>
      <c r="C799" s="190" t="s">
        <v>1028</v>
      </c>
      <c r="D799" s="178" t="s">
        <v>279</v>
      </c>
      <c r="E799" s="179">
        <v>2824.085</v>
      </c>
      <c r="F799" s="180"/>
      <c r="G799" s="181">
        <f>ROUND(E799*F799,2)</f>
        <v>0</v>
      </c>
      <c r="H799" s="159"/>
      <c r="I799" s="158">
        <f>ROUND(E799*H799,2)</f>
        <v>0</v>
      </c>
      <c r="J799" s="159"/>
      <c r="K799" s="158">
        <f>ROUND(E799*J799,2)</f>
        <v>0</v>
      </c>
      <c r="L799" s="158">
        <v>21</v>
      </c>
      <c r="M799" s="158">
        <f>G799*(1+L799/100)</f>
        <v>0</v>
      </c>
      <c r="N799" s="157">
        <v>2.2000000000000001E-4</v>
      </c>
      <c r="O799" s="157">
        <f>ROUND(E799*N799,2)</f>
        <v>0.62</v>
      </c>
      <c r="P799" s="157">
        <v>0</v>
      </c>
      <c r="Q799" s="157">
        <f>ROUND(E799*P799,2)</f>
        <v>0</v>
      </c>
      <c r="R799" s="158"/>
      <c r="S799" s="158" t="s">
        <v>385</v>
      </c>
      <c r="T799" s="158" t="s">
        <v>386</v>
      </c>
      <c r="U799" s="158">
        <v>8.5999999999999993E-2</v>
      </c>
      <c r="V799" s="158">
        <f>ROUND(E799*U799,2)</f>
        <v>242.87</v>
      </c>
      <c r="W799" s="158"/>
      <c r="X799" s="158" t="s">
        <v>246</v>
      </c>
      <c r="Y799" s="158" t="s">
        <v>247</v>
      </c>
      <c r="Z799" s="147"/>
      <c r="AA799" s="147"/>
      <c r="AB799" s="147"/>
      <c r="AC799" s="147"/>
      <c r="AD799" s="147"/>
      <c r="AE799" s="147"/>
      <c r="AF799" s="147"/>
      <c r="AG799" s="147" t="s">
        <v>248</v>
      </c>
      <c r="AH799" s="147"/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2" x14ac:dyDescent="0.25">
      <c r="A800" s="154"/>
      <c r="B800" s="155"/>
      <c r="C800" s="191" t="s">
        <v>1019</v>
      </c>
      <c r="D800" s="160"/>
      <c r="E800" s="161">
        <v>19.655000000000001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7"/>
      <c r="AA800" s="147"/>
      <c r="AB800" s="147"/>
      <c r="AC800" s="147"/>
      <c r="AD800" s="147"/>
      <c r="AE800" s="147"/>
      <c r="AF800" s="147"/>
      <c r="AG800" s="147" t="s">
        <v>250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ht="20" outlineLevel="3" x14ac:dyDescent="0.25">
      <c r="A801" s="154"/>
      <c r="B801" s="155"/>
      <c r="C801" s="191" t="s">
        <v>1020</v>
      </c>
      <c r="D801" s="160"/>
      <c r="E801" s="161">
        <v>747.48</v>
      </c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7"/>
      <c r="AA801" s="147"/>
      <c r="AB801" s="147"/>
      <c r="AC801" s="147"/>
      <c r="AD801" s="147"/>
      <c r="AE801" s="147"/>
      <c r="AF801" s="147"/>
      <c r="AG801" s="147" t="s">
        <v>250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ht="30" outlineLevel="3" x14ac:dyDescent="0.25">
      <c r="A802" s="154"/>
      <c r="B802" s="155"/>
      <c r="C802" s="191" t="s">
        <v>1021</v>
      </c>
      <c r="D802" s="160"/>
      <c r="E802" s="161">
        <v>178.62</v>
      </c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7"/>
      <c r="AA802" s="147"/>
      <c r="AB802" s="147"/>
      <c r="AC802" s="147"/>
      <c r="AD802" s="147"/>
      <c r="AE802" s="147"/>
      <c r="AF802" s="147"/>
      <c r="AG802" s="147" t="s">
        <v>250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ht="20" outlineLevel="3" x14ac:dyDescent="0.25">
      <c r="A803" s="154"/>
      <c r="B803" s="155"/>
      <c r="C803" s="191" t="s">
        <v>1022</v>
      </c>
      <c r="D803" s="160"/>
      <c r="E803" s="161">
        <v>83.55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7"/>
      <c r="AA803" s="147"/>
      <c r="AB803" s="147"/>
      <c r="AC803" s="147"/>
      <c r="AD803" s="147"/>
      <c r="AE803" s="147"/>
      <c r="AF803" s="147"/>
      <c r="AG803" s="147" t="s">
        <v>250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ht="20" outlineLevel="3" x14ac:dyDescent="0.25">
      <c r="A804" s="154"/>
      <c r="B804" s="155"/>
      <c r="C804" s="191" t="s">
        <v>1023</v>
      </c>
      <c r="D804" s="160"/>
      <c r="E804" s="161">
        <v>349.02</v>
      </c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7"/>
      <c r="AA804" s="147"/>
      <c r="AB804" s="147"/>
      <c r="AC804" s="147"/>
      <c r="AD804" s="147"/>
      <c r="AE804" s="147"/>
      <c r="AF804" s="147"/>
      <c r="AG804" s="147" t="s">
        <v>250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3" x14ac:dyDescent="0.25">
      <c r="A805" s="154"/>
      <c r="B805" s="155"/>
      <c r="C805" s="191" t="s">
        <v>1024</v>
      </c>
      <c r="D805" s="160"/>
      <c r="E805" s="161">
        <v>834.48</v>
      </c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7"/>
      <c r="AA805" s="147"/>
      <c r="AB805" s="147"/>
      <c r="AC805" s="147"/>
      <c r="AD805" s="147"/>
      <c r="AE805" s="147"/>
      <c r="AF805" s="147"/>
      <c r="AG805" s="147" t="s">
        <v>250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3" x14ac:dyDescent="0.25">
      <c r="A806" s="154"/>
      <c r="B806" s="155"/>
      <c r="C806" s="191" t="s">
        <v>1025</v>
      </c>
      <c r="D806" s="160"/>
      <c r="E806" s="161">
        <v>420</v>
      </c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7"/>
      <c r="AA806" s="147"/>
      <c r="AB806" s="147"/>
      <c r="AC806" s="147"/>
      <c r="AD806" s="147"/>
      <c r="AE806" s="147"/>
      <c r="AF806" s="147"/>
      <c r="AG806" s="147" t="s">
        <v>250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3" x14ac:dyDescent="0.25">
      <c r="A807" s="154"/>
      <c r="B807" s="155"/>
      <c r="C807" s="191" t="s">
        <v>1026</v>
      </c>
      <c r="D807" s="160"/>
      <c r="E807" s="161">
        <v>191.28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7"/>
      <c r="AA807" s="147"/>
      <c r="AB807" s="147"/>
      <c r="AC807" s="147"/>
      <c r="AD807" s="147"/>
      <c r="AE807" s="147"/>
      <c r="AF807" s="147"/>
      <c r="AG807" s="147" t="s">
        <v>250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ht="13" x14ac:dyDescent="0.25">
      <c r="A808" s="169" t="s">
        <v>239</v>
      </c>
      <c r="B808" s="170" t="s">
        <v>200</v>
      </c>
      <c r="C808" s="189" t="s">
        <v>201</v>
      </c>
      <c r="D808" s="171"/>
      <c r="E808" s="172"/>
      <c r="F808" s="173"/>
      <c r="G808" s="174">
        <f>SUMIF(AG809:AG928,"&lt;&gt;NOR",G809:G928)</f>
        <v>0</v>
      </c>
      <c r="H808" s="168"/>
      <c r="I808" s="168">
        <f>SUM(I809:I928)</f>
        <v>0</v>
      </c>
      <c r="J808" s="168"/>
      <c r="K808" s="168">
        <f>SUM(K809:K928)</f>
        <v>0</v>
      </c>
      <c r="L808" s="168"/>
      <c r="M808" s="168">
        <f>SUM(M809:M928)</f>
        <v>0</v>
      </c>
      <c r="N808" s="167"/>
      <c r="O808" s="167">
        <f>SUM(O809:O928)</f>
        <v>0.15000000000000002</v>
      </c>
      <c r="P808" s="167"/>
      <c r="Q808" s="167">
        <f>SUM(Q809:Q928)</f>
        <v>0</v>
      </c>
      <c r="R808" s="168"/>
      <c r="S808" s="168"/>
      <c r="T808" s="168"/>
      <c r="U808" s="168"/>
      <c r="V808" s="168">
        <f>SUM(V809:V928)</f>
        <v>96.45</v>
      </c>
      <c r="W808" s="168"/>
      <c r="X808" s="168"/>
      <c r="Y808" s="168"/>
      <c r="AG808" t="s">
        <v>240</v>
      </c>
    </row>
    <row r="809" spans="1:60" outlineLevel="1" x14ac:dyDescent="0.25">
      <c r="A809" s="176">
        <v>156</v>
      </c>
      <c r="B809" s="177" t="s">
        <v>1029</v>
      </c>
      <c r="C809" s="190" t="s">
        <v>1030</v>
      </c>
      <c r="D809" s="178" t="s">
        <v>279</v>
      </c>
      <c r="E809" s="179">
        <v>688.91112999999996</v>
      </c>
      <c r="F809" s="180"/>
      <c r="G809" s="181">
        <f>ROUND(E809*F809,2)</f>
        <v>0</v>
      </c>
      <c r="H809" s="159"/>
      <c r="I809" s="158">
        <f>ROUND(E809*H809,2)</f>
        <v>0</v>
      </c>
      <c r="J809" s="159"/>
      <c r="K809" s="158">
        <f>ROUND(E809*J809,2)</f>
        <v>0</v>
      </c>
      <c r="L809" s="158">
        <v>21</v>
      </c>
      <c r="M809" s="158">
        <f>G809*(1+L809/100)</f>
        <v>0</v>
      </c>
      <c r="N809" s="157">
        <v>6.9999999999999994E-5</v>
      </c>
      <c r="O809" s="157">
        <f>ROUND(E809*N809,2)</f>
        <v>0.05</v>
      </c>
      <c r="P809" s="157">
        <v>0</v>
      </c>
      <c r="Q809" s="157">
        <f>ROUND(E809*P809,2)</f>
        <v>0</v>
      </c>
      <c r="R809" s="158"/>
      <c r="S809" s="158" t="s">
        <v>244</v>
      </c>
      <c r="T809" s="158" t="s">
        <v>245</v>
      </c>
      <c r="U809" s="158">
        <v>0.03</v>
      </c>
      <c r="V809" s="158">
        <f>ROUND(E809*U809,2)</f>
        <v>20.67</v>
      </c>
      <c r="W809" s="158"/>
      <c r="X809" s="158" t="s">
        <v>246</v>
      </c>
      <c r="Y809" s="158" t="s">
        <v>247</v>
      </c>
      <c r="Z809" s="147"/>
      <c r="AA809" s="147"/>
      <c r="AB809" s="147"/>
      <c r="AC809" s="147"/>
      <c r="AD809" s="147"/>
      <c r="AE809" s="147"/>
      <c r="AF809" s="147"/>
      <c r="AG809" s="147" t="s">
        <v>248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2" x14ac:dyDescent="0.25">
      <c r="A810" s="154"/>
      <c r="B810" s="155"/>
      <c r="C810" s="191" t="s">
        <v>1031</v>
      </c>
      <c r="D810" s="160"/>
      <c r="E810" s="161">
        <v>9.6999999999999993</v>
      </c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7"/>
      <c r="AA810" s="147"/>
      <c r="AB810" s="147"/>
      <c r="AC810" s="147"/>
      <c r="AD810" s="147"/>
      <c r="AE810" s="147"/>
      <c r="AF810" s="147"/>
      <c r="AG810" s="147" t="s">
        <v>250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3" x14ac:dyDescent="0.25">
      <c r="A811" s="154"/>
      <c r="B811" s="155"/>
      <c r="C811" s="191" t="s">
        <v>1032</v>
      </c>
      <c r="D811" s="160"/>
      <c r="E811" s="161">
        <v>11.07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7"/>
      <c r="AA811" s="147"/>
      <c r="AB811" s="147"/>
      <c r="AC811" s="147"/>
      <c r="AD811" s="147"/>
      <c r="AE811" s="147"/>
      <c r="AF811" s="147"/>
      <c r="AG811" s="147" t="s">
        <v>250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3" x14ac:dyDescent="0.25">
      <c r="A812" s="154"/>
      <c r="B812" s="155"/>
      <c r="C812" s="191" t="s">
        <v>1033</v>
      </c>
      <c r="D812" s="160"/>
      <c r="E812" s="161">
        <v>4.07</v>
      </c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7"/>
      <c r="AA812" s="147"/>
      <c r="AB812" s="147"/>
      <c r="AC812" s="147"/>
      <c r="AD812" s="147"/>
      <c r="AE812" s="147"/>
      <c r="AF812" s="147"/>
      <c r="AG812" s="147" t="s">
        <v>250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3" x14ac:dyDescent="0.25">
      <c r="A813" s="154"/>
      <c r="B813" s="155"/>
      <c r="C813" s="191" t="s">
        <v>1034</v>
      </c>
      <c r="D813" s="160"/>
      <c r="E813" s="161">
        <v>4.4612499999999997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7"/>
      <c r="AA813" s="147"/>
      <c r="AB813" s="147"/>
      <c r="AC813" s="147"/>
      <c r="AD813" s="147"/>
      <c r="AE813" s="147"/>
      <c r="AF813" s="147"/>
      <c r="AG813" s="147" t="s">
        <v>250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3" x14ac:dyDescent="0.25">
      <c r="A814" s="154"/>
      <c r="B814" s="155"/>
      <c r="C814" s="191" t="s">
        <v>1035</v>
      </c>
      <c r="D814" s="160"/>
      <c r="E814" s="161">
        <v>9.99</v>
      </c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7"/>
      <c r="AA814" s="147"/>
      <c r="AB814" s="147"/>
      <c r="AC814" s="147"/>
      <c r="AD814" s="147"/>
      <c r="AE814" s="147"/>
      <c r="AF814" s="147"/>
      <c r="AG814" s="147" t="s">
        <v>250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3" x14ac:dyDescent="0.25">
      <c r="A815" s="154"/>
      <c r="B815" s="155"/>
      <c r="C815" s="191" t="s">
        <v>1036</v>
      </c>
      <c r="D815" s="160"/>
      <c r="E815" s="161">
        <v>4.07</v>
      </c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7"/>
      <c r="AA815" s="147"/>
      <c r="AB815" s="147"/>
      <c r="AC815" s="147"/>
      <c r="AD815" s="147"/>
      <c r="AE815" s="147"/>
      <c r="AF815" s="147"/>
      <c r="AG815" s="147" t="s">
        <v>250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3" x14ac:dyDescent="0.25">
      <c r="A816" s="154"/>
      <c r="B816" s="155"/>
      <c r="C816" s="191" t="s">
        <v>555</v>
      </c>
      <c r="D816" s="160"/>
      <c r="E816" s="161">
        <v>3.9775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7"/>
      <c r="AA816" s="147"/>
      <c r="AB816" s="147"/>
      <c r="AC816" s="147"/>
      <c r="AD816" s="147"/>
      <c r="AE816" s="147"/>
      <c r="AF816" s="147"/>
      <c r="AG816" s="147" t="s">
        <v>250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3" x14ac:dyDescent="0.25">
      <c r="A817" s="154"/>
      <c r="B817" s="155"/>
      <c r="C817" s="191" t="s">
        <v>1037</v>
      </c>
      <c r="D817" s="160"/>
      <c r="E817" s="161">
        <v>1.9350000000000001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7"/>
      <c r="AA817" s="147"/>
      <c r="AB817" s="147"/>
      <c r="AC817" s="147"/>
      <c r="AD817" s="147"/>
      <c r="AE817" s="147"/>
      <c r="AF817" s="147"/>
      <c r="AG817" s="147" t="s">
        <v>250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3" x14ac:dyDescent="0.25">
      <c r="A818" s="154"/>
      <c r="B818" s="155"/>
      <c r="C818" s="191" t="s">
        <v>989</v>
      </c>
      <c r="D818" s="160"/>
      <c r="E818" s="161">
        <v>5.05</v>
      </c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7"/>
      <c r="AA818" s="147"/>
      <c r="AB818" s="147"/>
      <c r="AC818" s="147"/>
      <c r="AD818" s="147"/>
      <c r="AE818" s="147"/>
      <c r="AF818" s="147"/>
      <c r="AG818" s="147" t="s">
        <v>250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ht="20" outlineLevel="3" x14ac:dyDescent="0.25">
      <c r="A819" s="154"/>
      <c r="B819" s="155"/>
      <c r="C819" s="191" t="s">
        <v>1038</v>
      </c>
      <c r="D819" s="160"/>
      <c r="E819" s="161">
        <v>53.115000000000002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7"/>
      <c r="AA819" s="147"/>
      <c r="AB819" s="147"/>
      <c r="AC819" s="147"/>
      <c r="AD819" s="147"/>
      <c r="AE819" s="147"/>
      <c r="AF819" s="147"/>
      <c r="AG819" s="147" t="s">
        <v>250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3" x14ac:dyDescent="0.25">
      <c r="A820" s="154"/>
      <c r="B820" s="155"/>
      <c r="C820" s="191" t="s">
        <v>1039</v>
      </c>
      <c r="D820" s="160"/>
      <c r="E820" s="161">
        <v>53.715000000000003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7"/>
      <c r="AA820" s="147"/>
      <c r="AB820" s="147"/>
      <c r="AC820" s="147"/>
      <c r="AD820" s="147"/>
      <c r="AE820" s="147"/>
      <c r="AF820" s="147"/>
      <c r="AG820" s="147" t="s">
        <v>250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3" x14ac:dyDescent="0.25">
      <c r="A821" s="154"/>
      <c r="B821" s="155"/>
      <c r="C821" s="191" t="s">
        <v>560</v>
      </c>
      <c r="D821" s="160"/>
      <c r="E821" s="161">
        <v>3.8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7"/>
      <c r="AA821" s="147"/>
      <c r="AB821" s="147"/>
      <c r="AC821" s="147"/>
      <c r="AD821" s="147"/>
      <c r="AE821" s="147"/>
      <c r="AF821" s="147"/>
      <c r="AG821" s="147" t="s">
        <v>250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3" x14ac:dyDescent="0.25">
      <c r="A822" s="154"/>
      <c r="B822" s="155"/>
      <c r="C822" s="191" t="s">
        <v>1040</v>
      </c>
      <c r="D822" s="160"/>
      <c r="E822" s="161">
        <v>1.4175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7"/>
      <c r="AA822" s="147"/>
      <c r="AB822" s="147"/>
      <c r="AC822" s="147"/>
      <c r="AD822" s="147"/>
      <c r="AE822" s="147"/>
      <c r="AF822" s="147"/>
      <c r="AG822" s="147" t="s">
        <v>250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3" x14ac:dyDescent="0.25">
      <c r="A823" s="154"/>
      <c r="B823" s="155"/>
      <c r="C823" s="191" t="s">
        <v>1041</v>
      </c>
      <c r="D823" s="160"/>
      <c r="E823" s="161">
        <v>1.4175</v>
      </c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7"/>
      <c r="AA823" s="147"/>
      <c r="AB823" s="147"/>
      <c r="AC823" s="147"/>
      <c r="AD823" s="147"/>
      <c r="AE823" s="147"/>
      <c r="AF823" s="147"/>
      <c r="AG823" s="147" t="s">
        <v>250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3" x14ac:dyDescent="0.25">
      <c r="A824" s="154"/>
      <c r="B824" s="155"/>
      <c r="C824" s="191" t="s">
        <v>563</v>
      </c>
      <c r="D824" s="160"/>
      <c r="E824" s="161">
        <v>3.8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7"/>
      <c r="AA824" s="147"/>
      <c r="AB824" s="147"/>
      <c r="AC824" s="147"/>
      <c r="AD824" s="147"/>
      <c r="AE824" s="147"/>
      <c r="AF824" s="147"/>
      <c r="AG824" s="147" t="s">
        <v>250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3" x14ac:dyDescent="0.25">
      <c r="A825" s="154"/>
      <c r="B825" s="155"/>
      <c r="C825" s="191" t="s">
        <v>1042</v>
      </c>
      <c r="D825" s="160"/>
      <c r="E825" s="161">
        <v>56.914999999999999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7"/>
      <c r="AA825" s="147"/>
      <c r="AB825" s="147"/>
      <c r="AC825" s="147"/>
      <c r="AD825" s="147"/>
      <c r="AE825" s="147"/>
      <c r="AF825" s="147"/>
      <c r="AG825" s="147" t="s">
        <v>250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3" x14ac:dyDescent="0.25">
      <c r="A826" s="154"/>
      <c r="B826" s="155"/>
      <c r="C826" s="191" t="s">
        <v>1043</v>
      </c>
      <c r="D826" s="160"/>
      <c r="E826" s="161">
        <v>23.7</v>
      </c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7"/>
      <c r="AA826" s="147"/>
      <c r="AB826" s="147"/>
      <c r="AC826" s="147"/>
      <c r="AD826" s="147"/>
      <c r="AE826" s="147"/>
      <c r="AF826" s="147"/>
      <c r="AG826" s="147" t="s">
        <v>250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3" x14ac:dyDescent="0.25">
      <c r="A827" s="154"/>
      <c r="B827" s="155"/>
      <c r="C827" s="191" t="s">
        <v>1044</v>
      </c>
      <c r="D827" s="160"/>
      <c r="E827" s="161">
        <v>23.25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7"/>
      <c r="AA827" s="147"/>
      <c r="AB827" s="147"/>
      <c r="AC827" s="147"/>
      <c r="AD827" s="147"/>
      <c r="AE827" s="147"/>
      <c r="AF827" s="147"/>
      <c r="AG827" s="147" t="s">
        <v>250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3" x14ac:dyDescent="0.25">
      <c r="A828" s="154"/>
      <c r="B828" s="155"/>
      <c r="C828" s="191" t="s">
        <v>1045</v>
      </c>
      <c r="D828" s="160"/>
      <c r="E828" s="161">
        <v>25.1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7"/>
      <c r="AA828" s="147"/>
      <c r="AB828" s="147"/>
      <c r="AC828" s="147"/>
      <c r="AD828" s="147"/>
      <c r="AE828" s="147"/>
      <c r="AF828" s="147"/>
      <c r="AG828" s="147" t="s">
        <v>250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3" x14ac:dyDescent="0.25">
      <c r="A829" s="154"/>
      <c r="B829" s="155"/>
      <c r="C829" s="191" t="s">
        <v>1046</v>
      </c>
      <c r="D829" s="160"/>
      <c r="E829" s="161">
        <v>21.054749999999999</v>
      </c>
      <c r="F829" s="158"/>
      <c r="G829" s="158"/>
      <c r="H829" s="158"/>
      <c r="I829" s="158"/>
      <c r="J829" s="158"/>
      <c r="K829" s="158"/>
      <c r="L829" s="158"/>
      <c r="M829" s="158"/>
      <c r="N829" s="157"/>
      <c r="O829" s="157"/>
      <c r="P829" s="157"/>
      <c r="Q829" s="157"/>
      <c r="R829" s="158"/>
      <c r="S829" s="158"/>
      <c r="T829" s="158"/>
      <c r="U829" s="158"/>
      <c r="V829" s="158"/>
      <c r="W829" s="158"/>
      <c r="X829" s="158"/>
      <c r="Y829" s="158"/>
      <c r="Z829" s="147"/>
      <c r="AA829" s="147"/>
      <c r="AB829" s="147"/>
      <c r="AC829" s="147"/>
      <c r="AD829" s="147"/>
      <c r="AE829" s="147"/>
      <c r="AF829" s="147"/>
      <c r="AG829" s="147" t="s">
        <v>250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3" x14ac:dyDescent="0.25">
      <c r="A830" s="154"/>
      <c r="B830" s="155"/>
      <c r="C830" s="191" t="s">
        <v>1047</v>
      </c>
      <c r="D830" s="160"/>
      <c r="E830" s="161">
        <v>56.914999999999999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7"/>
      <c r="AA830" s="147"/>
      <c r="AB830" s="147"/>
      <c r="AC830" s="147"/>
      <c r="AD830" s="147"/>
      <c r="AE830" s="147"/>
      <c r="AF830" s="147"/>
      <c r="AG830" s="147" t="s">
        <v>250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3" x14ac:dyDescent="0.25">
      <c r="A831" s="154"/>
      <c r="B831" s="155"/>
      <c r="C831" s="191" t="s">
        <v>568</v>
      </c>
      <c r="D831" s="160"/>
      <c r="E831" s="161">
        <v>3.8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7"/>
      <c r="AA831" s="147"/>
      <c r="AB831" s="147"/>
      <c r="AC831" s="147"/>
      <c r="AD831" s="147"/>
      <c r="AE831" s="147"/>
      <c r="AF831" s="147"/>
      <c r="AG831" s="147" t="s">
        <v>250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3" x14ac:dyDescent="0.25">
      <c r="A832" s="154"/>
      <c r="B832" s="155"/>
      <c r="C832" s="191" t="s">
        <v>1048</v>
      </c>
      <c r="D832" s="160"/>
      <c r="E832" s="161">
        <v>1.4175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7"/>
      <c r="AA832" s="147"/>
      <c r="AB832" s="147"/>
      <c r="AC832" s="147"/>
      <c r="AD832" s="147"/>
      <c r="AE832" s="147"/>
      <c r="AF832" s="147"/>
      <c r="AG832" s="147" t="s">
        <v>250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3" x14ac:dyDescent="0.25">
      <c r="A833" s="154"/>
      <c r="B833" s="155"/>
      <c r="C833" s="191" t="s">
        <v>1049</v>
      </c>
      <c r="D833" s="160"/>
      <c r="E833" s="161">
        <v>1.4175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7"/>
      <c r="AA833" s="147"/>
      <c r="AB833" s="147"/>
      <c r="AC833" s="147"/>
      <c r="AD833" s="147"/>
      <c r="AE833" s="147"/>
      <c r="AF833" s="147"/>
      <c r="AG833" s="147" t="s">
        <v>250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3" x14ac:dyDescent="0.25">
      <c r="A834" s="154"/>
      <c r="B834" s="155"/>
      <c r="C834" s="191" t="s">
        <v>571</v>
      </c>
      <c r="D834" s="160"/>
      <c r="E834" s="161">
        <v>3.8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7"/>
      <c r="AA834" s="147"/>
      <c r="AB834" s="147"/>
      <c r="AC834" s="147"/>
      <c r="AD834" s="147"/>
      <c r="AE834" s="147"/>
      <c r="AF834" s="147"/>
      <c r="AG834" s="147" t="s">
        <v>250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3" x14ac:dyDescent="0.25">
      <c r="A835" s="154"/>
      <c r="B835" s="155"/>
      <c r="C835" s="191" t="s">
        <v>1050</v>
      </c>
      <c r="D835" s="160"/>
      <c r="E835" s="161">
        <v>53.715000000000003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7"/>
      <c r="AA835" s="147"/>
      <c r="AB835" s="147"/>
      <c r="AC835" s="147"/>
      <c r="AD835" s="147"/>
      <c r="AE835" s="147"/>
      <c r="AF835" s="147"/>
      <c r="AG835" s="147" t="s">
        <v>250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3" x14ac:dyDescent="0.25">
      <c r="A836" s="154"/>
      <c r="B836" s="155"/>
      <c r="C836" s="191" t="s">
        <v>1051</v>
      </c>
      <c r="D836" s="160"/>
      <c r="E836" s="161">
        <v>53.715000000000003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7"/>
      <c r="AA836" s="147"/>
      <c r="AB836" s="147"/>
      <c r="AC836" s="147"/>
      <c r="AD836" s="147"/>
      <c r="AE836" s="147"/>
      <c r="AF836" s="147"/>
      <c r="AG836" s="147" t="s">
        <v>250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3" x14ac:dyDescent="0.25">
      <c r="A837" s="154"/>
      <c r="B837" s="155"/>
      <c r="C837" s="191" t="s">
        <v>574</v>
      </c>
      <c r="D837" s="160"/>
      <c r="E837" s="161">
        <v>3.8</v>
      </c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7"/>
      <c r="AA837" s="147"/>
      <c r="AB837" s="147"/>
      <c r="AC837" s="147"/>
      <c r="AD837" s="147"/>
      <c r="AE837" s="147"/>
      <c r="AF837" s="147"/>
      <c r="AG837" s="147" t="s">
        <v>250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3" x14ac:dyDescent="0.25">
      <c r="A838" s="154"/>
      <c r="B838" s="155"/>
      <c r="C838" s="191" t="s">
        <v>1052</v>
      </c>
      <c r="D838" s="160"/>
      <c r="E838" s="161">
        <v>1.4175</v>
      </c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7"/>
      <c r="AA838" s="147"/>
      <c r="AB838" s="147"/>
      <c r="AC838" s="147"/>
      <c r="AD838" s="147"/>
      <c r="AE838" s="147"/>
      <c r="AF838" s="147"/>
      <c r="AG838" s="147" t="s">
        <v>250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3" x14ac:dyDescent="0.25">
      <c r="A839" s="154"/>
      <c r="B839" s="155"/>
      <c r="C839" s="191" t="s">
        <v>1053</v>
      </c>
      <c r="D839" s="160"/>
      <c r="E839" s="161">
        <v>1.4175</v>
      </c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7"/>
      <c r="AA839" s="147"/>
      <c r="AB839" s="147"/>
      <c r="AC839" s="147"/>
      <c r="AD839" s="147"/>
      <c r="AE839" s="147"/>
      <c r="AF839" s="147"/>
      <c r="AG839" s="147" t="s">
        <v>250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3" x14ac:dyDescent="0.25">
      <c r="A840" s="154"/>
      <c r="B840" s="155"/>
      <c r="C840" s="191" t="s">
        <v>577</v>
      </c>
      <c r="D840" s="160"/>
      <c r="E840" s="161">
        <v>3.8</v>
      </c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7"/>
      <c r="AA840" s="147"/>
      <c r="AB840" s="147"/>
      <c r="AC840" s="147"/>
      <c r="AD840" s="147"/>
      <c r="AE840" s="147"/>
      <c r="AF840" s="147"/>
      <c r="AG840" s="147" t="s">
        <v>250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3" x14ac:dyDescent="0.25">
      <c r="A841" s="154"/>
      <c r="B841" s="155"/>
      <c r="C841" s="191" t="s">
        <v>1054</v>
      </c>
      <c r="D841" s="160"/>
      <c r="E841" s="161">
        <v>48.99438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7"/>
      <c r="AA841" s="147"/>
      <c r="AB841" s="147"/>
      <c r="AC841" s="147"/>
      <c r="AD841" s="147"/>
      <c r="AE841" s="147"/>
      <c r="AF841" s="147"/>
      <c r="AG841" s="147" t="s">
        <v>250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ht="20" outlineLevel="3" x14ac:dyDescent="0.25">
      <c r="A842" s="154"/>
      <c r="B842" s="155"/>
      <c r="C842" s="191" t="s">
        <v>1055</v>
      </c>
      <c r="D842" s="160"/>
      <c r="E842" s="161">
        <v>25.414750000000002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7"/>
      <c r="AA842" s="147"/>
      <c r="AB842" s="147"/>
      <c r="AC842" s="147"/>
      <c r="AD842" s="147"/>
      <c r="AE842" s="147"/>
      <c r="AF842" s="147"/>
      <c r="AG842" s="147" t="s">
        <v>250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3" x14ac:dyDescent="0.25">
      <c r="A843" s="154"/>
      <c r="B843" s="155"/>
      <c r="C843" s="191" t="s">
        <v>1056</v>
      </c>
      <c r="D843" s="160"/>
      <c r="E843" s="161">
        <v>15.827500000000001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7"/>
      <c r="AA843" s="147"/>
      <c r="AB843" s="147"/>
      <c r="AC843" s="147"/>
      <c r="AD843" s="147"/>
      <c r="AE843" s="147"/>
      <c r="AF843" s="147"/>
      <c r="AG843" s="147" t="s">
        <v>250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3" x14ac:dyDescent="0.25">
      <c r="A844" s="154"/>
      <c r="B844" s="155"/>
      <c r="C844" s="191" t="s">
        <v>1057</v>
      </c>
      <c r="D844" s="160"/>
      <c r="E844" s="161">
        <v>33.152500000000003</v>
      </c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7"/>
      <c r="AA844" s="147"/>
      <c r="AB844" s="147"/>
      <c r="AC844" s="147"/>
      <c r="AD844" s="147"/>
      <c r="AE844" s="147"/>
      <c r="AF844" s="147"/>
      <c r="AG844" s="147" t="s">
        <v>250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3" x14ac:dyDescent="0.25">
      <c r="A845" s="154"/>
      <c r="B845" s="155"/>
      <c r="C845" s="191" t="s">
        <v>1058</v>
      </c>
      <c r="D845" s="160"/>
      <c r="E845" s="161">
        <v>15.827500000000001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7"/>
      <c r="AA845" s="147"/>
      <c r="AB845" s="147"/>
      <c r="AC845" s="147"/>
      <c r="AD845" s="147"/>
      <c r="AE845" s="147"/>
      <c r="AF845" s="147"/>
      <c r="AG845" s="147" t="s">
        <v>250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3" x14ac:dyDescent="0.25">
      <c r="A846" s="154"/>
      <c r="B846" s="155"/>
      <c r="C846" s="191" t="s">
        <v>1059</v>
      </c>
      <c r="D846" s="160"/>
      <c r="E846" s="161">
        <v>11.846500000000001</v>
      </c>
      <c r="F846" s="158"/>
      <c r="G846" s="158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7"/>
      <c r="AA846" s="147"/>
      <c r="AB846" s="147"/>
      <c r="AC846" s="147"/>
      <c r="AD846" s="147"/>
      <c r="AE846" s="147"/>
      <c r="AF846" s="147"/>
      <c r="AG846" s="147" t="s">
        <v>250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3" x14ac:dyDescent="0.25">
      <c r="A847" s="154"/>
      <c r="B847" s="155"/>
      <c r="C847" s="191" t="s">
        <v>1060</v>
      </c>
      <c r="D847" s="160"/>
      <c r="E847" s="161">
        <v>10.792999999999999</v>
      </c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7"/>
      <c r="AA847" s="147"/>
      <c r="AB847" s="147"/>
      <c r="AC847" s="147"/>
      <c r="AD847" s="147"/>
      <c r="AE847" s="147"/>
      <c r="AF847" s="147"/>
      <c r="AG847" s="147" t="s">
        <v>250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3" x14ac:dyDescent="0.25">
      <c r="A848" s="154"/>
      <c r="B848" s="155"/>
      <c r="C848" s="191" t="s">
        <v>1061</v>
      </c>
      <c r="D848" s="160"/>
      <c r="E848" s="161">
        <v>20.2315</v>
      </c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7"/>
      <c r="AA848" s="147"/>
      <c r="AB848" s="147"/>
      <c r="AC848" s="147"/>
      <c r="AD848" s="147"/>
      <c r="AE848" s="147"/>
      <c r="AF848" s="147"/>
      <c r="AG848" s="147" t="s">
        <v>250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5">
      <c r="A849" s="176">
        <v>157</v>
      </c>
      <c r="B849" s="177" t="s">
        <v>1062</v>
      </c>
      <c r="C849" s="190" t="s">
        <v>1063</v>
      </c>
      <c r="D849" s="178" t="s">
        <v>279</v>
      </c>
      <c r="E849" s="179">
        <v>688.91112999999996</v>
      </c>
      <c r="F849" s="180"/>
      <c r="G849" s="181">
        <f>ROUND(E849*F849,2)</f>
        <v>0</v>
      </c>
      <c r="H849" s="159"/>
      <c r="I849" s="158">
        <f>ROUND(E849*H849,2)</f>
        <v>0</v>
      </c>
      <c r="J849" s="159"/>
      <c r="K849" s="158">
        <f>ROUND(E849*J849,2)</f>
        <v>0</v>
      </c>
      <c r="L849" s="158">
        <v>21</v>
      </c>
      <c r="M849" s="158">
        <f>G849*(1+L849/100)</f>
        <v>0</v>
      </c>
      <c r="N849" s="157">
        <v>1.3999999999999999E-4</v>
      </c>
      <c r="O849" s="157">
        <f>ROUND(E849*N849,2)</f>
        <v>0.1</v>
      </c>
      <c r="P849" s="157">
        <v>0</v>
      </c>
      <c r="Q849" s="157">
        <f>ROUND(E849*P849,2)</f>
        <v>0</v>
      </c>
      <c r="R849" s="158"/>
      <c r="S849" s="158" t="s">
        <v>244</v>
      </c>
      <c r="T849" s="158" t="s">
        <v>245</v>
      </c>
      <c r="U849" s="158">
        <v>0.1</v>
      </c>
      <c r="V849" s="158">
        <f>ROUND(E849*U849,2)</f>
        <v>68.89</v>
      </c>
      <c r="W849" s="158"/>
      <c r="X849" s="158" t="s">
        <v>246</v>
      </c>
      <c r="Y849" s="158" t="s">
        <v>247</v>
      </c>
      <c r="Z849" s="147"/>
      <c r="AA849" s="147"/>
      <c r="AB849" s="147"/>
      <c r="AC849" s="147"/>
      <c r="AD849" s="147"/>
      <c r="AE849" s="147"/>
      <c r="AF849" s="147"/>
      <c r="AG849" s="147" t="s">
        <v>248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2" x14ac:dyDescent="0.25">
      <c r="A850" s="154"/>
      <c r="B850" s="155"/>
      <c r="C850" s="191" t="s">
        <v>1031</v>
      </c>
      <c r="D850" s="160"/>
      <c r="E850" s="161">
        <v>9.6999999999999993</v>
      </c>
      <c r="F850" s="158"/>
      <c r="G850" s="158"/>
      <c r="H850" s="158"/>
      <c r="I850" s="158"/>
      <c r="J850" s="158"/>
      <c r="K850" s="158"/>
      <c r="L850" s="158"/>
      <c r="M850" s="158"/>
      <c r="N850" s="157"/>
      <c r="O850" s="157"/>
      <c r="P850" s="157"/>
      <c r="Q850" s="157"/>
      <c r="R850" s="158"/>
      <c r="S850" s="158"/>
      <c r="T850" s="158"/>
      <c r="U850" s="158"/>
      <c r="V850" s="158"/>
      <c r="W850" s="158"/>
      <c r="X850" s="158"/>
      <c r="Y850" s="158"/>
      <c r="Z850" s="147"/>
      <c r="AA850" s="147"/>
      <c r="AB850" s="147"/>
      <c r="AC850" s="147"/>
      <c r="AD850" s="147"/>
      <c r="AE850" s="147"/>
      <c r="AF850" s="147"/>
      <c r="AG850" s="147" t="s">
        <v>250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3" x14ac:dyDescent="0.25">
      <c r="A851" s="154"/>
      <c r="B851" s="155"/>
      <c r="C851" s="191" t="s">
        <v>1032</v>
      </c>
      <c r="D851" s="160"/>
      <c r="E851" s="161">
        <v>11.07</v>
      </c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7"/>
      <c r="AA851" s="147"/>
      <c r="AB851" s="147"/>
      <c r="AC851" s="147"/>
      <c r="AD851" s="147"/>
      <c r="AE851" s="147"/>
      <c r="AF851" s="147"/>
      <c r="AG851" s="147" t="s">
        <v>250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3" x14ac:dyDescent="0.25">
      <c r="A852" s="154"/>
      <c r="B852" s="155"/>
      <c r="C852" s="191" t="s">
        <v>1033</v>
      </c>
      <c r="D852" s="160"/>
      <c r="E852" s="161">
        <v>4.07</v>
      </c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7"/>
      <c r="AA852" s="147"/>
      <c r="AB852" s="147"/>
      <c r="AC852" s="147"/>
      <c r="AD852" s="147"/>
      <c r="AE852" s="147"/>
      <c r="AF852" s="147"/>
      <c r="AG852" s="147" t="s">
        <v>250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3" x14ac:dyDescent="0.25">
      <c r="A853" s="154"/>
      <c r="B853" s="155"/>
      <c r="C853" s="191" t="s">
        <v>1034</v>
      </c>
      <c r="D853" s="160"/>
      <c r="E853" s="161">
        <v>4.4612499999999997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7"/>
      <c r="AA853" s="147"/>
      <c r="AB853" s="147"/>
      <c r="AC853" s="147"/>
      <c r="AD853" s="147"/>
      <c r="AE853" s="147"/>
      <c r="AF853" s="147"/>
      <c r="AG853" s="147" t="s">
        <v>250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3" x14ac:dyDescent="0.25">
      <c r="A854" s="154"/>
      <c r="B854" s="155"/>
      <c r="C854" s="191" t="s">
        <v>1035</v>
      </c>
      <c r="D854" s="160"/>
      <c r="E854" s="161">
        <v>9.99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7"/>
      <c r="AA854" s="147"/>
      <c r="AB854" s="147"/>
      <c r="AC854" s="147"/>
      <c r="AD854" s="147"/>
      <c r="AE854" s="147"/>
      <c r="AF854" s="147"/>
      <c r="AG854" s="147" t="s">
        <v>250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3" x14ac:dyDescent="0.25">
      <c r="A855" s="154"/>
      <c r="B855" s="155"/>
      <c r="C855" s="191" t="s">
        <v>1036</v>
      </c>
      <c r="D855" s="160"/>
      <c r="E855" s="161">
        <v>4.07</v>
      </c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7"/>
      <c r="AA855" s="147"/>
      <c r="AB855" s="147"/>
      <c r="AC855" s="147"/>
      <c r="AD855" s="147"/>
      <c r="AE855" s="147"/>
      <c r="AF855" s="147"/>
      <c r="AG855" s="147" t="s">
        <v>250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3" x14ac:dyDescent="0.25">
      <c r="A856" s="154"/>
      <c r="B856" s="155"/>
      <c r="C856" s="191" t="s">
        <v>555</v>
      </c>
      <c r="D856" s="160"/>
      <c r="E856" s="161">
        <v>3.9775</v>
      </c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7"/>
      <c r="AA856" s="147"/>
      <c r="AB856" s="147"/>
      <c r="AC856" s="147"/>
      <c r="AD856" s="147"/>
      <c r="AE856" s="147"/>
      <c r="AF856" s="147"/>
      <c r="AG856" s="147" t="s">
        <v>250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3" x14ac:dyDescent="0.25">
      <c r="A857" s="154"/>
      <c r="B857" s="155"/>
      <c r="C857" s="191" t="s">
        <v>1037</v>
      </c>
      <c r="D857" s="160"/>
      <c r="E857" s="161">
        <v>1.9350000000000001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7"/>
      <c r="AA857" s="147"/>
      <c r="AB857" s="147"/>
      <c r="AC857" s="147"/>
      <c r="AD857" s="147"/>
      <c r="AE857" s="147"/>
      <c r="AF857" s="147"/>
      <c r="AG857" s="147" t="s">
        <v>250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3" x14ac:dyDescent="0.25">
      <c r="A858" s="154"/>
      <c r="B858" s="155"/>
      <c r="C858" s="191" t="s">
        <v>989</v>
      </c>
      <c r="D858" s="160"/>
      <c r="E858" s="161">
        <v>5.05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7"/>
      <c r="AA858" s="147"/>
      <c r="AB858" s="147"/>
      <c r="AC858" s="147"/>
      <c r="AD858" s="147"/>
      <c r="AE858" s="147"/>
      <c r="AF858" s="147"/>
      <c r="AG858" s="147" t="s">
        <v>250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ht="20" outlineLevel="3" x14ac:dyDescent="0.25">
      <c r="A859" s="154"/>
      <c r="B859" s="155"/>
      <c r="C859" s="191" t="s">
        <v>1038</v>
      </c>
      <c r="D859" s="160"/>
      <c r="E859" s="161">
        <v>53.115000000000002</v>
      </c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7"/>
      <c r="AA859" s="147"/>
      <c r="AB859" s="147"/>
      <c r="AC859" s="147"/>
      <c r="AD859" s="147"/>
      <c r="AE859" s="147"/>
      <c r="AF859" s="147"/>
      <c r="AG859" s="147" t="s">
        <v>250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3" x14ac:dyDescent="0.25">
      <c r="A860" s="154"/>
      <c r="B860" s="155"/>
      <c r="C860" s="191" t="s">
        <v>1039</v>
      </c>
      <c r="D860" s="160"/>
      <c r="E860" s="161">
        <v>53.715000000000003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7"/>
      <c r="AA860" s="147"/>
      <c r="AB860" s="147"/>
      <c r="AC860" s="147"/>
      <c r="AD860" s="147"/>
      <c r="AE860" s="147"/>
      <c r="AF860" s="147"/>
      <c r="AG860" s="147" t="s">
        <v>250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3" x14ac:dyDescent="0.25">
      <c r="A861" s="154"/>
      <c r="B861" s="155"/>
      <c r="C861" s="191" t="s">
        <v>560</v>
      </c>
      <c r="D861" s="160"/>
      <c r="E861" s="161">
        <v>3.8</v>
      </c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7"/>
      <c r="AA861" s="147"/>
      <c r="AB861" s="147"/>
      <c r="AC861" s="147"/>
      <c r="AD861" s="147"/>
      <c r="AE861" s="147"/>
      <c r="AF861" s="147"/>
      <c r="AG861" s="147" t="s">
        <v>250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3" x14ac:dyDescent="0.25">
      <c r="A862" s="154"/>
      <c r="B862" s="155"/>
      <c r="C862" s="191" t="s">
        <v>1040</v>
      </c>
      <c r="D862" s="160"/>
      <c r="E862" s="161">
        <v>1.4175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7"/>
      <c r="AA862" s="147"/>
      <c r="AB862" s="147"/>
      <c r="AC862" s="147"/>
      <c r="AD862" s="147"/>
      <c r="AE862" s="147"/>
      <c r="AF862" s="147"/>
      <c r="AG862" s="147" t="s">
        <v>250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3" x14ac:dyDescent="0.25">
      <c r="A863" s="154"/>
      <c r="B863" s="155"/>
      <c r="C863" s="191" t="s">
        <v>1041</v>
      </c>
      <c r="D863" s="160"/>
      <c r="E863" s="161">
        <v>1.4175</v>
      </c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7"/>
      <c r="AA863" s="147"/>
      <c r="AB863" s="147"/>
      <c r="AC863" s="147"/>
      <c r="AD863" s="147"/>
      <c r="AE863" s="147"/>
      <c r="AF863" s="147"/>
      <c r="AG863" s="147" t="s">
        <v>250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3" x14ac:dyDescent="0.25">
      <c r="A864" s="154"/>
      <c r="B864" s="155"/>
      <c r="C864" s="191" t="s">
        <v>563</v>
      </c>
      <c r="D864" s="160"/>
      <c r="E864" s="161">
        <v>3.8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7"/>
      <c r="AA864" s="147"/>
      <c r="AB864" s="147"/>
      <c r="AC864" s="147"/>
      <c r="AD864" s="147"/>
      <c r="AE864" s="147"/>
      <c r="AF864" s="147"/>
      <c r="AG864" s="147" t="s">
        <v>250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3" x14ac:dyDescent="0.25">
      <c r="A865" s="154"/>
      <c r="B865" s="155"/>
      <c r="C865" s="191" t="s">
        <v>1042</v>
      </c>
      <c r="D865" s="160"/>
      <c r="E865" s="161">
        <v>56.914999999999999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7"/>
      <c r="AA865" s="147"/>
      <c r="AB865" s="147"/>
      <c r="AC865" s="147"/>
      <c r="AD865" s="147"/>
      <c r="AE865" s="147"/>
      <c r="AF865" s="147"/>
      <c r="AG865" s="147" t="s">
        <v>250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3" x14ac:dyDescent="0.25">
      <c r="A866" s="154"/>
      <c r="B866" s="155"/>
      <c r="C866" s="191" t="s">
        <v>1043</v>
      </c>
      <c r="D866" s="160"/>
      <c r="E866" s="161">
        <v>23.7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7"/>
      <c r="AA866" s="147"/>
      <c r="AB866" s="147"/>
      <c r="AC866" s="147"/>
      <c r="AD866" s="147"/>
      <c r="AE866" s="147"/>
      <c r="AF866" s="147"/>
      <c r="AG866" s="147" t="s">
        <v>250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3" x14ac:dyDescent="0.25">
      <c r="A867" s="154"/>
      <c r="B867" s="155"/>
      <c r="C867" s="191" t="s">
        <v>1044</v>
      </c>
      <c r="D867" s="160"/>
      <c r="E867" s="161">
        <v>23.25</v>
      </c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7"/>
      <c r="AA867" s="147"/>
      <c r="AB867" s="147"/>
      <c r="AC867" s="147"/>
      <c r="AD867" s="147"/>
      <c r="AE867" s="147"/>
      <c r="AF867" s="147"/>
      <c r="AG867" s="147" t="s">
        <v>250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3" x14ac:dyDescent="0.25">
      <c r="A868" s="154"/>
      <c r="B868" s="155"/>
      <c r="C868" s="191" t="s">
        <v>1045</v>
      </c>
      <c r="D868" s="160"/>
      <c r="E868" s="161">
        <v>25.1</v>
      </c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7"/>
      <c r="AA868" s="147"/>
      <c r="AB868" s="147"/>
      <c r="AC868" s="147"/>
      <c r="AD868" s="147"/>
      <c r="AE868" s="147"/>
      <c r="AF868" s="147"/>
      <c r="AG868" s="147" t="s">
        <v>250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3" x14ac:dyDescent="0.25">
      <c r="A869" s="154"/>
      <c r="B869" s="155"/>
      <c r="C869" s="191" t="s">
        <v>1046</v>
      </c>
      <c r="D869" s="160"/>
      <c r="E869" s="161">
        <v>21.054749999999999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7"/>
      <c r="AA869" s="147"/>
      <c r="AB869" s="147"/>
      <c r="AC869" s="147"/>
      <c r="AD869" s="147"/>
      <c r="AE869" s="147"/>
      <c r="AF869" s="147"/>
      <c r="AG869" s="147" t="s">
        <v>250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3" x14ac:dyDescent="0.25">
      <c r="A870" s="154"/>
      <c r="B870" s="155"/>
      <c r="C870" s="191" t="s">
        <v>1047</v>
      </c>
      <c r="D870" s="160"/>
      <c r="E870" s="161">
        <v>56.914999999999999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7"/>
      <c r="AA870" s="147"/>
      <c r="AB870" s="147"/>
      <c r="AC870" s="147"/>
      <c r="AD870" s="147"/>
      <c r="AE870" s="147"/>
      <c r="AF870" s="147"/>
      <c r="AG870" s="147" t="s">
        <v>250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3" x14ac:dyDescent="0.25">
      <c r="A871" s="154"/>
      <c r="B871" s="155"/>
      <c r="C871" s="191" t="s">
        <v>568</v>
      </c>
      <c r="D871" s="160"/>
      <c r="E871" s="161">
        <v>3.8</v>
      </c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7"/>
      <c r="AA871" s="147"/>
      <c r="AB871" s="147"/>
      <c r="AC871" s="147"/>
      <c r="AD871" s="147"/>
      <c r="AE871" s="147"/>
      <c r="AF871" s="147"/>
      <c r="AG871" s="147" t="s">
        <v>250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3" x14ac:dyDescent="0.25">
      <c r="A872" s="154"/>
      <c r="B872" s="155"/>
      <c r="C872" s="191" t="s">
        <v>1048</v>
      </c>
      <c r="D872" s="160"/>
      <c r="E872" s="161">
        <v>1.4175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7"/>
      <c r="AA872" s="147"/>
      <c r="AB872" s="147"/>
      <c r="AC872" s="147"/>
      <c r="AD872" s="147"/>
      <c r="AE872" s="147"/>
      <c r="AF872" s="147"/>
      <c r="AG872" s="147" t="s">
        <v>250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3" x14ac:dyDescent="0.25">
      <c r="A873" s="154"/>
      <c r="B873" s="155"/>
      <c r="C873" s="191" t="s">
        <v>1049</v>
      </c>
      <c r="D873" s="160"/>
      <c r="E873" s="161">
        <v>1.4175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7"/>
      <c r="AA873" s="147"/>
      <c r="AB873" s="147"/>
      <c r="AC873" s="147"/>
      <c r="AD873" s="147"/>
      <c r="AE873" s="147"/>
      <c r="AF873" s="147"/>
      <c r="AG873" s="147" t="s">
        <v>250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3" x14ac:dyDescent="0.25">
      <c r="A874" s="154"/>
      <c r="B874" s="155"/>
      <c r="C874" s="191" t="s">
        <v>571</v>
      </c>
      <c r="D874" s="160"/>
      <c r="E874" s="161">
        <v>3.8</v>
      </c>
      <c r="F874" s="158"/>
      <c r="G874" s="158"/>
      <c r="H874" s="158"/>
      <c r="I874" s="158"/>
      <c r="J874" s="158"/>
      <c r="K874" s="158"/>
      <c r="L874" s="158"/>
      <c r="M874" s="158"/>
      <c r="N874" s="157"/>
      <c r="O874" s="157"/>
      <c r="P874" s="157"/>
      <c r="Q874" s="157"/>
      <c r="R874" s="158"/>
      <c r="S874" s="158"/>
      <c r="T874" s="158"/>
      <c r="U874" s="158"/>
      <c r="V874" s="158"/>
      <c r="W874" s="158"/>
      <c r="X874" s="158"/>
      <c r="Y874" s="158"/>
      <c r="Z874" s="147"/>
      <c r="AA874" s="147"/>
      <c r="AB874" s="147"/>
      <c r="AC874" s="147"/>
      <c r="AD874" s="147"/>
      <c r="AE874" s="147"/>
      <c r="AF874" s="147"/>
      <c r="AG874" s="147" t="s">
        <v>250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3" x14ac:dyDescent="0.25">
      <c r="A875" s="154"/>
      <c r="B875" s="155"/>
      <c r="C875" s="191" t="s">
        <v>1050</v>
      </c>
      <c r="D875" s="160"/>
      <c r="E875" s="161">
        <v>53.715000000000003</v>
      </c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7"/>
      <c r="AA875" s="147"/>
      <c r="AB875" s="147"/>
      <c r="AC875" s="147"/>
      <c r="AD875" s="147"/>
      <c r="AE875" s="147"/>
      <c r="AF875" s="147"/>
      <c r="AG875" s="147" t="s">
        <v>250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3" x14ac:dyDescent="0.25">
      <c r="A876" s="154"/>
      <c r="B876" s="155"/>
      <c r="C876" s="191" t="s">
        <v>1051</v>
      </c>
      <c r="D876" s="160"/>
      <c r="E876" s="161">
        <v>53.715000000000003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7"/>
      <c r="AA876" s="147"/>
      <c r="AB876" s="147"/>
      <c r="AC876" s="147"/>
      <c r="AD876" s="147"/>
      <c r="AE876" s="147"/>
      <c r="AF876" s="147"/>
      <c r="AG876" s="147" t="s">
        <v>250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3" x14ac:dyDescent="0.25">
      <c r="A877" s="154"/>
      <c r="B877" s="155"/>
      <c r="C877" s="191" t="s">
        <v>574</v>
      </c>
      <c r="D877" s="160"/>
      <c r="E877" s="161">
        <v>3.8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7"/>
      <c r="AA877" s="147"/>
      <c r="AB877" s="147"/>
      <c r="AC877" s="147"/>
      <c r="AD877" s="147"/>
      <c r="AE877" s="147"/>
      <c r="AF877" s="147"/>
      <c r="AG877" s="147" t="s">
        <v>250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3" x14ac:dyDescent="0.25">
      <c r="A878" s="154"/>
      <c r="B878" s="155"/>
      <c r="C878" s="191" t="s">
        <v>1052</v>
      </c>
      <c r="D878" s="160"/>
      <c r="E878" s="161">
        <v>1.4175</v>
      </c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7"/>
      <c r="AA878" s="147"/>
      <c r="AB878" s="147"/>
      <c r="AC878" s="147"/>
      <c r="AD878" s="147"/>
      <c r="AE878" s="147"/>
      <c r="AF878" s="147"/>
      <c r="AG878" s="147" t="s">
        <v>250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3" x14ac:dyDescent="0.25">
      <c r="A879" s="154"/>
      <c r="B879" s="155"/>
      <c r="C879" s="191" t="s">
        <v>1053</v>
      </c>
      <c r="D879" s="160"/>
      <c r="E879" s="161">
        <v>1.4175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7"/>
      <c r="AA879" s="147"/>
      <c r="AB879" s="147"/>
      <c r="AC879" s="147"/>
      <c r="AD879" s="147"/>
      <c r="AE879" s="147"/>
      <c r="AF879" s="147"/>
      <c r="AG879" s="147" t="s">
        <v>250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3" x14ac:dyDescent="0.25">
      <c r="A880" s="154"/>
      <c r="B880" s="155"/>
      <c r="C880" s="191" t="s">
        <v>577</v>
      </c>
      <c r="D880" s="160"/>
      <c r="E880" s="161">
        <v>3.8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7"/>
      <c r="AA880" s="147"/>
      <c r="AB880" s="147"/>
      <c r="AC880" s="147"/>
      <c r="AD880" s="147"/>
      <c r="AE880" s="147"/>
      <c r="AF880" s="147"/>
      <c r="AG880" s="147" t="s">
        <v>250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3" x14ac:dyDescent="0.25">
      <c r="A881" s="154"/>
      <c r="B881" s="155"/>
      <c r="C881" s="191" t="s">
        <v>1054</v>
      </c>
      <c r="D881" s="160"/>
      <c r="E881" s="161">
        <v>48.99438</v>
      </c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7"/>
      <c r="AA881" s="147"/>
      <c r="AB881" s="147"/>
      <c r="AC881" s="147"/>
      <c r="AD881" s="147"/>
      <c r="AE881" s="147"/>
      <c r="AF881" s="147"/>
      <c r="AG881" s="147" t="s">
        <v>250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ht="20" outlineLevel="3" x14ac:dyDescent="0.25">
      <c r="A882" s="154"/>
      <c r="B882" s="155"/>
      <c r="C882" s="191" t="s">
        <v>1055</v>
      </c>
      <c r="D882" s="160"/>
      <c r="E882" s="161">
        <v>25.414750000000002</v>
      </c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7"/>
      <c r="AA882" s="147"/>
      <c r="AB882" s="147"/>
      <c r="AC882" s="147"/>
      <c r="AD882" s="147"/>
      <c r="AE882" s="147"/>
      <c r="AF882" s="147"/>
      <c r="AG882" s="147" t="s">
        <v>250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3" x14ac:dyDescent="0.25">
      <c r="A883" s="154"/>
      <c r="B883" s="155"/>
      <c r="C883" s="191" t="s">
        <v>1056</v>
      </c>
      <c r="D883" s="160"/>
      <c r="E883" s="161">
        <v>15.827500000000001</v>
      </c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7"/>
      <c r="AA883" s="147"/>
      <c r="AB883" s="147"/>
      <c r="AC883" s="147"/>
      <c r="AD883" s="147"/>
      <c r="AE883" s="147"/>
      <c r="AF883" s="147"/>
      <c r="AG883" s="147" t="s">
        <v>250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3" x14ac:dyDescent="0.25">
      <c r="A884" s="154"/>
      <c r="B884" s="155"/>
      <c r="C884" s="191" t="s">
        <v>1057</v>
      </c>
      <c r="D884" s="160"/>
      <c r="E884" s="161">
        <v>33.152500000000003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7"/>
      <c r="AA884" s="147"/>
      <c r="AB884" s="147"/>
      <c r="AC884" s="147"/>
      <c r="AD884" s="147"/>
      <c r="AE884" s="147"/>
      <c r="AF884" s="147"/>
      <c r="AG884" s="147" t="s">
        <v>250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3" x14ac:dyDescent="0.25">
      <c r="A885" s="154"/>
      <c r="B885" s="155"/>
      <c r="C885" s="191" t="s">
        <v>1058</v>
      </c>
      <c r="D885" s="160"/>
      <c r="E885" s="161">
        <v>15.827500000000001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7"/>
      <c r="AA885" s="147"/>
      <c r="AB885" s="147"/>
      <c r="AC885" s="147"/>
      <c r="AD885" s="147"/>
      <c r="AE885" s="147"/>
      <c r="AF885" s="147"/>
      <c r="AG885" s="147" t="s">
        <v>250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3" x14ac:dyDescent="0.25">
      <c r="A886" s="154"/>
      <c r="B886" s="155"/>
      <c r="C886" s="191" t="s">
        <v>1059</v>
      </c>
      <c r="D886" s="160"/>
      <c r="E886" s="161">
        <v>11.846500000000001</v>
      </c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7"/>
      <c r="AA886" s="147"/>
      <c r="AB886" s="147"/>
      <c r="AC886" s="147"/>
      <c r="AD886" s="147"/>
      <c r="AE886" s="147"/>
      <c r="AF886" s="147"/>
      <c r="AG886" s="147" t="s">
        <v>250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3" x14ac:dyDescent="0.25">
      <c r="A887" s="154"/>
      <c r="B887" s="155"/>
      <c r="C887" s="191" t="s">
        <v>1060</v>
      </c>
      <c r="D887" s="160"/>
      <c r="E887" s="161">
        <v>10.792999999999999</v>
      </c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7"/>
      <c r="AA887" s="147"/>
      <c r="AB887" s="147"/>
      <c r="AC887" s="147"/>
      <c r="AD887" s="147"/>
      <c r="AE887" s="147"/>
      <c r="AF887" s="147"/>
      <c r="AG887" s="147" t="s">
        <v>250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3" x14ac:dyDescent="0.25">
      <c r="A888" s="154"/>
      <c r="B888" s="155"/>
      <c r="C888" s="191" t="s">
        <v>1061</v>
      </c>
      <c r="D888" s="160"/>
      <c r="E888" s="161">
        <v>20.2315</v>
      </c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7"/>
      <c r="AA888" s="147"/>
      <c r="AB888" s="147"/>
      <c r="AC888" s="147"/>
      <c r="AD888" s="147"/>
      <c r="AE888" s="147"/>
      <c r="AF888" s="147"/>
      <c r="AG888" s="147" t="s">
        <v>250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5">
      <c r="A889" s="176">
        <v>158</v>
      </c>
      <c r="B889" s="177" t="s">
        <v>1064</v>
      </c>
      <c r="C889" s="190" t="s">
        <v>1065</v>
      </c>
      <c r="D889" s="178" t="s">
        <v>279</v>
      </c>
      <c r="E889" s="179">
        <v>688.91112999999996</v>
      </c>
      <c r="F889" s="180"/>
      <c r="G889" s="181">
        <f>ROUND(E889*F889,2)</f>
        <v>0</v>
      </c>
      <c r="H889" s="159"/>
      <c r="I889" s="158">
        <f>ROUND(E889*H889,2)</f>
        <v>0</v>
      </c>
      <c r="J889" s="159"/>
      <c r="K889" s="158">
        <f>ROUND(E889*J889,2)</f>
        <v>0</v>
      </c>
      <c r="L889" s="158">
        <v>21</v>
      </c>
      <c r="M889" s="158">
        <f>G889*(1+L889/100)</f>
        <v>0</v>
      </c>
      <c r="N889" s="157">
        <v>0</v>
      </c>
      <c r="O889" s="157">
        <f>ROUND(E889*N889,2)</f>
        <v>0</v>
      </c>
      <c r="P889" s="157">
        <v>0</v>
      </c>
      <c r="Q889" s="157">
        <f>ROUND(E889*P889,2)</f>
        <v>0</v>
      </c>
      <c r="R889" s="158"/>
      <c r="S889" s="158" t="s">
        <v>244</v>
      </c>
      <c r="T889" s="158" t="s">
        <v>245</v>
      </c>
      <c r="U889" s="158">
        <v>0.01</v>
      </c>
      <c r="V889" s="158">
        <f>ROUND(E889*U889,2)</f>
        <v>6.89</v>
      </c>
      <c r="W889" s="158"/>
      <c r="X889" s="158" t="s">
        <v>246</v>
      </c>
      <c r="Y889" s="158" t="s">
        <v>247</v>
      </c>
      <c r="Z889" s="147"/>
      <c r="AA889" s="147"/>
      <c r="AB889" s="147"/>
      <c r="AC889" s="147"/>
      <c r="AD889" s="147"/>
      <c r="AE889" s="147"/>
      <c r="AF889" s="147"/>
      <c r="AG889" s="147" t="s">
        <v>248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2" x14ac:dyDescent="0.25">
      <c r="A890" s="154"/>
      <c r="B890" s="155"/>
      <c r="C890" s="191" t="s">
        <v>1031</v>
      </c>
      <c r="D890" s="160"/>
      <c r="E890" s="161">
        <v>9.6999999999999993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7"/>
      <c r="AA890" s="147"/>
      <c r="AB890" s="147"/>
      <c r="AC890" s="147"/>
      <c r="AD890" s="147"/>
      <c r="AE890" s="147"/>
      <c r="AF890" s="147"/>
      <c r="AG890" s="147" t="s">
        <v>250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3" x14ac:dyDescent="0.25">
      <c r="A891" s="154"/>
      <c r="B891" s="155"/>
      <c r="C891" s="191" t="s">
        <v>1032</v>
      </c>
      <c r="D891" s="160"/>
      <c r="E891" s="161">
        <v>11.07</v>
      </c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7"/>
      <c r="AA891" s="147"/>
      <c r="AB891" s="147"/>
      <c r="AC891" s="147"/>
      <c r="AD891" s="147"/>
      <c r="AE891" s="147"/>
      <c r="AF891" s="147"/>
      <c r="AG891" s="147" t="s">
        <v>250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3" x14ac:dyDescent="0.25">
      <c r="A892" s="154"/>
      <c r="B892" s="155"/>
      <c r="C892" s="191" t="s">
        <v>1033</v>
      </c>
      <c r="D892" s="160"/>
      <c r="E892" s="161">
        <v>4.07</v>
      </c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7"/>
      <c r="AA892" s="147"/>
      <c r="AB892" s="147"/>
      <c r="AC892" s="147"/>
      <c r="AD892" s="147"/>
      <c r="AE892" s="147"/>
      <c r="AF892" s="147"/>
      <c r="AG892" s="147" t="s">
        <v>250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3" x14ac:dyDescent="0.25">
      <c r="A893" s="154"/>
      <c r="B893" s="155"/>
      <c r="C893" s="191" t="s">
        <v>1034</v>
      </c>
      <c r="D893" s="160"/>
      <c r="E893" s="161">
        <v>4.4612499999999997</v>
      </c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7"/>
      <c r="AA893" s="147"/>
      <c r="AB893" s="147"/>
      <c r="AC893" s="147"/>
      <c r="AD893" s="147"/>
      <c r="AE893" s="147"/>
      <c r="AF893" s="147"/>
      <c r="AG893" s="147" t="s">
        <v>250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3" x14ac:dyDescent="0.25">
      <c r="A894" s="154"/>
      <c r="B894" s="155"/>
      <c r="C894" s="191" t="s">
        <v>1035</v>
      </c>
      <c r="D894" s="160"/>
      <c r="E894" s="161">
        <v>9.99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7"/>
      <c r="AA894" s="147"/>
      <c r="AB894" s="147"/>
      <c r="AC894" s="147"/>
      <c r="AD894" s="147"/>
      <c r="AE894" s="147"/>
      <c r="AF894" s="147"/>
      <c r="AG894" s="147" t="s">
        <v>250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3" x14ac:dyDescent="0.25">
      <c r="A895" s="154"/>
      <c r="B895" s="155"/>
      <c r="C895" s="191" t="s">
        <v>1036</v>
      </c>
      <c r="D895" s="160"/>
      <c r="E895" s="161">
        <v>4.07</v>
      </c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7"/>
      <c r="AA895" s="147"/>
      <c r="AB895" s="147"/>
      <c r="AC895" s="147"/>
      <c r="AD895" s="147"/>
      <c r="AE895" s="147"/>
      <c r="AF895" s="147"/>
      <c r="AG895" s="147" t="s">
        <v>250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3" x14ac:dyDescent="0.25">
      <c r="A896" s="154"/>
      <c r="B896" s="155"/>
      <c r="C896" s="191" t="s">
        <v>555</v>
      </c>
      <c r="D896" s="160"/>
      <c r="E896" s="161">
        <v>3.9775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7"/>
      <c r="AA896" s="147"/>
      <c r="AB896" s="147"/>
      <c r="AC896" s="147"/>
      <c r="AD896" s="147"/>
      <c r="AE896" s="147"/>
      <c r="AF896" s="147"/>
      <c r="AG896" s="147" t="s">
        <v>250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3" x14ac:dyDescent="0.25">
      <c r="A897" s="154"/>
      <c r="B897" s="155"/>
      <c r="C897" s="191" t="s">
        <v>1037</v>
      </c>
      <c r="D897" s="160"/>
      <c r="E897" s="161">
        <v>1.9350000000000001</v>
      </c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7"/>
      <c r="AA897" s="147"/>
      <c r="AB897" s="147"/>
      <c r="AC897" s="147"/>
      <c r="AD897" s="147"/>
      <c r="AE897" s="147"/>
      <c r="AF897" s="147"/>
      <c r="AG897" s="147" t="s">
        <v>250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3" x14ac:dyDescent="0.25">
      <c r="A898" s="154"/>
      <c r="B898" s="155"/>
      <c r="C898" s="191" t="s">
        <v>989</v>
      </c>
      <c r="D898" s="160"/>
      <c r="E898" s="161">
        <v>5.05</v>
      </c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7"/>
      <c r="AA898" s="147"/>
      <c r="AB898" s="147"/>
      <c r="AC898" s="147"/>
      <c r="AD898" s="147"/>
      <c r="AE898" s="147"/>
      <c r="AF898" s="147"/>
      <c r="AG898" s="147" t="s">
        <v>250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ht="20" outlineLevel="3" x14ac:dyDescent="0.25">
      <c r="A899" s="154"/>
      <c r="B899" s="155"/>
      <c r="C899" s="191" t="s">
        <v>1038</v>
      </c>
      <c r="D899" s="160"/>
      <c r="E899" s="161">
        <v>53.115000000000002</v>
      </c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7"/>
      <c r="AA899" s="147"/>
      <c r="AB899" s="147"/>
      <c r="AC899" s="147"/>
      <c r="AD899" s="147"/>
      <c r="AE899" s="147"/>
      <c r="AF899" s="147"/>
      <c r="AG899" s="147" t="s">
        <v>250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3" x14ac:dyDescent="0.25">
      <c r="A900" s="154"/>
      <c r="B900" s="155"/>
      <c r="C900" s="191" t="s">
        <v>1039</v>
      </c>
      <c r="D900" s="160"/>
      <c r="E900" s="161">
        <v>53.715000000000003</v>
      </c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7"/>
      <c r="AA900" s="147"/>
      <c r="AB900" s="147"/>
      <c r="AC900" s="147"/>
      <c r="AD900" s="147"/>
      <c r="AE900" s="147"/>
      <c r="AF900" s="147"/>
      <c r="AG900" s="147" t="s">
        <v>250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3" x14ac:dyDescent="0.25">
      <c r="A901" s="154"/>
      <c r="B901" s="155"/>
      <c r="C901" s="191" t="s">
        <v>560</v>
      </c>
      <c r="D901" s="160"/>
      <c r="E901" s="161">
        <v>3.8</v>
      </c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7"/>
      <c r="AA901" s="147"/>
      <c r="AB901" s="147"/>
      <c r="AC901" s="147"/>
      <c r="AD901" s="147"/>
      <c r="AE901" s="147"/>
      <c r="AF901" s="147"/>
      <c r="AG901" s="147" t="s">
        <v>250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3" x14ac:dyDescent="0.25">
      <c r="A902" s="154"/>
      <c r="B902" s="155"/>
      <c r="C902" s="191" t="s">
        <v>1040</v>
      </c>
      <c r="D902" s="160"/>
      <c r="E902" s="161">
        <v>1.4175</v>
      </c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7"/>
      <c r="AA902" s="147"/>
      <c r="AB902" s="147"/>
      <c r="AC902" s="147"/>
      <c r="AD902" s="147"/>
      <c r="AE902" s="147"/>
      <c r="AF902" s="147"/>
      <c r="AG902" s="147" t="s">
        <v>250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3" x14ac:dyDescent="0.25">
      <c r="A903" s="154"/>
      <c r="B903" s="155"/>
      <c r="C903" s="191" t="s">
        <v>1041</v>
      </c>
      <c r="D903" s="160"/>
      <c r="E903" s="161">
        <v>1.4175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7"/>
      <c r="AA903" s="147"/>
      <c r="AB903" s="147"/>
      <c r="AC903" s="147"/>
      <c r="AD903" s="147"/>
      <c r="AE903" s="147"/>
      <c r="AF903" s="147"/>
      <c r="AG903" s="147" t="s">
        <v>250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3" x14ac:dyDescent="0.25">
      <c r="A904" s="154"/>
      <c r="B904" s="155"/>
      <c r="C904" s="191" t="s">
        <v>563</v>
      </c>
      <c r="D904" s="160"/>
      <c r="E904" s="161">
        <v>3.8</v>
      </c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7"/>
      <c r="AA904" s="147"/>
      <c r="AB904" s="147"/>
      <c r="AC904" s="147"/>
      <c r="AD904" s="147"/>
      <c r="AE904" s="147"/>
      <c r="AF904" s="147"/>
      <c r="AG904" s="147" t="s">
        <v>250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3" x14ac:dyDescent="0.25">
      <c r="A905" s="154"/>
      <c r="B905" s="155"/>
      <c r="C905" s="191" t="s">
        <v>1042</v>
      </c>
      <c r="D905" s="160"/>
      <c r="E905" s="161">
        <v>56.914999999999999</v>
      </c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7"/>
      <c r="AA905" s="147"/>
      <c r="AB905" s="147"/>
      <c r="AC905" s="147"/>
      <c r="AD905" s="147"/>
      <c r="AE905" s="147"/>
      <c r="AF905" s="147"/>
      <c r="AG905" s="147" t="s">
        <v>250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3" x14ac:dyDescent="0.25">
      <c r="A906" s="154"/>
      <c r="B906" s="155"/>
      <c r="C906" s="191" t="s">
        <v>1043</v>
      </c>
      <c r="D906" s="160"/>
      <c r="E906" s="161">
        <v>23.7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7"/>
      <c r="AA906" s="147"/>
      <c r="AB906" s="147"/>
      <c r="AC906" s="147"/>
      <c r="AD906" s="147"/>
      <c r="AE906" s="147"/>
      <c r="AF906" s="147"/>
      <c r="AG906" s="147" t="s">
        <v>250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3" x14ac:dyDescent="0.25">
      <c r="A907" s="154"/>
      <c r="B907" s="155"/>
      <c r="C907" s="191" t="s">
        <v>1044</v>
      </c>
      <c r="D907" s="160"/>
      <c r="E907" s="161">
        <v>23.25</v>
      </c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7"/>
      <c r="AA907" s="147"/>
      <c r="AB907" s="147"/>
      <c r="AC907" s="147"/>
      <c r="AD907" s="147"/>
      <c r="AE907" s="147"/>
      <c r="AF907" s="147"/>
      <c r="AG907" s="147" t="s">
        <v>250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3" x14ac:dyDescent="0.25">
      <c r="A908" s="154"/>
      <c r="B908" s="155"/>
      <c r="C908" s="191" t="s">
        <v>1045</v>
      </c>
      <c r="D908" s="160"/>
      <c r="E908" s="161">
        <v>25.1</v>
      </c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7"/>
      <c r="AA908" s="147"/>
      <c r="AB908" s="147"/>
      <c r="AC908" s="147"/>
      <c r="AD908" s="147"/>
      <c r="AE908" s="147"/>
      <c r="AF908" s="147"/>
      <c r="AG908" s="147" t="s">
        <v>250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3" x14ac:dyDescent="0.25">
      <c r="A909" s="154"/>
      <c r="B909" s="155"/>
      <c r="C909" s="191" t="s">
        <v>1046</v>
      </c>
      <c r="D909" s="160"/>
      <c r="E909" s="161">
        <v>21.054749999999999</v>
      </c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7"/>
      <c r="AA909" s="147"/>
      <c r="AB909" s="147"/>
      <c r="AC909" s="147"/>
      <c r="AD909" s="147"/>
      <c r="AE909" s="147"/>
      <c r="AF909" s="147"/>
      <c r="AG909" s="147" t="s">
        <v>250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3" x14ac:dyDescent="0.25">
      <c r="A910" s="154"/>
      <c r="B910" s="155"/>
      <c r="C910" s="191" t="s">
        <v>1047</v>
      </c>
      <c r="D910" s="160"/>
      <c r="E910" s="161">
        <v>56.914999999999999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7"/>
      <c r="AA910" s="147"/>
      <c r="AB910" s="147"/>
      <c r="AC910" s="147"/>
      <c r="AD910" s="147"/>
      <c r="AE910" s="147"/>
      <c r="AF910" s="147"/>
      <c r="AG910" s="147" t="s">
        <v>250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3" x14ac:dyDescent="0.25">
      <c r="A911" s="154"/>
      <c r="B911" s="155"/>
      <c r="C911" s="191" t="s">
        <v>568</v>
      </c>
      <c r="D911" s="160"/>
      <c r="E911" s="161">
        <v>3.8</v>
      </c>
      <c r="F911" s="158"/>
      <c r="G911" s="158"/>
      <c r="H911" s="158"/>
      <c r="I911" s="158"/>
      <c r="J911" s="158"/>
      <c r="K911" s="158"/>
      <c r="L911" s="158"/>
      <c r="M911" s="158"/>
      <c r="N911" s="157"/>
      <c r="O911" s="157"/>
      <c r="P911" s="157"/>
      <c r="Q911" s="157"/>
      <c r="R911" s="158"/>
      <c r="S911" s="158"/>
      <c r="T911" s="158"/>
      <c r="U911" s="158"/>
      <c r="V911" s="158"/>
      <c r="W911" s="158"/>
      <c r="X911" s="158"/>
      <c r="Y911" s="158"/>
      <c r="Z911" s="147"/>
      <c r="AA911" s="147"/>
      <c r="AB911" s="147"/>
      <c r="AC911" s="147"/>
      <c r="AD911" s="147"/>
      <c r="AE911" s="147"/>
      <c r="AF911" s="147"/>
      <c r="AG911" s="147" t="s">
        <v>250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3" x14ac:dyDescent="0.25">
      <c r="A912" s="154"/>
      <c r="B912" s="155"/>
      <c r="C912" s="191" t="s">
        <v>1048</v>
      </c>
      <c r="D912" s="160"/>
      <c r="E912" s="161">
        <v>1.4175</v>
      </c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7"/>
      <c r="AA912" s="147"/>
      <c r="AB912" s="147"/>
      <c r="AC912" s="147"/>
      <c r="AD912" s="147"/>
      <c r="AE912" s="147"/>
      <c r="AF912" s="147"/>
      <c r="AG912" s="147" t="s">
        <v>250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3" x14ac:dyDescent="0.25">
      <c r="A913" s="154"/>
      <c r="B913" s="155"/>
      <c r="C913" s="191" t="s">
        <v>1049</v>
      </c>
      <c r="D913" s="160"/>
      <c r="E913" s="161">
        <v>1.4175</v>
      </c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7"/>
      <c r="AA913" s="147"/>
      <c r="AB913" s="147"/>
      <c r="AC913" s="147"/>
      <c r="AD913" s="147"/>
      <c r="AE913" s="147"/>
      <c r="AF913" s="147"/>
      <c r="AG913" s="147" t="s">
        <v>250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3" x14ac:dyDescent="0.25">
      <c r="A914" s="154"/>
      <c r="B914" s="155"/>
      <c r="C914" s="191" t="s">
        <v>571</v>
      </c>
      <c r="D914" s="160"/>
      <c r="E914" s="161">
        <v>3.8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7"/>
      <c r="AA914" s="147"/>
      <c r="AB914" s="147"/>
      <c r="AC914" s="147"/>
      <c r="AD914" s="147"/>
      <c r="AE914" s="147"/>
      <c r="AF914" s="147"/>
      <c r="AG914" s="147" t="s">
        <v>250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3" x14ac:dyDescent="0.25">
      <c r="A915" s="154"/>
      <c r="B915" s="155"/>
      <c r="C915" s="191" t="s">
        <v>1050</v>
      </c>
      <c r="D915" s="160"/>
      <c r="E915" s="161">
        <v>53.715000000000003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7"/>
      <c r="AA915" s="147"/>
      <c r="AB915" s="147"/>
      <c r="AC915" s="147"/>
      <c r="AD915" s="147"/>
      <c r="AE915" s="147"/>
      <c r="AF915" s="147"/>
      <c r="AG915" s="147" t="s">
        <v>250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3" x14ac:dyDescent="0.25">
      <c r="A916" s="154"/>
      <c r="B916" s="155"/>
      <c r="C916" s="191" t="s">
        <v>1051</v>
      </c>
      <c r="D916" s="160"/>
      <c r="E916" s="161">
        <v>53.715000000000003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7"/>
      <c r="AA916" s="147"/>
      <c r="AB916" s="147"/>
      <c r="AC916" s="147"/>
      <c r="AD916" s="147"/>
      <c r="AE916" s="147"/>
      <c r="AF916" s="147"/>
      <c r="AG916" s="147" t="s">
        <v>250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3" x14ac:dyDescent="0.25">
      <c r="A917" s="154"/>
      <c r="B917" s="155"/>
      <c r="C917" s="191" t="s">
        <v>574</v>
      </c>
      <c r="D917" s="160"/>
      <c r="E917" s="161">
        <v>3.8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7"/>
      <c r="AA917" s="147"/>
      <c r="AB917" s="147"/>
      <c r="AC917" s="147"/>
      <c r="AD917" s="147"/>
      <c r="AE917" s="147"/>
      <c r="AF917" s="147"/>
      <c r="AG917" s="147" t="s">
        <v>250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3" x14ac:dyDescent="0.25">
      <c r="A918" s="154"/>
      <c r="B918" s="155"/>
      <c r="C918" s="191" t="s">
        <v>1052</v>
      </c>
      <c r="D918" s="160"/>
      <c r="E918" s="161">
        <v>1.4175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7"/>
      <c r="AA918" s="147"/>
      <c r="AB918" s="147"/>
      <c r="AC918" s="147"/>
      <c r="AD918" s="147"/>
      <c r="AE918" s="147"/>
      <c r="AF918" s="147"/>
      <c r="AG918" s="147" t="s">
        <v>250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3" x14ac:dyDescent="0.25">
      <c r="A919" s="154"/>
      <c r="B919" s="155"/>
      <c r="C919" s="191" t="s">
        <v>1053</v>
      </c>
      <c r="D919" s="160"/>
      <c r="E919" s="161">
        <v>1.4175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7"/>
      <c r="AA919" s="147"/>
      <c r="AB919" s="147"/>
      <c r="AC919" s="147"/>
      <c r="AD919" s="147"/>
      <c r="AE919" s="147"/>
      <c r="AF919" s="147"/>
      <c r="AG919" s="147" t="s">
        <v>250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3" x14ac:dyDescent="0.25">
      <c r="A920" s="154"/>
      <c r="B920" s="155"/>
      <c r="C920" s="191" t="s">
        <v>577</v>
      </c>
      <c r="D920" s="160"/>
      <c r="E920" s="161">
        <v>3.8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7"/>
      <c r="AA920" s="147"/>
      <c r="AB920" s="147"/>
      <c r="AC920" s="147"/>
      <c r="AD920" s="147"/>
      <c r="AE920" s="147"/>
      <c r="AF920" s="147"/>
      <c r="AG920" s="147" t="s">
        <v>250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3" x14ac:dyDescent="0.25">
      <c r="A921" s="154"/>
      <c r="B921" s="155"/>
      <c r="C921" s="191" t="s">
        <v>1054</v>
      </c>
      <c r="D921" s="160"/>
      <c r="E921" s="161">
        <v>48.99438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7"/>
      <c r="AA921" s="147"/>
      <c r="AB921" s="147"/>
      <c r="AC921" s="147"/>
      <c r="AD921" s="147"/>
      <c r="AE921" s="147"/>
      <c r="AF921" s="147"/>
      <c r="AG921" s="147" t="s">
        <v>250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ht="20" outlineLevel="3" x14ac:dyDescent="0.25">
      <c r="A922" s="154"/>
      <c r="B922" s="155"/>
      <c r="C922" s="191" t="s">
        <v>1055</v>
      </c>
      <c r="D922" s="160"/>
      <c r="E922" s="161">
        <v>25.414750000000002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7"/>
      <c r="AA922" s="147"/>
      <c r="AB922" s="147"/>
      <c r="AC922" s="147"/>
      <c r="AD922" s="147"/>
      <c r="AE922" s="147"/>
      <c r="AF922" s="147"/>
      <c r="AG922" s="147" t="s">
        <v>250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3" x14ac:dyDescent="0.25">
      <c r="A923" s="154"/>
      <c r="B923" s="155"/>
      <c r="C923" s="191" t="s">
        <v>1056</v>
      </c>
      <c r="D923" s="160"/>
      <c r="E923" s="161">
        <v>15.827500000000001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7"/>
      <c r="AA923" s="147"/>
      <c r="AB923" s="147"/>
      <c r="AC923" s="147"/>
      <c r="AD923" s="147"/>
      <c r="AE923" s="147"/>
      <c r="AF923" s="147"/>
      <c r="AG923" s="147" t="s">
        <v>250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3" x14ac:dyDescent="0.25">
      <c r="A924" s="154"/>
      <c r="B924" s="155"/>
      <c r="C924" s="191" t="s">
        <v>1057</v>
      </c>
      <c r="D924" s="160"/>
      <c r="E924" s="161">
        <v>33.152500000000003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7"/>
      <c r="AA924" s="147"/>
      <c r="AB924" s="147"/>
      <c r="AC924" s="147"/>
      <c r="AD924" s="147"/>
      <c r="AE924" s="147"/>
      <c r="AF924" s="147"/>
      <c r="AG924" s="147" t="s">
        <v>250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3" x14ac:dyDescent="0.25">
      <c r="A925" s="154"/>
      <c r="B925" s="155"/>
      <c r="C925" s="191" t="s">
        <v>1058</v>
      </c>
      <c r="D925" s="160"/>
      <c r="E925" s="161">
        <v>15.827500000000001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7"/>
      <c r="AA925" s="147"/>
      <c r="AB925" s="147"/>
      <c r="AC925" s="147"/>
      <c r="AD925" s="147"/>
      <c r="AE925" s="147"/>
      <c r="AF925" s="147"/>
      <c r="AG925" s="147" t="s">
        <v>250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3" x14ac:dyDescent="0.25">
      <c r="A926" s="154"/>
      <c r="B926" s="155"/>
      <c r="C926" s="191" t="s">
        <v>1059</v>
      </c>
      <c r="D926" s="160"/>
      <c r="E926" s="161">
        <v>11.846500000000001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7"/>
      <c r="AA926" s="147"/>
      <c r="AB926" s="147"/>
      <c r="AC926" s="147"/>
      <c r="AD926" s="147"/>
      <c r="AE926" s="147"/>
      <c r="AF926" s="147"/>
      <c r="AG926" s="147" t="s">
        <v>250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3" x14ac:dyDescent="0.25">
      <c r="A927" s="154"/>
      <c r="B927" s="155"/>
      <c r="C927" s="191" t="s">
        <v>1060</v>
      </c>
      <c r="D927" s="160"/>
      <c r="E927" s="161">
        <v>10.792999999999999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7"/>
      <c r="AA927" s="147"/>
      <c r="AB927" s="147"/>
      <c r="AC927" s="147"/>
      <c r="AD927" s="147"/>
      <c r="AE927" s="147"/>
      <c r="AF927" s="147"/>
      <c r="AG927" s="147" t="s">
        <v>250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3" x14ac:dyDescent="0.25">
      <c r="A928" s="154"/>
      <c r="B928" s="155"/>
      <c r="C928" s="191" t="s">
        <v>1061</v>
      </c>
      <c r="D928" s="160"/>
      <c r="E928" s="161">
        <v>20.2315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7"/>
      <c r="AA928" s="147"/>
      <c r="AB928" s="147"/>
      <c r="AC928" s="147"/>
      <c r="AD928" s="147"/>
      <c r="AE928" s="147"/>
      <c r="AF928" s="147"/>
      <c r="AG928" s="147" t="s">
        <v>250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ht="13" x14ac:dyDescent="0.25">
      <c r="A929" s="169" t="s">
        <v>239</v>
      </c>
      <c r="B929" s="170" t="s">
        <v>202</v>
      </c>
      <c r="C929" s="189" t="s">
        <v>203</v>
      </c>
      <c r="D929" s="171"/>
      <c r="E929" s="172"/>
      <c r="F929" s="173"/>
      <c r="G929" s="174">
        <f>SUMIF(AG930:AG953,"&lt;&gt;NOR",G930:G953)</f>
        <v>0</v>
      </c>
      <c r="H929" s="168"/>
      <c r="I929" s="168">
        <f>SUM(I930:I953)</f>
        <v>0</v>
      </c>
      <c r="J929" s="168"/>
      <c r="K929" s="168">
        <f>SUM(K930:K953)</f>
        <v>0</v>
      </c>
      <c r="L929" s="168"/>
      <c r="M929" s="168">
        <f>SUM(M930:M953)</f>
        <v>0</v>
      </c>
      <c r="N929" s="167"/>
      <c r="O929" s="167">
        <f>SUM(O930:O953)</f>
        <v>0</v>
      </c>
      <c r="P929" s="167"/>
      <c r="Q929" s="167">
        <f>SUM(Q930:Q953)</f>
        <v>0</v>
      </c>
      <c r="R929" s="168"/>
      <c r="S929" s="168"/>
      <c r="T929" s="168"/>
      <c r="U929" s="168"/>
      <c r="V929" s="168">
        <f>SUM(V930:V953)</f>
        <v>0</v>
      </c>
      <c r="W929" s="168"/>
      <c r="X929" s="168"/>
      <c r="Y929" s="168"/>
      <c r="AG929" t="s">
        <v>240</v>
      </c>
    </row>
    <row r="930" spans="1:60" outlineLevel="1" x14ac:dyDescent="0.25">
      <c r="A930" s="176">
        <v>159</v>
      </c>
      <c r="B930" s="177" t="s">
        <v>1066</v>
      </c>
      <c r="C930" s="190" t="s">
        <v>1067</v>
      </c>
      <c r="D930" s="178" t="s">
        <v>642</v>
      </c>
      <c r="E930" s="179">
        <v>2</v>
      </c>
      <c r="F930" s="180"/>
      <c r="G930" s="181">
        <f>ROUND(E930*F930,2)</f>
        <v>0</v>
      </c>
      <c r="H930" s="159"/>
      <c r="I930" s="158">
        <f>ROUND(E930*H930,2)</f>
        <v>0</v>
      </c>
      <c r="J930" s="159"/>
      <c r="K930" s="158">
        <f>ROUND(E930*J930,2)</f>
        <v>0</v>
      </c>
      <c r="L930" s="158">
        <v>21</v>
      </c>
      <c r="M930" s="158">
        <f>G930*(1+L930/100)</f>
        <v>0</v>
      </c>
      <c r="N930" s="157">
        <v>0</v>
      </c>
      <c r="O930" s="157">
        <f>ROUND(E930*N930,2)</f>
        <v>0</v>
      </c>
      <c r="P930" s="157">
        <v>0</v>
      </c>
      <c r="Q930" s="157">
        <f>ROUND(E930*P930,2)</f>
        <v>0</v>
      </c>
      <c r="R930" s="158"/>
      <c r="S930" s="158" t="s">
        <v>385</v>
      </c>
      <c r="T930" s="158" t="s">
        <v>386</v>
      </c>
      <c r="U930" s="158">
        <v>0</v>
      </c>
      <c r="V930" s="158">
        <f>ROUND(E930*U930,2)</f>
        <v>0</v>
      </c>
      <c r="W930" s="158"/>
      <c r="X930" s="158" t="s">
        <v>246</v>
      </c>
      <c r="Y930" s="158" t="s">
        <v>247</v>
      </c>
      <c r="Z930" s="147"/>
      <c r="AA930" s="147"/>
      <c r="AB930" s="147"/>
      <c r="AC930" s="147"/>
      <c r="AD930" s="147"/>
      <c r="AE930" s="147"/>
      <c r="AF930" s="147"/>
      <c r="AG930" s="147" t="s">
        <v>248</v>
      </c>
      <c r="AH930" s="147"/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2" x14ac:dyDescent="0.25">
      <c r="A931" s="154"/>
      <c r="B931" s="155"/>
      <c r="C931" s="191" t="s">
        <v>461</v>
      </c>
      <c r="D931" s="160"/>
      <c r="E931" s="161"/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7"/>
      <c r="AA931" s="147"/>
      <c r="AB931" s="147"/>
      <c r="AC931" s="147"/>
      <c r="AD931" s="147"/>
      <c r="AE931" s="147"/>
      <c r="AF931" s="147"/>
      <c r="AG931" s="147" t="s">
        <v>250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3" x14ac:dyDescent="0.25">
      <c r="A932" s="154"/>
      <c r="B932" s="155"/>
      <c r="C932" s="191" t="s">
        <v>462</v>
      </c>
      <c r="D932" s="160"/>
      <c r="E932" s="161"/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7"/>
      <c r="AA932" s="147"/>
      <c r="AB932" s="147"/>
      <c r="AC932" s="147"/>
      <c r="AD932" s="147"/>
      <c r="AE932" s="147"/>
      <c r="AF932" s="147"/>
      <c r="AG932" s="147" t="s">
        <v>250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3" x14ac:dyDescent="0.25">
      <c r="A933" s="154"/>
      <c r="B933" s="155"/>
      <c r="C933" s="191" t="s">
        <v>1068</v>
      </c>
      <c r="D933" s="160"/>
      <c r="E933" s="161">
        <v>2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7"/>
      <c r="AA933" s="147"/>
      <c r="AB933" s="147"/>
      <c r="AC933" s="147"/>
      <c r="AD933" s="147"/>
      <c r="AE933" s="147"/>
      <c r="AF933" s="147"/>
      <c r="AG933" s="147" t="s">
        <v>250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5">
      <c r="A934" s="176">
        <v>160</v>
      </c>
      <c r="B934" s="177" t="s">
        <v>1069</v>
      </c>
      <c r="C934" s="190" t="s">
        <v>1070</v>
      </c>
      <c r="D934" s="178" t="s">
        <v>499</v>
      </c>
      <c r="E934" s="179">
        <v>22</v>
      </c>
      <c r="F934" s="180"/>
      <c r="G934" s="181">
        <f>ROUND(E934*F934,2)</f>
        <v>0</v>
      </c>
      <c r="H934" s="159"/>
      <c r="I934" s="158">
        <f>ROUND(E934*H934,2)</f>
        <v>0</v>
      </c>
      <c r="J934" s="159"/>
      <c r="K934" s="158">
        <f>ROUND(E934*J934,2)</f>
        <v>0</v>
      </c>
      <c r="L934" s="158">
        <v>21</v>
      </c>
      <c r="M934" s="158">
        <f>G934*(1+L934/100)</f>
        <v>0</v>
      </c>
      <c r="N934" s="157">
        <v>0</v>
      </c>
      <c r="O934" s="157">
        <f>ROUND(E934*N934,2)</f>
        <v>0</v>
      </c>
      <c r="P934" s="157">
        <v>0</v>
      </c>
      <c r="Q934" s="157">
        <f>ROUND(E934*P934,2)</f>
        <v>0</v>
      </c>
      <c r="R934" s="158"/>
      <c r="S934" s="158" t="s">
        <v>385</v>
      </c>
      <c r="T934" s="158" t="s">
        <v>386</v>
      </c>
      <c r="U934" s="158">
        <v>0</v>
      </c>
      <c r="V934" s="158">
        <f>ROUND(E934*U934,2)</f>
        <v>0</v>
      </c>
      <c r="W934" s="158"/>
      <c r="X934" s="158" t="s">
        <v>246</v>
      </c>
      <c r="Y934" s="158" t="s">
        <v>247</v>
      </c>
      <c r="Z934" s="147"/>
      <c r="AA934" s="147"/>
      <c r="AB934" s="147"/>
      <c r="AC934" s="147"/>
      <c r="AD934" s="147"/>
      <c r="AE934" s="147"/>
      <c r="AF934" s="147"/>
      <c r="AG934" s="147" t="s">
        <v>248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2" x14ac:dyDescent="0.25">
      <c r="A935" s="154"/>
      <c r="B935" s="155"/>
      <c r="C935" s="191" t="s">
        <v>461</v>
      </c>
      <c r="D935" s="160"/>
      <c r="E935" s="161"/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7"/>
      <c r="AA935" s="147"/>
      <c r="AB935" s="147"/>
      <c r="AC935" s="147"/>
      <c r="AD935" s="147"/>
      <c r="AE935" s="147"/>
      <c r="AF935" s="147"/>
      <c r="AG935" s="147" t="s">
        <v>250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3" x14ac:dyDescent="0.25">
      <c r="A936" s="154"/>
      <c r="B936" s="155"/>
      <c r="C936" s="191" t="s">
        <v>462</v>
      </c>
      <c r="D936" s="160"/>
      <c r="E936" s="161"/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7"/>
      <c r="AA936" s="147"/>
      <c r="AB936" s="147"/>
      <c r="AC936" s="147"/>
      <c r="AD936" s="147"/>
      <c r="AE936" s="147"/>
      <c r="AF936" s="147"/>
      <c r="AG936" s="147" t="s">
        <v>250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3" x14ac:dyDescent="0.25">
      <c r="A937" s="154"/>
      <c r="B937" s="155"/>
      <c r="C937" s="191" t="s">
        <v>1071</v>
      </c>
      <c r="D937" s="160"/>
      <c r="E937" s="161">
        <v>4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7"/>
      <c r="AA937" s="147"/>
      <c r="AB937" s="147"/>
      <c r="AC937" s="147"/>
      <c r="AD937" s="147"/>
      <c r="AE937" s="147"/>
      <c r="AF937" s="147"/>
      <c r="AG937" s="147" t="s">
        <v>250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3" x14ac:dyDescent="0.25">
      <c r="A938" s="154"/>
      <c r="B938" s="155"/>
      <c r="C938" s="191" t="s">
        <v>1072</v>
      </c>
      <c r="D938" s="160"/>
      <c r="E938" s="161">
        <v>18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7"/>
      <c r="AA938" s="147"/>
      <c r="AB938" s="147"/>
      <c r="AC938" s="147"/>
      <c r="AD938" s="147"/>
      <c r="AE938" s="147"/>
      <c r="AF938" s="147"/>
      <c r="AG938" s="147" t="s">
        <v>250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5">
      <c r="A939" s="176">
        <v>161</v>
      </c>
      <c r="B939" s="177" t="s">
        <v>1073</v>
      </c>
      <c r="C939" s="190" t="s">
        <v>1074</v>
      </c>
      <c r="D939" s="178" t="s">
        <v>499</v>
      </c>
      <c r="E939" s="179">
        <v>22</v>
      </c>
      <c r="F939" s="180"/>
      <c r="G939" s="181">
        <f>ROUND(E939*F939,2)</f>
        <v>0</v>
      </c>
      <c r="H939" s="159"/>
      <c r="I939" s="158">
        <f>ROUND(E939*H939,2)</f>
        <v>0</v>
      </c>
      <c r="J939" s="159"/>
      <c r="K939" s="158">
        <f>ROUND(E939*J939,2)</f>
        <v>0</v>
      </c>
      <c r="L939" s="158">
        <v>21</v>
      </c>
      <c r="M939" s="158">
        <f>G939*(1+L939/100)</f>
        <v>0</v>
      </c>
      <c r="N939" s="157">
        <v>0</v>
      </c>
      <c r="O939" s="157">
        <f>ROUND(E939*N939,2)</f>
        <v>0</v>
      </c>
      <c r="P939" s="157">
        <v>0</v>
      </c>
      <c r="Q939" s="157">
        <f>ROUND(E939*P939,2)</f>
        <v>0</v>
      </c>
      <c r="R939" s="158"/>
      <c r="S939" s="158" t="s">
        <v>385</v>
      </c>
      <c r="T939" s="158" t="s">
        <v>386</v>
      </c>
      <c r="U939" s="158">
        <v>0</v>
      </c>
      <c r="V939" s="158">
        <f>ROUND(E939*U939,2)</f>
        <v>0</v>
      </c>
      <c r="W939" s="158"/>
      <c r="X939" s="158" t="s">
        <v>246</v>
      </c>
      <c r="Y939" s="158" t="s">
        <v>247</v>
      </c>
      <c r="Z939" s="147"/>
      <c r="AA939" s="147"/>
      <c r="AB939" s="147"/>
      <c r="AC939" s="147"/>
      <c r="AD939" s="147"/>
      <c r="AE939" s="147"/>
      <c r="AF939" s="147"/>
      <c r="AG939" s="147" t="s">
        <v>248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2" x14ac:dyDescent="0.25">
      <c r="A940" s="154"/>
      <c r="B940" s="155"/>
      <c r="C940" s="191" t="s">
        <v>461</v>
      </c>
      <c r="D940" s="160"/>
      <c r="E940" s="161"/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7"/>
      <c r="AA940" s="147"/>
      <c r="AB940" s="147"/>
      <c r="AC940" s="147"/>
      <c r="AD940" s="147"/>
      <c r="AE940" s="147"/>
      <c r="AF940" s="147"/>
      <c r="AG940" s="147" t="s">
        <v>250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3" x14ac:dyDescent="0.25">
      <c r="A941" s="154"/>
      <c r="B941" s="155"/>
      <c r="C941" s="191" t="s">
        <v>462</v>
      </c>
      <c r="D941" s="160"/>
      <c r="E941" s="161"/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7"/>
      <c r="AA941" s="147"/>
      <c r="AB941" s="147"/>
      <c r="AC941" s="147"/>
      <c r="AD941" s="147"/>
      <c r="AE941" s="147"/>
      <c r="AF941" s="147"/>
      <c r="AG941" s="147" t="s">
        <v>250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3" x14ac:dyDescent="0.25">
      <c r="A942" s="154"/>
      <c r="B942" s="155"/>
      <c r="C942" s="191" t="s">
        <v>1071</v>
      </c>
      <c r="D942" s="160"/>
      <c r="E942" s="161">
        <v>4</v>
      </c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7"/>
      <c r="AA942" s="147"/>
      <c r="AB942" s="147"/>
      <c r="AC942" s="147"/>
      <c r="AD942" s="147"/>
      <c r="AE942" s="147"/>
      <c r="AF942" s="147"/>
      <c r="AG942" s="147" t="s">
        <v>250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3" x14ac:dyDescent="0.25">
      <c r="A943" s="154"/>
      <c r="B943" s="155"/>
      <c r="C943" s="191" t="s">
        <v>1072</v>
      </c>
      <c r="D943" s="160"/>
      <c r="E943" s="161">
        <v>18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7"/>
      <c r="AA943" s="147"/>
      <c r="AB943" s="147"/>
      <c r="AC943" s="147"/>
      <c r="AD943" s="147"/>
      <c r="AE943" s="147"/>
      <c r="AF943" s="147"/>
      <c r="AG943" s="147" t="s">
        <v>250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ht="20" outlineLevel="1" x14ac:dyDescent="0.25">
      <c r="A944" s="176">
        <v>162</v>
      </c>
      <c r="B944" s="177" t="s">
        <v>1075</v>
      </c>
      <c r="C944" s="190" t="s">
        <v>1076</v>
      </c>
      <c r="D944" s="178" t="s">
        <v>499</v>
      </c>
      <c r="E944" s="179">
        <v>2</v>
      </c>
      <c r="F944" s="180"/>
      <c r="G944" s="181">
        <f>ROUND(E944*F944,2)</f>
        <v>0</v>
      </c>
      <c r="H944" s="159"/>
      <c r="I944" s="158">
        <f>ROUND(E944*H944,2)</f>
        <v>0</v>
      </c>
      <c r="J944" s="159"/>
      <c r="K944" s="158">
        <f>ROUND(E944*J944,2)</f>
        <v>0</v>
      </c>
      <c r="L944" s="158">
        <v>21</v>
      </c>
      <c r="M944" s="158">
        <f>G944*(1+L944/100)</f>
        <v>0</v>
      </c>
      <c r="N944" s="157">
        <v>0</v>
      </c>
      <c r="O944" s="157">
        <f>ROUND(E944*N944,2)</f>
        <v>0</v>
      </c>
      <c r="P944" s="157">
        <v>0</v>
      </c>
      <c r="Q944" s="157">
        <f>ROUND(E944*P944,2)</f>
        <v>0</v>
      </c>
      <c r="R944" s="158"/>
      <c r="S944" s="158" t="s">
        <v>385</v>
      </c>
      <c r="T944" s="158" t="s">
        <v>386</v>
      </c>
      <c r="U944" s="158">
        <v>0</v>
      </c>
      <c r="V944" s="158">
        <f>ROUND(E944*U944,2)</f>
        <v>0</v>
      </c>
      <c r="W944" s="158"/>
      <c r="X944" s="158" t="s">
        <v>246</v>
      </c>
      <c r="Y944" s="158" t="s">
        <v>247</v>
      </c>
      <c r="Z944" s="147"/>
      <c r="AA944" s="147"/>
      <c r="AB944" s="147"/>
      <c r="AC944" s="147"/>
      <c r="AD944" s="147"/>
      <c r="AE944" s="147"/>
      <c r="AF944" s="147"/>
      <c r="AG944" s="147" t="s">
        <v>248</v>
      </c>
      <c r="AH944" s="147"/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2" x14ac:dyDescent="0.25">
      <c r="A945" s="154"/>
      <c r="B945" s="155"/>
      <c r="C945" s="191" t="s">
        <v>461</v>
      </c>
      <c r="D945" s="160"/>
      <c r="E945" s="161"/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7"/>
      <c r="AA945" s="147"/>
      <c r="AB945" s="147"/>
      <c r="AC945" s="147"/>
      <c r="AD945" s="147"/>
      <c r="AE945" s="147"/>
      <c r="AF945" s="147"/>
      <c r="AG945" s="147" t="s">
        <v>250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3" x14ac:dyDescent="0.25">
      <c r="A946" s="154"/>
      <c r="B946" s="155"/>
      <c r="C946" s="191" t="s">
        <v>462</v>
      </c>
      <c r="D946" s="160"/>
      <c r="E946" s="161"/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7"/>
      <c r="AA946" s="147"/>
      <c r="AB946" s="147"/>
      <c r="AC946" s="147"/>
      <c r="AD946" s="147"/>
      <c r="AE946" s="147"/>
      <c r="AF946" s="147"/>
      <c r="AG946" s="147" t="s">
        <v>250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3" x14ac:dyDescent="0.25">
      <c r="A947" s="154"/>
      <c r="B947" s="155"/>
      <c r="C947" s="191" t="s">
        <v>1077</v>
      </c>
      <c r="D947" s="160"/>
      <c r="E947" s="161">
        <v>2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7"/>
      <c r="AA947" s="147"/>
      <c r="AB947" s="147"/>
      <c r="AC947" s="147"/>
      <c r="AD947" s="147"/>
      <c r="AE947" s="147"/>
      <c r="AF947" s="147"/>
      <c r="AG947" s="147" t="s">
        <v>250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5">
      <c r="A948" s="176">
        <v>163</v>
      </c>
      <c r="B948" s="177" t="s">
        <v>1078</v>
      </c>
      <c r="C948" s="190" t="s">
        <v>1079</v>
      </c>
      <c r="D948" s="178" t="s">
        <v>499</v>
      </c>
      <c r="E948" s="179">
        <v>3</v>
      </c>
      <c r="F948" s="180"/>
      <c r="G948" s="181">
        <f>ROUND(E948*F948,2)</f>
        <v>0</v>
      </c>
      <c r="H948" s="159"/>
      <c r="I948" s="158">
        <f>ROUND(E948*H948,2)</f>
        <v>0</v>
      </c>
      <c r="J948" s="159"/>
      <c r="K948" s="158">
        <f>ROUND(E948*J948,2)</f>
        <v>0</v>
      </c>
      <c r="L948" s="158">
        <v>21</v>
      </c>
      <c r="M948" s="158">
        <f>G948*(1+L948/100)</f>
        <v>0</v>
      </c>
      <c r="N948" s="157">
        <v>0</v>
      </c>
      <c r="O948" s="157">
        <f>ROUND(E948*N948,2)</f>
        <v>0</v>
      </c>
      <c r="P948" s="157">
        <v>0</v>
      </c>
      <c r="Q948" s="157">
        <f>ROUND(E948*P948,2)</f>
        <v>0</v>
      </c>
      <c r="R948" s="158"/>
      <c r="S948" s="158" t="s">
        <v>385</v>
      </c>
      <c r="T948" s="158" t="s">
        <v>386</v>
      </c>
      <c r="U948" s="158">
        <v>0</v>
      </c>
      <c r="V948" s="158">
        <f>ROUND(E948*U948,2)</f>
        <v>0</v>
      </c>
      <c r="W948" s="158"/>
      <c r="X948" s="158" t="s">
        <v>246</v>
      </c>
      <c r="Y948" s="158" t="s">
        <v>247</v>
      </c>
      <c r="Z948" s="147"/>
      <c r="AA948" s="147"/>
      <c r="AB948" s="147"/>
      <c r="AC948" s="147"/>
      <c r="AD948" s="147"/>
      <c r="AE948" s="147"/>
      <c r="AF948" s="147"/>
      <c r="AG948" s="147" t="s">
        <v>248</v>
      </c>
      <c r="AH948" s="147"/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2" x14ac:dyDescent="0.25">
      <c r="A949" s="154"/>
      <c r="B949" s="155"/>
      <c r="C949" s="191" t="s">
        <v>461</v>
      </c>
      <c r="D949" s="160"/>
      <c r="E949" s="161"/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7"/>
      <c r="AA949" s="147"/>
      <c r="AB949" s="147"/>
      <c r="AC949" s="147"/>
      <c r="AD949" s="147"/>
      <c r="AE949" s="147"/>
      <c r="AF949" s="147"/>
      <c r="AG949" s="147" t="s">
        <v>250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3" x14ac:dyDescent="0.25">
      <c r="A950" s="154"/>
      <c r="B950" s="155"/>
      <c r="C950" s="191" t="s">
        <v>462</v>
      </c>
      <c r="D950" s="160"/>
      <c r="E950" s="161"/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7"/>
      <c r="AA950" s="147"/>
      <c r="AB950" s="147"/>
      <c r="AC950" s="147"/>
      <c r="AD950" s="147"/>
      <c r="AE950" s="147"/>
      <c r="AF950" s="147"/>
      <c r="AG950" s="147" t="s">
        <v>250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3" x14ac:dyDescent="0.25">
      <c r="A951" s="154"/>
      <c r="B951" s="155"/>
      <c r="C951" s="191" t="s">
        <v>1080</v>
      </c>
      <c r="D951" s="160"/>
      <c r="E951" s="161"/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7"/>
      <c r="AA951" s="147"/>
      <c r="AB951" s="147"/>
      <c r="AC951" s="147"/>
      <c r="AD951" s="147"/>
      <c r="AE951" s="147"/>
      <c r="AF951" s="147"/>
      <c r="AG951" s="147" t="s">
        <v>250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3" x14ac:dyDescent="0.25">
      <c r="A952" s="154"/>
      <c r="B952" s="155"/>
      <c r="C952" s="191" t="s">
        <v>1081</v>
      </c>
      <c r="D952" s="160"/>
      <c r="E952" s="161">
        <v>1</v>
      </c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7"/>
      <c r="AA952" s="147"/>
      <c r="AB952" s="147"/>
      <c r="AC952" s="147"/>
      <c r="AD952" s="147"/>
      <c r="AE952" s="147"/>
      <c r="AF952" s="147"/>
      <c r="AG952" s="147" t="s">
        <v>250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3" x14ac:dyDescent="0.25">
      <c r="A953" s="154"/>
      <c r="B953" s="155"/>
      <c r="C953" s="191" t="s">
        <v>1082</v>
      </c>
      <c r="D953" s="160"/>
      <c r="E953" s="161">
        <v>2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7"/>
      <c r="AA953" s="147"/>
      <c r="AB953" s="147"/>
      <c r="AC953" s="147"/>
      <c r="AD953" s="147"/>
      <c r="AE953" s="147"/>
      <c r="AF953" s="147"/>
      <c r="AG953" s="147" t="s">
        <v>250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x14ac:dyDescent="0.25">
      <c r="A954" s="3"/>
      <c r="B954" s="4"/>
      <c r="C954" s="197"/>
      <c r="D954" s="6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AE954">
        <v>15</v>
      </c>
      <c r="AF954">
        <v>21</v>
      </c>
      <c r="AG954" t="s">
        <v>225</v>
      </c>
    </row>
    <row r="955" spans="1:60" ht="13" x14ac:dyDescent="0.25">
      <c r="A955" s="150"/>
      <c r="B955" s="151" t="s">
        <v>31</v>
      </c>
      <c r="C955" s="198"/>
      <c r="D955" s="152"/>
      <c r="E955" s="153"/>
      <c r="F955" s="153"/>
      <c r="G955" s="175" t="e">
        <f>G8+G57+G101+G108+G207+G283+G324+G340+G351+G380+G386+#REF!+G390+G392+G416+G431+G468+G477+G490+G516+G521+G529+G616+G679+G724+G737+G789+G808+G929</f>
        <v>#REF!</v>
      </c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AE955">
        <f>SUMIF(L7:L953,AE954,G7:G953)</f>
        <v>0</v>
      </c>
      <c r="AF955">
        <f>SUMIF(L7:L953,AF954,G7:G953)</f>
        <v>0</v>
      </c>
      <c r="AG955" t="s">
        <v>1083</v>
      </c>
    </row>
    <row r="956" spans="1:60" x14ac:dyDescent="0.25">
      <c r="A956" s="3"/>
      <c r="B956" s="4"/>
      <c r="C956" s="197"/>
      <c r="D956" s="6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60" x14ac:dyDescent="0.25">
      <c r="A957" s="3"/>
      <c r="B957" s="4"/>
      <c r="C957" s="197"/>
      <c r="D957" s="6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60" x14ac:dyDescent="0.25">
      <c r="A958" s="266" t="s">
        <v>1084</v>
      </c>
      <c r="B958" s="266"/>
      <c r="C958" s="267"/>
      <c r="D958" s="6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60" x14ac:dyDescent="0.25">
      <c r="A959" s="268"/>
      <c r="B959" s="269"/>
      <c r="C959" s="270"/>
      <c r="D959" s="269"/>
      <c r="E959" s="269"/>
      <c r="F959" s="269"/>
      <c r="G959" s="271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AG959" t="s">
        <v>1085</v>
      </c>
    </row>
    <row r="960" spans="1:60" x14ac:dyDescent="0.25">
      <c r="A960" s="272"/>
      <c r="B960" s="273"/>
      <c r="C960" s="274"/>
      <c r="D960" s="273"/>
      <c r="E960" s="273"/>
      <c r="F960" s="273"/>
      <c r="G960" s="275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</row>
    <row r="961" spans="1:33" x14ac:dyDescent="0.25">
      <c r="A961" s="272"/>
      <c r="B961" s="273"/>
      <c r="C961" s="274"/>
      <c r="D961" s="273"/>
      <c r="E961" s="273"/>
      <c r="F961" s="273"/>
      <c r="G961" s="275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33" x14ac:dyDescent="0.25">
      <c r="A962" s="272"/>
      <c r="B962" s="273"/>
      <c r="C962" s="274"/>
      <c r="D962" s="273"/>
      <c r="E962" s="273"/>
      <c r="F962" s="273"/>
      <c r="G962" s="275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276"/>
      <c r="B963" s="277"/>
      <c r="C963" s="278"/>
      <c r="D963" s="277"/>
      <c r="E963" s="277"/>
      <c r="F963" s="277"/>
      <c r="G963" s="279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3"/>
      <c r="B964" s="4"/>
      <c r="C964" s="197"/>
      <c r="D964" s="6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C965" s="199"/>
      <c r="D965" s="10"/>
      <c r="AG965" t="s">
        <v>1086</v>
      </c>
    </row>
    <row r="966" spans="1:33" x14ac:dyDescent="0.25">
      <c r="D966" s="10"/>
    </row>
    <row r="967" spans="1:33" x14ac:dyDescent="0.25">
      <c r="D967" s="10"/>
    </row>
    <row r="968" spans="1:33" x14ac:dyDescent="0.25">
      <c r="D968" s="10"/>
    </row>
    <row r="969" spans="1:33" x14ac:dyDescent="0.25">
      <c r="D969" s="10"/>
    </row>
    <row r="970" spans="1:33" x14ac:dyDescent="0.25">
      <c r="D970" s="10"/>
    </row>
    <row r="971" spans="1:33" x14ac:dyDescent="0.25">
      <c r="D971" s="10"/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</sheetData>
  <sheetProtection algorithmName="SHA-512" hashValue="QsCdd1RT0Q+He77+vSLQKu11DLsk1GTusi3n5ksY5Z5CuLbucNMW+eFLSi1wlr17zxE+iFPirbOPP0n5pN/I9Q==" saltValue="6MvYYdC88bRNDEZgE/mj1g==" spinCount="100000" sheet="1" formatRows="0"/>
  <mergeCells count="16">
    <mergeCell ref="A958:C958"/>
    <mergeCell ref="A959:G963"/>
    <mergeCell ref="C719:G719"/>
    <mergeCell ref="C726:G726"/>
    <mergeCell ref="C728:G728"/>
    <mergeCell ref="C729:G729"/>
    <mergeCell ref="C735:G735"/>
    <mergeCell ref="A1:G1"/>
    <mergeCell ref="C2:G2"/>
    <mergeCell ref="C3:G3"/>
    <mergeCell ref="C4:G4"/>
    <mergeCell ref="C730:G730"/>
    <mergeCell ref="C731:G731"/>
    <mergeCell ref="C732:G732"/>
    <mergeCell ref="C733:G733"/>
    <mergeCell ref="C734:G73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41C1B-BEDD-41D4-9C07-545D2DCE2F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50</v>
      </c>
      <c r="C4" s="263" t="s">
        <v>51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SUMIF(AG9:AG35,"&lt;&gt;NOR",G9:G35)</f>
        <v>0</v>
      </c>
      <c r="H8" s="168"/>
      <c r="I8" s="168">
        <f>SUM(I9:I35)</f>
        <v>0</v>
      </c>
      <c r="J8" s="168"/>
      <c r="K8" s="168">
        <f>SUM(K9:K35)</f>
        <v>0</v>
      </c>
      <c r="L8" s="168"/>
      <c r="M8" s="168">
        <f>SUM(M9:M35)</f>
        <v>0</v>
      </c>
      <c r="N8" s="167"/>
      <c r="O8" s="167">
        <f>SUM(O9:O35)</f>
        <v>0.09</v>
      </c>
      <c r="P8" s="167"/>
      <c r="Q8" s="167">
        <f>SUM(Q9:Q35)</f>
        <v>0</v>
      </c>
      <c r="R8" s="168"/>
      <c r="S8" s="168"/>
      <c r="T8" s="168"/>
      <c r="U8" s="168"/>
      <c r="V8" s="168">
        <f>SUM(V9:V35)</f>
        <v>334.24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1087</v>
      </c>
      <c r="C9" s="190" t="s">
        <v>1088</v>
      </c>
      <c r="D9" s="178" t="s">
        <v>243</v>
      </c>
      <c r="E9" s="179">
        <v>81.900000000000006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385</v>
      </c>
      <c r="T9" s="158" t="s">
        <v>386</v>
      </c>
      <c r="U9" s="158">
        <v>0.03</v>
      </c>
      <c r="V9" s="158">
        <f>ROUND(E9*U9,2)</f>
        <v>2.46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1089</v>
      </c>
      <c r="D10" s="160"/>
      <c r="E10" s="161">
        <v>29.7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1090</v>
      </c>
      <c r="D11" s="160"/>
      <c r="E11" s="161">
        <v>41.2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250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1091</v>
      </c>
      <c r="D12" s="160"/>
      <c r="E12" s="161">
        <v>11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2</v>
      </c>
      <c r="B13" s="177" t="s">
        <v>1092</v>
      </c>
      <c r="C13" s="190" t="s">
        <v>262</v>
      </c>
      <c r="D13" s="178" t="s">
        <v>243</v>
      </c>
      <c r="E13" s="179">
        <v>327.60000000000002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385</v>
      </c>
      <c r="T13" s="158" t="s">
        <v>386</v>
      </c>
      <c r="U13" s="158">
        <v>0.19</v>
      </c>
      <c r="V13" s="158">
        <f>ROUND(E13*U13,2)</f>
        <v>62.24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248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1093</v>
      </c>
      <c r="D14" s="160"/>
      <c r="E14" s="161">
        <v>118.8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5">
      <c r="A15" s="154"/>
      <c r="B15" s="155"/>
      <c r="C15" s="191" t="s">
        <v>1094</v>
      </c>
      <c r="D15" s="160"/>
      <c r="E15" s="161">
        <v>164.8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250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5">
      <c r="A16" s="154"/>
      <c r="B16" s="155"/>
      <c r="C16" s="191" t="s">
        <v>1095</v>
      </c>
      <c r="D16" s="160"/>
      <c r="E16" s="161">
        <v>44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250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76">
        <v>3</v>
      </c>
      <c r="B17" s="177" t="s">
        <v>1092</v>
      </c>
      <c r="C17" s="190" t="s">
        <v>262</v>
      </c>
      <c r="D17" s="178" t="s">
        <v>243</v>
      </c>
      <c r="E17" s="179">
        <v>150.9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385</v>
      </c>
      <c r="T17" s="158" t="s">
        <v>386</v>
      </c>
      <c r="U17" s="158">
        <v>0.19</v>
      </c>
      <c r="V17" s="158">
        <f>ROUND(E17*U17,2)</f>
        <v>28.67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248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5">
      <c r="A18" s="154"/>
      <c r="B18" s="155"/>
      <c r="C18" s="191" t="s">
        <v>1096</v>
      </c>
      <c r="D18" s="160"/>
      <c r="E18" s="161">
        <v>89.1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250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1097</v>
      </c>
      <c r="D19" s="160"/>
      <c r="E19" s="161">
        <v>61.8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250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76">
        <v>4</v>
      </c>
      <c r="B20" s="177" t="s">
        <v>1098</v>
      </c>
      <c r="C20" s="190" t="s">
        <v>1099</v>
      </c>
      <c r="D20" s="178" t="s">
        <v>243</v>
      </c>
      <c r="E20" s="179">
        <v>44</v>
      </c>
      <c r="F20" s="180"/>
      <c r="G20" s="181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385</v>
      </c>
      <c r="T20" s="158" t="s">
        <v>386</v>
      </c>
      <c r="U20" s="158">
        <v>0.2</v>
      </c>
      <c r="V20" s="158">
        <f>ROUND(E20*U20,2)</f>
        <v>8.8000000000000007</v>
      </c>
      <c r="W20" s="158"/>
      <c r="X20" s="158" t="s">
        <v>246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248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5">
      <c r="A21" s="154"/>
      <c r="B21" s="155"/>
      <c r="C21" s="191" t="s">
        <v>1100</v>
      </c>
      <c r="D21" s="160"/>
      <c r="E21" s="161">
        <v>44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250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76">
        <v>5</v>
      </c>
      <c r="B22" s="177" t="s">
        <v>1101</v>
      </c>
      <c r="C22" s="190" t="s">
        <v>272</v>
      </c>
      <c r="D22" s="178" t="s">
        <v>243</v>
      </c>
      <c r="E22" s="179">
        <v>434.5</v>
      </c>
      <c r="F22" s="180"/>
      <c r="G22" s="181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385</v>
      </c>
      <c r="T22" s="158" t="s">
        <v>386</v>
      </c>
      <c r="U22" s="158">
        <v>0.01</v>
      </c>
      <c r="V22" s="158">
        <f>ROUND(E22*U22,2)</f>
        <v>4.3499999999999996</v>
      </c>
      <c r="W22" s="158"/>
      <c r="X22" s="158" t="s">
        <v>246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248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5">
      <c r="A23" s="154"/>
      <c r="B23" s="155"/>
      <c r="C23" s="191" t="s">
        <v>1102</v>
      </c>
      <c r="D23" s="160"/>
      <c r="E23" s="161">
        <v>434.5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6</v>
      </c>
      <c r="B24" s="177" t="s">
        <v>1103</v>
      </c>
      <c r="C24" s="190" t="s">
        <v>1104</v>
      </c>
      <c r="D24" s="178" t="s">
        <v>243</v>
      </c>
      <c r="E24" s="179">
        <v>434.5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385</v>
      </c>
      <c r="T24" s="158" t="s">
        <v>386</v>
      </c>
      <c r="U24" s="158">
        <v>0</v>
      </c>
      <c r="V24" s="158">
        <f>ROUND(E24*U24,2)</f>
        <v>0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1102</v>
      </c>
      <c r="D25" s="160"/>
      <c r="E25" s="161">
        <v>434.5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250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76">
        <v>7</v>
      </c>
      <c r="B26" s="177" t="s">
        <v>1105</v>
      </c>
      <c r="C26" s="190" t="s">
        <v>1106</v>
      </c>
      <c r="D26" s="178" t="s">
        <v>279</v>
      </c>
      <c r="E26" s="179">
        <v>709</v>
      </c>
      <c r="F26" s="180"/>
      <c r="G26" s="181">
        <f>ROUND(E26*F26,2)</f>
        <v>0</v>
      </c>
      <c r="H26" s="159"/>
      <c r="I26" s="158">
        <f>ROUND(E26*H26,2)</f>
        <v>0</v>
      </c>
      <c r="J26" s="159"/>
      <c r="K26" s="158">
        <f>ROUND(E26*J26,2)</f>
        <v>0</v>
      </c>
      <c r="L26" s="158">
        <v>21</v>
      </c>
      <c r="M26" s="158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8"/>
      <c r="S26" s="158" t="s">
        <v>385</v>
      </c>
      <c r="T26" s="158" t="s">
        <v>386</v>
      </c>
      <c r="U26" s="158">
        <v>0.02</v>
      </c>
      <c r="V26" s="158">
        <f>ROUND(E26*U26,2)</f>
        <v>14.18</v>
      </c>
      <c r="W26" s="158"/>
      <c r="X26" s="158" t="s">
        <v>246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248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5">
      <c r="A27" s="154"/>
      <c r="B27" s="155"/>
      <c r="C27" s="191" t="s">
        <v>1107</v>
      </c>
      <c r="D27" s="160"/>
      <c r="E27" s="161">
        <v>297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1108</v>
      </c>
      <c r="D28" s="160"/>
      <c r="E28" s="161">
        <v>412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250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76">
        <v>8</v>
      </c>
      <c r="B29" s="177" t="s">
        <v>1109</v>
      </c>
      <c r="C29" s="190" t="s">
        <v>1110</v>
      </c>
      <c r="D29" s="178" t="s">
        <v>357</v>
      </c>
      <c r="E29" s="179">
        <v>11</v>
      </c>
      <c r="F29" s="180"/>
      <c r="G29" s="181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8"/>
      <c r="S29" s="158" t="s">
        <v>244</v>
      </c>
      <c r="T29" s="158" t="s">
        <v>258</v>
      </c>
      <c r="U29" s="158">
        <v>0.35699999999999998</v>
      </c>
      <c r="V29" s="158">
        <f>ROUND(E29*U29,2)</f>
        <v>3.93</v>
      </c>
      <c r="W29" s="158"/>
      <c r="X29" s="158" t="s">
        <v>246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248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5">
      <c r="A30" s="154"/>
      <c r="B30" s="155"/>
      <c r="C30" s="191" t="s">
        <v>1111</v>
      </c>
      <c r="D30" s="160"/>
      <c r="E30" s="161">
        <v>11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250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76">
        <v>9</v>
      </c>
      <c r="B31" s="177" t="s">
        <v>1112</v>
      </c>
      <c r="C31" s="190" t="s">
        <v>1113</v>
      </c>
      <c r="D31" s="178" t="s">
        <v>357</v>
      </c>
      <c r="E31" s="179">
        <v>11</v>
      </c>
      <c r="F31" s="180"/>
      <c r="G31" s="181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8.0000000000000002E-3</v>
      </c>
      <c r="O31" s="157">
        <f>ROUND(E31*N31,2)</f>
        <v>0.09</v>
      </c>
      <c r="P31" s="157">
        <v>0</v>
      </c>
      <c r="Q31" s="157">
        <f>ROUND(E31*P31,2)</f>
        <v>0</v>
      </c>
      <c r="R31" s="158" t="s">
        <v>257</v>
      </c>
      <c r="S31" s="158" t="s">
        <v>244</v>
      </c>
      <c r="T31" s="158" t="s">
        <v>258</v>
      </c>
      <c r="U31" s="158">
        <v>0</v>
      </c>
      <c r="V31" s="158">
        <f>ROUND(E31*U31,2)</f>
        <v>0</v>
      </c>
      <c r="W31" s="158"/>
      <c r="X31" s="158" t="s">
        <v>259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260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5">
      <c r="A32" s="154"/>
      <c r="B32" s="155"/>
      <c r="C32" s="191" t="s">
        <v>1114</v>
      </c>
      <c r="D32" s="160"/>
      <c r="E32" s="161">
        <v>11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250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10</v>
      </c>
      <c r="B33" s="183" t="s">
        <v>1115</v>
      </c>
      <c r="C33" s="192" t="s">
        <v>1116</v>
      </c>
      <c r="D33" s="184" t="s">
        <v>357</v>
      </c>
      <c r="E33" s="185">
        <v>10</v>
      </c>
      <c r="F33" s="186"/>
      <c r="G33" s="187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244</v>
      </c>
      <c r="T33" s="158" t="s">
        <v>258</v>
      </c>
      <c r="U33" s="158">
        <v>15.714</v>
      </c>
      <c r="V33" s="158">
        <f>ROUND(E33*U33,2)</f>
        <v>157.13999999999999</v>
      </c>
      <c r="W33" s="158"/>
      <c r="X33" s="158" t="s">
        <v>246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248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11</v>
      </c>
      <c r="B34" s="183" t="s">
        <v>1117</v>
      </c>
      <c r="C34" s="192" t="s">
        <v>1118</v>
      </c>
      <c r="D34" s="184" t="s">
        <v>357</v>
      </c>
      <c r="E34" s="185">
        <v>10</v>
      </c>
      <c r="F34" s="186"/>
      <c r="G34" s="187">
        <f>ROUND(E34*F34,2)</f>
        <v>0</v>
      </c>
      <c r="H34" s="159"/>
      <c r="I34" s="158">
        <f>ROUND(E34*H34,2)</f>
        <v>0</v>
      </c>
      <c r="J34" s="159"/>
      <c r="K34" s="158">
        <f>ROUND(E34*J34,2)</f>
        <v>0</v>
      </c>
      <c r="L34" s="158">
        <v>21</v>
      </c>
      <c r="M34" s="158">
        <f>G34*(1+L34/100)</f>
        <v>0</v>
      </c>
      <c r="N34" s="157">
        <v>0</v>
      </c>
      <c r="O34" s="157">
        <f>ROUND(E34*N34,2)</f>
        <v>0</v>
      </c>
      <c r="P34" s="157">
        <v>0</v>
      </c>
      <c r="Q34" s="157">
        <f>ROUND(E34*P34,2)</f>
        <v>0</v>
      </c>
      <c r="R34" s="158"/>
      <c r="S34" s="158" t="s">
        <v>244</v>
      </c>
      <c r="T34" s="158" t="s">
        <v>258</v>
      </c>
      <c r="U34" s="158">
        <v>5.2469999999999999</v>
      </c>
      <c r="V34" s="158">
        <f>ROUND(E34*U34,2)</f>
        <v>52.47</v>
      </c>
      <c r="W34" s="158"/>
      <c r="X34" s="158" t="s">
        <v>246</v>
      </c>
      <c r="Y34" s="158" t="s">
        <v>247</v>
      </c>
      <c r="Z34" s="147"/>
      <c r="AA34" s="147"/>
      <c r="AB34" s="147"/>
      <c r="AC34" s="147"/>
      <c r="AD34" s="147"/>
      <c r="AE34" s="147"/>
      <c r="AF34" s="147"/>
      <c r="AG34" s="147" t="s">
        <v>248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12</v>
      </c>
      <c r="B35" s="183" t="s">
        <v>1119</v>
      </c>
      <c r="C35" s="192" t="s">
        <v>1120</v>
      </c>
      <c r="D35" s="184" t="s">
        <v>499</v>
      </c>
      <c r="E35" s="185">
        <v>3</v>
      </c>
      <c r="F35" s="186"/>
      <c r="G35" s="187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385</v>
      </c>
      <c r="T35" s="158" t="s">
        <v>386</v>
      </c>
      <c r="U35" s="158">
        <v>0</v>
      </c>
      <c r="V35" s="158">
        <f>ROUND(E35*U35,2)</f>
        <v>0</v>
      </c>
      <c r="W35" s="158"/>
      <c r="X35" s="158" t="s">
        <v>246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248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13" x14ac:dyDescent="0.25">
      <c r="A36" s="169" t="s">
        <v>239</v>
      </c>
      <c r="B36" s="170" t="s">
        <v>130</v>
      </c>
      <c r="C36" s="189" t="s">
        <v>131</v>
      </c>
      <c r="D36" s="171"/>
      <c r="E36" s="172"/>
      <c r="F36" s="173"/>
      <c r="G36" s="174">
        <f>SUMIF(AG37:AG46,"&lt;&gt;NOR",G37:G46)</f>
        <v>0</v>
      </c>
      <c r="H36" s="168"/>
      <c r="I36" s="168">
        <f>SUM(I37:I46)</f>
        <v>0</v>
      </c>
      <c r="J36" s="168"/>
      <c r="K36" s="168">
        <f>SUM(K37:K46)</f>
        <v>0</v>
      </c>
      <c r="L36" s="168"/>
      <c r="M36" s="168">
        <f>SUM(M37:M46)</f>
        <v>0</v>
      </c>
      <c r="N36" s="167"/>
      <c r="O36" s="167">
        <f>SUM(O37:O46)</f>
        <v>0</v>
      </c>
      <c r="P36" s="167"/>
      <c r="Q36" s="167">
        <f>SUM(Q37:Q46)</f>
        <v>0</v>
      </c>
      <c r="R36" s="168"/>
      <c r="S36" s="168"/>
      <c r="T36" s="168"/>
      <c r="U36" s="168"/>
      <c r="V36" s="168">
        <f>SUM(V37:V46)</f>
        <v>28.160000000000004</v>
      </c>
      <c r="W36" s="168"/>
      <c r="X36" s="168"/>
      <c r="Y36" s="168"/>
      <c r="AG36" t="s">
        <v>240</v>
      </c>
    </row>
    <row r="37" spans="1:60" outlineLevel="1" x14ac:dyDescent="0.25">
      <c r="A37" s="176">
        <v>13</v>
      </c>
      <c r="B37" s="177" t="s">
        <v>1121</v>
      </c>
      <c r="C37" s="190" t="s">
        <v>1122</v>
      </c>
      <c r="D37" s="178" t="s">
        <v>243</v>
      </c>
      <c r="E37" s="179">
        <v>11</v>
      </c>
      <c r="F37" s="180"/>
      <c r="G37" s="181">
        <f>ROUND(E37*F37,2)</f>
        <v>0</v>
      </c>
      <c r="H37" s="159"/>
      <c r="I37" s="158">
        <f>ROUND(E37*H37,2)</f>
        <v>0</v>
      </c>
      <c r="J37" s="159"/>
      <c r="K37" s="158">
        <f>ROUND(E37*J37,2)</f>
        <v>0</v>
      </c>
      <c r="L37" s="158">
        <v>21</v>
      </c>
      <c r="M37" s="158">
        <f>G37*(1+L37/100)</f>
        <v>0</v>
      </c>
      <c r="N37" s="157">
        <v>0</v>
      </c>
      <c r="O37" s="157">
        <f>ROUND(E37*N37,2)</f>
        <v>0</v>
      </c>
      <c r="P37" s="157">
        <v>0</v>
      </c>
      <c r="Q37" s="157">
        <f>ROUND(E37*P37,2)</f>
        <v>0</v>
      </c>
      <c r="R37" s="158"/>
      <c r="S37" s="158" t="s">
        <v>385</v>
      </c>
      <c r="T37" s="158" t="s">
        <v>386</v>
      </c>
      <c r="U37" s="158">
        <v>0.65</v>
      </c>
      <c r="V37" s="158">
        <f>ROUND(E37*U37,2)</f>
        <v>7.15</v>
      </c>
      <c r="W37" s="158"/>
      <c r="X37" s="158" t="s">
        <v>246</v>
      </c>
      <c r="Y37" s="158" t="s">
        <v>247</v>
      </c>
      <c r="Z37" s="147"/>
      <c r="AA37" s="147"/>
      <c r="AB37" s="147"/>
      <c r="AC37" s="147"/>
      <c r="AD37" s="147"/>
      <c r="AE37" s="147"/>
      <c r="AF37" s="147"/>
      <c r="AG37" s="147" t="s">
        <v>1123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5">
      <c r="A38" s="154"/>
      <c r="B38" s="155"/>
      <c r="C38" s="191" t="s">
        <v>1124</v>
      </c>
      <c r="D38" s="160"/>
      <c r="E38" s="161">
        <v>11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250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76">
        <v>14</v>
      </c>
      <c r="B39" s="177" t="s">
        <v>1125</v>
      </c>
      <c r="C39" s="190" t="s">
        <v>1126</v>
      </c>
      <c r="D39" s="178" t="s">
        <v>243</v>
      </c>
      <c r="E39" s="179">
        <v>11</v>
      </c>
      <c r="F39" s="180"/>
      <c r="G39" s="181">
        <f>ROUND(E39*F39,2)</f>
        <v>0</v>
      </c>
      <c r="H39" s="159"/>
      <c r="I39" s="158">
        <f>ROUND(E39*H39,2)</f>
        <v>0</v>
      </c>
      <c r="J39" s="159"/>
      <c r="K39" s="158">
        <f>ROUND(E39*J39,2)</f>
        <v>0</v>
      </c>
      <c r="L39" s="158">
        <v>21</v>
      </c>
      <c r="M39" s="158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8"/>
      <c r="S39" s="158" t="s">
        <v>385</v>
      </c>
      <c r="T39" s="158" t="s">
        <v>386</v>
      </c>
      <c r="U39" s="158">
        <v>0.01</v>
      </c>
      <c r="V39" s="158">
        <f>ROUND(E39*U39,2)</f>
        <v>0.11</v>
      </c>
      <c r="W39" s="158"/>
      <c r="X39" s="158" t="s">
        <v>246</v>
      </c>
      <c r="Y39" s="158" t="s">
        <v>247</v>
      </c>
      <c r="Z39" s="147"/>
      <c r="AA39" s="147"/>
      <c r="AB39" s="147"/>
      <c r="AC39" s="147"/>
      <c r="AD39" s="147"/>
      <c r="AE39" s="147"/>
      <c r="AF39" s="147"/>
      <c r="AG39" s="147" t="s">
        <v>248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5">
      <c r="A40" s="154"/>
      <c r="B40" s="155"/>
      <c r="C40" s="191" t="s">
        <v>1124</v>
      </c>
      <c r="D40" s="160"/>
      <c r="E40" s="161">
        <v>11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250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76">
        <v>15</v>
      </c>
      <c r="B41" s="177" t="s">
        <v>1127</v>
      </c>
      <c r="C41" s="190" t="s">
        <v>1128</v>
      </c>
      <c r="D41" s="178" t="s">
        <v>279</v>
      </c>
      <c r="E41" s="179">
        <v>110</v>
      </c>
      <c r="F41" s="180"/>
      <c r="G41" s="181">
        <f>ROUND(E41*F41,2)</f>
        <v>0</v>
      </c>
      <c r="H41" s="159"/>
      <c r="I41" s="158">
        <f>ROUND(E41*H41,2)</f>
        <v>0</v>
      </c>
      <c r="J41" s="159"/>
      <c r="K41" s="158">
        <f>ROUND(E41*J41,2)</f>
        <v>0</v>
      </c>
      <c r="L41" s="158">
        <v>21</v>
      </c>
      <c r="M41" s="158">
        <f>G41*(1+L41/100)</f>
        <v>0</v>
      </c>
      <c r="N41" s="157">
        <v>0</v>
      </c>
      <c r="O41" s="157">
        <f>ROUND(E41*N41,2)</f>
        <v>0</v>
      </c>
      <c r="P41" s="157">
        <v>0</v>
      </c>
      <c r="Q41" s="157">
        <f>ROUND(E41*P41,2)</f>
        <v>0</v>
      </c>
      <c r="R41" s="158"/>
      <c r="S41" s="158" t="s">
        <v>244</v>
      </c>
      <c r="T41" s="158" t="s">
        <v>386</v>
      </c>
      <c r="U41" s="158">
        <v>0.13</v>
      </c>
      <c r="V41" s="158">
        <f>ROUND(E41*U41,2)</f>
        <v>14.3</v>
      </c>
      <c r="W41" s="158"/>
      <c r="X41" s="158" t="s">
        <v>246</v>
      </c>
      <c r="Y41" s="158" t="s">
        <v>247</v>
      </c>
      <c r="Z41" s="147"/>
      <c r="AA41" s="147"/>
      <c r="AB41" s="147"/>
      <c r="AC41" s="147"/>
      <c r="AD41" s="147"/>
      <c r="AE41" s="147"/>
      <c r="AF41" s="147"/>
      <c r="AG41" s="147" t="s">
        <v>1123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5">
      <c r="A42" s="154"/>
      <c r="B42" s="155"/>
      <c r="C42" s="191" t="s">
        <v>1129</v>
      </c>
      <c r="D42" s="160"/>
      <c r="E42" s="161">
        <v>110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250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76">
        <v>16</v>
      </c>
      <c r="B43" s="177" t="s">
        <v>1130</v>
      </c>
      <c r="C43" s="190" t="s">
        <v>1131</v>
      </c>
      <c r="D43" s="178" t="s">
        <v>279</v>
      </c>
      <c r="E43" s="179">
        <v>110</v>
      </c>
      <c r="F43" s="180"/>
      <c r="G43" s="181">
        <f>ROUND(E43*F43,2)</f>
        <v>0</v>
      </c>
      <c r="H43" s="159"/>
      <c r="I43" s="158">
        <f>ROUND(E43*H43,2)</f>
        <v>0</v>
      </c>
      <c r="J43" s="159"/>
      <c r="K43" s="158">
        <f>ROUND(E43*J43,2)</f>
        <v>0</v>
      </c>
      <c r="L43" s="158">
        <v>21</v>
      </c>
      <c r="M43" s="158">
        <f>G43*(1+L43/100)</f>
        <v>0</v>
      </c>
      <c r="N43" s="157">
        <v>0</v>
      </c>
      <c r="O43" s="157">
        <f>ROUND(E43*N43,2)</f>
        <v>0</v>
      </c>
      <c r="P43" s="157">
        <v>0</v>
      </c>
      <c r="Q43" s="157">
        <f>ROUND(E43*P43,2)</f>
        <v>0</v>
      </c>
      <c r="R43" s="158"/>
      <c r="S43" s="158" t="s">
        <v>244</v>
      </c>
      <c r="T43" s="158" t="s">
        <v>386</v>
      </c>
      <c r="U43" s="158">
        <v>0.06</v>
      </c>
      <c r="V43" s="158">
        <f>ROUND(E43*U43,2)</f>
        <v>6.6</v>
      </c>
      <c r="W43" s="158"/>
      <c r="X43" s="158" t="s">
        <v>246</v>
      </c>
      <c r="Y43" s="158" t="s">
        <v>247</v>
      </c>
      <c r="Z43" s="147"/>
      <c r="AA43" s="147"/>
      <c r="AB43" s="147"/>
      <c r="AC43" s="147"/>
      <c r="AD43" s="147"/>
      <c r="AE43" s="147"/>
      <c r="AF43" s="147"/>
      <c r="AG43" s="147" t="s">
        <v>1123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5">
      <c r="A44" s="154"/>
      <c r="B44" s="155"/>
      <c r="C44" s="191" t="s">
        <v>1129</v>
      </c>
      <c r="D44" s="160"/>
      <c r="E44" s="161">
        <v>110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250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17</v>
      </c>
      <c r="B45" s="177" t="s">
        <v>1132</v>
      </c>
      <c r="C45" s="190" t="s">
        <v>1133</v>
      </c>
      <c r="D45" s="178" t="s">
        <v>1134</v>
      </c>
      <c r="E45" s="179">
        <v>3.3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1E-3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385</v>
      </c>
      <c r="T45" s="158" t="s">
        <v>386</v>
      </c>
      <c r="U45" s="158">
        <v>0</v>
      </c>
      <c r="V45" s="158">
        <f>ROUND(E45*U45,2)</f>
        <v>0</v>
      </c>
      <c r="W45" s="158"/>
      <c r="X45" s="158" t="s">
        <v>259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503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1135</v>
      </c>
      <c r="D46" s="160"/>
      <c r="E46" s="161">
        <v>3.3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250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13" x14ac:dyDescent="0.25">
      <c r="A47" s="169" t="s">
        <v>239</v>
      </c>
      <c r="B47" s="170" t="s">
        <v>142</v>
      </c>
      <c r="C47" s="189" t="s">
        <v>143</v>
      </c>
      <c r="D47" s="171"/>
      <c r="E47" s="172"/>
      <c r="F47" s="173"/>
      <c r="G47" s="174">
        <f>SUMIF(AG48:AG77,"&lt;&gt;NOR",G48:G77)</f>
        <v>0</v>
      </c>
      <c r="H47" s="168"/>
      <c r="I47" s="168">
        <f>SUM(I48:I77)</f>
        <v>0</v>
      </c>
      <c r="J47" s="168"/>
      <c r="K47" s="168">
        <f>SUM(K48:K77)</f>
        <v>0</v>
      </c>
      <c r="L47" s="168"/>
      <c r="M47" s="168">
        <f>SUM(M48:M77)</f>
        <v>0</v>
      </c>
      <c r="N47" s="167"/>
      <c r="O47" s="167">
        <f>SUM(O48:O77)</f>
        <v>706.17000000000007</v>
      </c>
      <c r="P47" s="167"/>
      <c r="Q47" s="167">
        <f>SUM(Q48:Q77)</f>
        <v>0</v>
      </c>
      <c r="R47" s="168"/>
      <c r="S47" s="168"/>
      <c r="T47" s="168"/>
      <c r="U47" s="168"/>
      <c r="V47" s="168">
        <f>SUM(V48:V77)</f>
        <v>408.57000000000005</v>
      </c>
      <c r="W47" s="168"/>
      <c r="X47" s="168"/>
      <c r="Y47" s="168"/>
      <c r="AG47" t="s">
        <v>240</v>
      </c>
    </row>
    <row r="48" spans="1:60" ht="20" outlineLevel="1" x14ac:dyDescent="0.25">
      <c r="A48" s="176">
        <v>18</v>
      </c>
      <c r="B48" s="177" t="s">
        <v>1136</v>
      </c>
      <c r="C48" s="190" t="s">
        <v>1137</v>
      </c>
      <c r="D48" s="178" t="s">
        <v>279</v>
      </c>
      <c r="E48" s="179">
        <v>286</v>
      </c>
      <c r="F48" s="180"/>
      <c r="G48" s="181">
        <f>ROUND(E48*F48,2)</f>
        <v>0</v>
      </c>
      <c r="H48" s="159"/>
      <c r="I48" s="158">
        <f>ROUND(E48*H48,2)</f>
        <v>0</v>
      </c>
      <c r="J48" s="159"/>
      <c r="K48" s="158">
        <f>ROUND(E48*J48,2)</f>
        <v>0</v>
      </c>
      <c r="L48" s="158">
        <v>21</v>
      </c>
      <c r="M48" s="158">
        <f>G48*(1+L48/100)</f>
        <v>0</v>
      </c>
      <c r="N48" s="157">
        <v>0.10373</v>
      </c>
      <c r="O48" s="157">
        <f>ROUND(E48*N48,2)</f>
        <v>29.67</v>
      </c>
      <c r="P48" s="157">
        <v>0</v>
      </c>
      <c r="Q48" s="157">
        <f>ROUND(E48*P48,2)</f>
        <v>0</v>
      </c>
      <c r="R48" s="158"/>
      <c r="S48" s="158" t="s">
        <v>244</v>
      </c>
      <c r="T48" s="158" t="s">
        <v>386</v>
      </c>
      <c r="U48" s="158">
        <v>6.4000000000000001E-2</v>
      </c>
      <c r="V48" s="158">
        <f>ROUND(E48*U48,2)</f>
        <v>18.3</v>
      </c>
      <c r="W48" s="158"/>
      <c r="X48" s="158" t="s">
        <v>246</v>
      </c>
      <c r="Y48" s="158" t="s">
        <v>247</v>
      </c>
      <c r="Z48" s="147"/>
      <c r="AA48" s="147"/>
      <c r="AB48" s="147"/>
      <c r="AC48" s="147"/>
      <c r="AD48" s="147"/>
      <c r="AE48" s="147"/>
      <c r="AF48" s="147"/>
      <c r="AG48" s="147" t="s">
        <v>248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5">
      <c r="A49" s="154"/>
      <c r="B49" s="155"/>
      <c r="C49" s="191" t="s">
        <v>1138</v>
      </c>
      <c r="D49" s="160"/>
      <c r="E49" s="161">
        <v>286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250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76">
        <v>19</v>
      </c>
      <c r="B50" s="177" t="s">
        <v>1139</v>
      </c>
      <c r="C50" s="190" t="s">
        <v>1140</v>
      </c>
      <c r="D50" s="178" t="s">
        <v>279</v>
      </c>
      <c r="E50" s="179">
        <v>286</v>
      </c>
      <c r="F50" s="180"/>
      <c r="G50" s="181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6.0999999999999997E-4</v>
      </c>
      <c r="O50" s="157">
        <f>ROUND(E50*N50,2)</f>
        <v>0.17</v>
      </c>
      <c r="P50" s="157">
        <v>0</v>
      </c>
      <c r="Q50" s="157">
        <f>ROUND(E50*P50,2)</f>
        <v>0</v>
      </c>
      <c r="R50" s="158"/>
      <c r="S50" s="158" t="s">
        <v>258</v>
      </c>
      <c r="T50" s="158" t="s">
        <v>386</v>
      </c>
      <c r="U50" s="158">
        <v>2E-3</v>
      </c>
      <c r="V50" s="158">
        <f>ROUND(E50*U50,2)</f>
        <v>0.56999999999999995</v>
      </c>
      <c r="W50" s="158"/>
      <c r="X50" s="158" t="s">
        <v>246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248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5">
      <c r="A51" s="154"/>
      <c r="B51" s="155"/>
      <c r="C51" s="191" t="s">
        <v>1138</v>
      </c>
      <c r="D51" s="160"/>
      <c r="E51" s="161">
        <v>286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250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ht="20" outlineLevel="1" x14ac:dyDescent="0.25">
      <c r="A52" s="176">
        <v>20</v>
      </c>
      <c r="B52" s="177" t="s">
        <v>1141</v>
      </c>
      <c r="C52" s="190" t="s">
        <v>1142</v>
      </c>
      <c r="D52" s="178" t="s">
        <v>279</v>
      </c>
      <c r="E52" s="179">
        <v>286</v>
      </c>
      <c r="F52" s="180"/>
      <c r="G52" s="181">
        <f>ROUND(E52*F52,2)</f>
        <v>0</v>
      </c>
      <c r="H52" s="159"/>
      <c r="I52" s="158">
        <f>ROUND(E52*H52,2)</f>
        <v>0</v>
      </c>
      <c r="J52" s="159"/>
      <c r="K52" s="158">
        <f>ROUND(E52*J52,2)</f>
        <v>0</v>
      </c>
      <c r="L52" s="158">
        <v>21</v>
      </c>
      <c r="M52" s="158">
        <f>G52*(1+L52/100)</f>
        <v>0</v>
      </c>
      <c r="N52" s="157">
        <v>0.15559000000000001</v>
      </c>
      <c r="O52" s="157">
        <f>ROUND(E52*N52,2)</f>
        <v>44.5</v>
      </c>
      <c r="P52" s="157">
        <v>0</v>
      </c>
      <c r="Q52" s="157">
        <f>ROUND(E52*P52,2)</f>
        <v>0</v>
      </c>
      <c r="R52" s="158"/>
      <c r="S52" s="158" t="s">
        <v>385</v>
      </c>
      <c r="T52" s="158" t="s">
        <v>386</v>
      </c>
      <c r="U52" s="158">
        <v>0.02</v>
      </c>
      <c r="V52" s="158">
        <f>ROUND(E52*U52,2)</f>
        <v>5.72</v>
      </c>
      <c r="W52" s="158"/>
      <c r="X52" s="158" t="s">
        <v>246</v>
      </c>
      <c r="Y52" s="158" t="s">
        <v>247</v>
      </c>
      <c r="Z52" s="147"/>
      <c r="AA52" s="147"/>
      <c r="AB52" s="147"/>
      <c r="AC52" s="147"/>
      <c r="AD52" s="147"/>
      <c r="AE52" s="147"/>
      <c r="AF52" s="147"/>
      <c r="AG52" s="147" t="s">
        <v>248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5">
      <c r="A53" s="154"/>
      <c r="B53" s="155"/>
      <c r="C53" s="191" t="s">
        <v>1138</v>
      </c>
      <c r="D53" s="160"/>
      <c r="E53" s="161">
        <v>286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250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76">
        <v>21</v>
      </c>
      <c r="B54" s="177" t="s">
        <v>1143</v>
      </c>
      <c r="C54" s="190" t="s">
        <v>1144</v>
      </c>
      <c r="D54" s="178" t="s">
        <v>279</v>
      </c>
      <c r="E54" s="179">
        <v>286</v>
      </c>
      <c r="F54" s="180"/>
      <c r="G54" s="181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6.5199999999999998E-3</v>
      </c>
      <c r="O54" s="157">
        <f>ROUND(E54*N54,2)</f>
        <v>1.86</v>
      </c>
      <c r="P54" s="157">
        <v>0</v>
      </c>
      <c r="Q54" s="157">
        <f>ROUND(E54*P54,2)</f>
        <v>0</v>
      </c>
      <c r="R54" s="158"/>
      <c r="S54" s="158" t="s">
        <v>244</v>
      </c>
      <c r="T54" s="158" t="s">
        <v>386</v>
      </c>
      <c r="U54" s="158">
        <v>4.0000000000000001E-3</v>
      </c>
      <c r="V54" s="158">
        <f>ROUND(E54*U54,2)</f>
        <v>1.1399999999999999</v>
      </c>
      <c r="W54" s="158"/>
      <c r="X54" s="158" t="s">
        <v>246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248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5">
      <c r="A55" s="154"/>
      <c r="B55" s="155"/>
      <c r="C55" s="191" t="s">
        <v>1138</v>
      </c>
      <c r="D55" s="160"/>
      <c r="E55" s="161">
        <v>286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250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76">
        <v>22</v>
      </c>
      <c r="B56" s="177" t="s">
        <v>1145</v>
      </c>
      <c r="C56" s="190" t="s">
        <v>1146</v>
      </c>
      <c r="D56" s="178" t="s">
        <v>279</v>
      </c>
      <c r="E56" s="179">
        <v>286</v>
      </c>
      <c r="F56" s="180"/>
      <c r="G56" s="181">
        <f>ROUND(E56*F56,2)</f>
        <v>0</v>
      </c>
      <c r="H56" s="159"/>
      <c r="I56" s="158">
        <f>ROUND(E56*H56,2)</f>
        <v>0</v>
      </c>
      <c r="J56" s="159"/>
      <c r="K56" s="158">
        <f>ROUND(E56*J56,2)</f>
        <v>0</v>
      </c>
      <c r="L56" s="158">
        <v>21</v>
      </c>
      <c r="M56" s="158">
        <f>G56*(1+L56/100)</f>
        <v>0</v>
      </c>
      <c r="N56" s="157">
        <v>0.35759999999999997</v>
      </c>
      <c r="O56" s="157">
        <f>ROUND(E56*N56,2)</f>
        <v>102.27</v>
      </c>
      <c r="P56" s="157">
        <v>0</v>
      </c>
      <c r="Q56" s="157">
        <f>ROUND(E56*P56,2)</f>
        <v>0</v>
      </c>
      <c r="R56" s="158"/>
      <c r="S56" s="158" t="s">
        <v>385</v>
      </c>
      <c r="T56" s="158" t="s">
        <v>386</v>
      </c>
      <c r="U56" s="158">
        <v>0.03</v>
      </c>
      <c r="V56" s="158">
        <f>ROUND(E56*U56,2)</f>
        <v>8.58</v>
      </c>
      <c r="W56" s="158"/>
      <c r="X56" s="158" t="s">
        <v>246</v>
      </c>
      <c r="Y56" s="158" t="s">
        <v>247</v>
      </c>
      <c r="Z56" s="147"/>
      <c r="AA56" s="147"/>
      <c r="AB56" s="147"/>
      <c r="AC56" s="147"/>
      <c r="AD56" s="147"/>
      <c r="AE56" s="147"/>
      <c r="AF56" s="147"/>
      <c r="AG56" s="147" t="s">
        <v>248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2" x14ac:dyDescent="0.25">
      <c r="A57" s="154"/>
      <c r="B57" s="155"/>
      <c r="C57" s="191" t="s">
        <v>1138</v>
      </c>
      <c r="D57" s="160"/>
      <c r="E57" s="161">
        <v>286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250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ht="20" outlineLevel="1" x14ac:dyDescent="0.25">
      <c r="A58" s="176">
        <v>23</v>
      </c>
      <c r="B58" s="177" t="s">
        <v>1147</v>
      </c>
      <c r="C58" s="190" t="s">
        <v>1148</v>
      </c>
      <c r="D58" s="178" t="s">
        <v>279</v>
      </c>
      <c r="E58" s="179">
        <v>286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0.441</v>
      </c>
      <c r="O58" s="157">
        <f>ROUND(E58*N58,2)</f>
        <v>126.13</v>
      </c>
      <c r="P58" s="157">
        <v>0</v>
      </c>
      <c r="Q58" s="157">
        <f>ROUND(E58*P58,2)</f>
        <v>0</v>
      </c>
      <c r="R58" s="158"/>
      <c r="S58" s="158" t="s">
        <v>385</v>
      </c>
      <c r="T58" s="158" t="s">
        <v>386</v>
      </c>
      <c r="U58" s="158">
        <v>0.03</v>
      </c>
      <c r="V58" s="158">
        <f>ROUND(E58*U58,2)</f>
        <v>8.58</v>
      </c>
      <c r="W58" s="158"/>
      <c r="X58" s="158" t="s">
        <v>246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248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1138</v>
      </c>
      <c r="D59" s="160"/>
      <c r="E59" s="161">
        <v>286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250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76">
        <v>24</v>
      </c>
      <c r="B60" s="177" t="s">
        <v>1149</v>
      </c>
      <c r="C60" s="190" t="s">
        <v>1150</v>
      </c>
      <c r="D60" s="178" t="s">
        <v>279</v>
      </c>
      <c r="E60" s="179">
        <v>397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7.3899999999999993E-2</v>
      </c>
      <c r="O60" s="157">
        <f>ROUND(E60*N60,2)</f>
        <v>29.34</v>
      </c>
      <c r="P60" s="157">
        <v>0</v>
      </c>
      <c r="Q60" s="157">
        <f>ROUND(E60*P60,2)</f>
        <v>0</v>
      </c>
      <c r="R60" s="158"/>
      <c r="S60" s="158" t="s">
        <v>385</v>
      </c>
      <c r="T60" s="158" t="s">
        <v>386</v>
      </c>
      <c r="U60" s="158">
        <v>0.48</v>
      </c>
      <c r="V60" s="158">
        <f>ROUND(E60*U60,2)</f>
        <v>190.56</v>
      </c>
      <c r="W60" s="158"/>
      <c r="X60" s="158" t="s">
        <v>246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248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1151</v>
      </c>
      <c r="D61" s="160"/>
      <c r="E61" s="161">
        <v>397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250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76">
        <v>25</v>
      </c>
      <c r="B62" s="177" t="s">
        <v>1152</v>
      </c>
      <c r="C62" s="190" t="s">
        <v>1153</v>
      </c>
      <c r="D62" s="178" t="s">
        <v>279</v>
      </c>
      <c r="E62" s="179">
        <v>416.85</v>
      </c>
      <c r="F62" s="180"/>
      <c r="G62" s="181">
        <f>ROUND(E62*F62,2)</f>
        <v>0</v>
      </c>
      <c r="H62" s="159"/>
      <c r="I62" s="158">
        <f>ROUND(E62*H62,2)</f>
        <v>0</v>
      </c>
      <c r="J62" s="159"/>
      <c r="K62" s="158">
        <f>ROUND(E62*J62,2)</f>
        <v>0</v>
      </c>
      <c r="L62" s="158">
        <v>21</v>
      </c>
      <c r="M62" s="158">
        <f>G62*(1+L62/100)</f>
        <v>0</v>
      </c>
      <c r="N62" s="157">
        <v>0.17499999999999999</v>
      </c>
      <c r="O62" s="157">
        <f>ROUND(E62*N62,2)</f>
        <v>72.95</v>
      </c>
      <c r="P62" s="157">
        <v>0</v>
      </c>
      <c r="Q62" s="157">
        <f>ROUND(E62*P62,2)</f>
        <v>0</v>
      </c>
      <c r="R62" s="158"/>
      <c r="S62" s="158" t="s">
        <v>385</v>
      </c>
      <c r="T62" s="158" t="s">
        <v>386</v>
      </c>
      <c r="U62" s="158">
        <v>0</v>
      </c>
      <c r="V62" s="158">
        <f>ROUND(E62*U62,2)</f>
        <v>0</v>
      </c>
      <c r="W62" s="158"/>
      <c r="X62" s="158" t="s">
        <v>259</v>
      </c>
      <c r="Y62" s="158" t="s">
        <v>247</v>
      </c>
      <c r="Z62" s="147"/>
      <c r="AA62" s="147"/>
      <c r="AB62" s="147"/>
      <c r="AC62" s="147"/>
      <c r="AD62" s="147"/>
      <c r="AE62" s="147"/>
      <c r="AF62" s="147"/>
      <c r="AG62" s="147" t="s">
        <v>260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5">
      <c r="A63" s="154"/>
      <c r="B63" s="155"/>
      <c r="C63" s="191" t="s">
        <v>1154</v>
      </c>
      <c r="D63" s="160"/>
      <c r="E63" s="161">
        <v>416.85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250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26</v>
      </c>
      <c r="B64" s="177" t="s">
        <v>1155</v>
      </c>
      <c r="C64" s="190" t="s">
        <v>1156</v>
      </c>
      <c r="D64" s="178" t="s">
        <v>345</v>
      </c>
      <c r="E64" s="179">
        <v>318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3.6000000000000002E-4</v>
      </c>
      <c r="O64" s="157">
        <f>ROUND(E64*N64,2)</f>
        <v>0.11</v>
      </c>
      <c r="P64" s="157">
        <v>0</v>
      </c>
      <c r="Q64" s="157">
        <f>ROUND(E64*P64,2)</f>
        <v>0</v>
      </c>
      <c r="R64" s="158"/>
      <c r="S64" s="158" t="s">
        <v>244</v>
      </c>
      <c r="T64" s="158" t="s">
        <v>386</v>
      </c>
      <c r="U64" s="158">
        <v>0.43</v>
      </c>
      <c r="V64" s="158">
        <f>ROUND(E64*U64,2)</f>
        <v>136.74</v>
      </c>
      <c r="W64" s="158"/>
      <c r="X64" s="158" t="s">
        <v>246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248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1157</v>
      </c>
      <c r="D65" s="160"/>
      <c r="E65" s="161">
        <v>318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250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76">
        <v>27</v>
      </c>
      <c r="B66" s="177" t="s">
        <v>1158</v>
      </c>
      <c r="C66" s="190" t="s">
        <v>1159</v>
      </c>
      <c r="D66" s="178" t="s">
        <v>279</v>
      </c>
      <c r="E66" s="179">
        <v>397</v>
      </c>
      <c r="F66" s="180"/>
      <c r="G66" s="181">
        <f>ROUND(E66*F66,2)</f>
        <v>0</v>
      </c>
      <c r="H66" s="159"/>
      <c r="I66" s="158">
        <f>ROUND(E66*H66,2)</f>
        <v>0</v>
      </c>
      <c r="J66" s="159"/>
      <c r="K66" s="158">
        <f>ROUND(E66*J66,2)</f>
        <v>0</v>
      </c>
      <c r="L66" s="158">
        <v>21</v>
      </c>
      <c r="M66" s="158">
        <f>G66*(1+L66/100)</f>
        <v>0</v>
      </c>
      <c r="N66" s="157">
        <v>0.30651</v>
      </c>
      <c r="O66" s="157">
        <f>ROUND(E66*N66,2)</f>
        <v>121.68</v>
      </c>
      <c r="P66" s="157">
        <v>0</v>
      </c>
      <c r="Q66" s="157">
        <f>ROUND(E66*P66,2)</f>
        <v>0</v>
      </c>
      <c r="R66" s="158"/>
      <c r="S66" s="158" t="s">
        <v>385</v>
      </c>
      <c r="T66" s="158" t="s">
        <v>386</v>
      </c>
      <c r="U66" s="158">
        <v>0.03</v>
      </c>
      <c r="V66" s="158">
        <f>ROUND(E66*U66,2)</f>
        <v>11.91</v>
      </c>
      <c r="W66" s="158"/>
      <c r="X66" s="158" t="s">
        <v>246</v>
      </c>
      <c r="Y66" s="158" t="s">
        <v>247</v>
      </c>
      <c r="Z66" s="147"/>
      <c r="AA66" s="147"/>
      <c r="AB66" s="147"/>
      <c r="AC66" s="147"/>
      <c r="AD66" s="147"/>
      <c r="AE66" s="147"/>
      <c r="AF66" s="147"/>
      <c r="AG66" s="147" t="s">
        <v>248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5">
      <c r="A67" s="154"/>
      <c r="B67" s="155"/>
      <c r="C67" s="191" t="s">
        <v>1151</v>
      </c>
      <c r="D67" s="160"/>
      <c r="E67" s="161">
        <v>397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250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0" outlineLevel="1" x14ac:dyDescent="0.25">
      <c r="A68" s="176">
        <v>28</v>
      </c>
      <c r="B68" s="177" t="s">
        <v>1147</v>
      </c>
      <c r="C68" s="190" t="s">
        <v>1148</v>
      </c>
      <c r="D68" s="178" t="s">
        <v>279</v>
      </c>
      <c r="E68" s="179">
        <v>397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0.441</v>
      </c>
      <c r="O68" s="157">
        <f>ROUND(E68*N68,2)</f>
        <v>175.08</v>
      </c>
      <c r="P68" s="157">
        <v>0</v>
      </c>
      <c r="Q68" s="157">
        <f>ROUND(E68*P68,2)</f>
        <v>0</v>
      </c>
      <c r="R68" s="158"/>
      <c r="S68" s="158" t="s">
        <v>385</v>
      </c>
      <c r="T68" s="158" t="s">
        <v>386</v>
      </c>
      <c r="U68" s="158">
        <v>0.03</v>
      </c>
      <c r="V68" s="158">
        <f>ROUND(E68*U68,2)</f>
        <v>11.91</v>
      </c>
      <c r="W68" s="158"/>
      <c r="X68" s="158" t="s">
        <v>246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248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1151</v>
      </c>
      <c r="D69" s="160"/>
      <c r="E69" s="161">
        <v>397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250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76">
        <v>29</v>
      </c>
      <c r="B70" s="177" t="s">
        <v>1160</v>
      </c>
      <c r="C70" s="190" t="s">
        <v>1161</v>
      </c>
      <c r="D70" s="178" t="s">
        <v>357</v>
      </c>
      <c r="E70" s="179">
        <v>8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0.14363999999999999</v>
      </c>
      <c r="O70" s="157">
        <f>ROUND(E70*N70,2)</f>
        <v>1.1499999999999999</v>
      </c>
      <c r="P70" s="157">
        <v>0</v>
      </c>
      <c r="Q70" s="157">
        <f>ROUND(E70*P70,2)</f>
        <v>0</v>
      </c>
      <c r="R70" s="158"/>
      <c r="S70" s="158" t="s">
        <v>385</v>
      </c>
      <c r="T70" s="158" t="s">
        <v>386</v>
      </c>
      <c r="U70" s="158">
        <v>0.56000000000000005</v>
      </c>
      <c r="V70" s="158">
        <f>ROUND(E70*U70,2)</f>
        <v>4.4800000000000004</v>
      </c>
      <c r="W70" s="158"/>
      <c r="X70" s="158" t="s">
        <v>246</v>
      </c>
      <c r="Y70" s="158" t="s">
        <v>247</v>
      </c>
      <c r="Z70" s="147"/>
      <c r="AA70" s="147"/>
      <c r="AB70" s="147"/>
      <c r="AC70" s="147"/>
      <c r="AD70" s="147"/>
      <c r="AE70" s="147"/>
      <c r="AF70" s="147"/>
      <c r="AG70" s="147" t="s">
        <v>248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5">
      <c r="A71" s="154"/>
      <c r="B71" s="155"/>
      <c r="C71" s="191" t="s">
        <v>150</v>
      </c>
      <c r="D71" s="160"/>
      <c r="E71" s="161">
        <v>8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250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76">
        <v>30</v>
      </c>
      <c r="B72" s="177" t="s">
        <v>1162</v>
      </c>
      <c r="C72" s="190" t="s">
        <v>1163</v>
      </c>
      <c r="D72" s="178" t="s">
        <v>357</v>
      </c>
      <c r="E72" s="179">
        <v>8</v>
      </c>
      <c r="F72" s="180"/>
      <c r="G72" s="181">
        <f>ROUND(E72*F72,2)</f>
        <v>0</v>
      </c>
      <c r="H72" s="159"/>
      <c r="I72" s="158">
        <f>ROUND(E72*H72,2)</f>
        <v>0</v>
      </c>
      <c r="J72" s="159"/>
      <c r="K72" s="158">
        <f>ROUND(E72*J72,2)</f>
        <v>0</v>
      </c>
      <c r="L72" s="158">
        <v>21</v>
      </c>
      <c r="M72" s="158">
        <f>G72*(1+L72/100)</f>
        <v>0</v>
      </c>
      <c r="N72" s="157">
        <v>0.10299999999999999</v>
      </c>
      <c r="O72" s="157">
        <f>ROUND(E72*N72,2)</f>
        <v>0.82</v>
      </c>
      <c r="P72" s="157">
        <v>0</v>
      </c>
      <c r="Q72" s="157">
        <f>ROUND(E72*P72,2)</f>
        <v>0</v>
      </c>
      <c r="R72" s="158"/>
      <c r="S72" s="158" t="s">
        <v>385</v>
      </c>
      <c r="T72" s="158" t="s">
        <v>386</v>
      </c>
      <c r="U72" s="158">
        <v>0</v>
      </c>
      <c r="V72" s="158">
        <f>ROUND(E72*U72,2)</f>
        <v>0</v>
      </c>
      <c r="W72" s="158"/>
      <c r="X72" s="158" t="s">
        <v>259</v>
      </c>
      <c r="Y72" s="158" t="s">
        <v>247</v>
      </c>
      <c r="Z72" s="147"/>
      <c r="AA72" s="147"/>
      <c r="AB72" s="147"/>
      <c r="AC72" s="147"/>
      <c r="AD72" s="147"/>
      <c r="AE72" s="147"/>
      <c r="AF72" s="147"/>
      <c r="AG72" s="147" t="s">
        <v>260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5">
      <c r="A73" s="154"/>
      <c r="B73" s="155"/>
      <c r="C73" s="191" t="s">
        <v>150</v>
      </c>
      <c r="D73" s="160"/>
      <c r="E73" s="161">
        <v>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250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6">
        <v>31</v>
      </c>
      <c r="B74" s="177" t="s">
        <v>1164</v>
      </c>
      <c r="C74" s="190" t="s">
        <v>1165</v>
      </c>
      <c r="D74" s="178" t="s">
        <v>357</v>
      </c>
      <c r="E74" s="179">
        <v>2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0.14363999999999999</v>
      </c>
      <c r="O74" s="157">
        <f>ROUND(E74*N74,2)</f>
        <v>0.28999999999999998</v>
      </c>
      <c r="P74" s="157">
        <v>0</v>
      </c>
      <c r="Q74" s="157">
        <f>ROUND(E74*P74,2)</f>
        <v>0</v>
      </c>
      <c r="R74" s="158"/>
      <c r="S74" s="158" t="s">
        <v>385</v>
      </c>
      <c r="T74" s="158" t="s">
        <v>386</v>
      </c>
      <c r="U74" s="158">
        <v>5.04</v>
      </c>
      <c r="V74" s="158">
        <f>ROUND(E74*U74,2)</f>
        <v>10.08</v>
      </c>
      <c r="W74" s="158"/>
      <c r="X74" s="158" t="s">
        <v>246</v>
      </c>
      <c r="Y74" s="158" t="s">
        <v>247</v>
      </c>
      <c r="Z74" s="147"/>
      <c r="AA74" s="147"/>
      <c r="AB74" s="147"/>
      <c r="AC74" s="147"/>
      <c r="AD74" s="147"/>
      <c r="AE74" s="147"/>
      <c r="AF74" s="147"/>
      <c r="AG74" s="147" t="s">
        <v>248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132</v>
      </c>
      <c r="D75" s="160"/>
      <c r="E75" s="161">
        <v>2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250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5">
      <c r="A76" s="176">
        <v>32</v>
      </c>
      <c r="B76" s="177" t="s">
        <v>1166</v>
      </c>
      <c r="C76" s="190" t="s">
        <v>1167</v>
      </c>
      <c r="D76" s="178" t="s">
        <v>357</v>
      </c>
      <c r="E76" s="179">
        <v>2</v>
      </c>
      <c r="F76" s="180"/>
      <c r="G76" s="181">
        <f>ROUND(E76*F76,2)</f>
        <v>0</v>
      </c>
      <c r="H76" s="159"/>
      <c r="I76" s="158">
        <f>ROUND(E76*H76,2)</f>
        <v>0</v>
      </c>
      <c r="J76" s="159"/>
      <c r="K76" s="158">
        <f>ROUND(E76*J76,2)</f>
        <v>0</v>
      </c>
      <c r="L76" s="158">
        <v>21</v>
      </c>
      <c r="M76" s="158">
        <f>G76*(1+L76/100)</f>
        <v>0</v>
      </c>
      <c r="N76" s="157">
        <v>7.3999999999999996E-2</v>
      </c>
      <c r="O76" s="157">
        <f>ROUND(E76*N76,2)</f>
        <v>0.15</v>
      </c>
      <c r="P76" s="157">
        <v>0</v>
      </c>
      <c r="Q76" s="157">
        <f>ROUND(E76*P76,2)</f>
        <v>0</v>
      </c>
      <c r="R76" s="158"/>
      <c r="S76" s="158" t="s">
        <v>385</v>
      </c>
      <c r="T76" s="158" t="s">
        <v>386</v>
      </c>
      <c r="U76" s="158">
        <v>0</v>
      </c>
      <c r="V76" s="158">
        <f>ROUND(E76*U76,2)</f>
        <v>0</v>
      </c>
      <c r="W76" s="158"/>
      <c r="X76" s="158" t="s">
        <v>259</v>
      </c>
      <c r="Y76" s="158" t="s">
        <v>247</v>
      </c>
      <c r="Z76" s="147"/>
      <c r="AA76" s="147"/>
      <c r="AB76" s="147"/>
      <c r="AC76" s="147"/>
      <c r="AD76" s="147"/>
      <c r="AE76" s="147"/>
      <c r="AF76" s="147"/>
      <c r="AG76" s="147" t="s">
        <v>260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5">
      <c r="A77" s="154"/>
      <c r="B77" s="155"/>
      <c r="C77" s="191" t="s">
        <v>132</v>
      </c>
      <c r="D77" s="160"/>
      <c r="E77" s="161">
        <v>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250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6" x14ac:dyDescent="0.25">
      <c r="A78" s="169" t="s">
        <v>239</v>
      </c>
      <c r="B78" s="170" t="s">
        <v>144</v>
      </c>
      <c r="C78" s="189" t="s">
        <v>145</v>
      </c>
      <c r="D78" s="171"/>
      <c r="E78" s="172"/>
      <c r="F78" s="173"/>
      <c r="G78" s="174">
        <f>SUMIF(AG79:AG88,"&lt;&gt;NOR",G79:G88)</f>
        <v>0</v>
      </c>
      <c r="H78" s="168"/>
      <c r="I78" s="168">
        <f>SUM(I79:I88)</f>
        <v>0</v>
      </c>
      <c r="J78" s="168"/>
      <c r="K78" s="168">
        <f>SUM(K79:K88)</f>
        <v>0</v>
      </c>
      <c r="L78" s="168"/>
      <c r="M78" s="168">
        <f>SUM(M79:M88)</f>
        <v>0</v>
      </c>
      <c r="N78" s="167"/>
      <c r="O78" s="167">
        <f>SUM(O79:O88)</f>
        <v>366.61999999999995</v>
      </c>
      <c r="P78" s="167"/>
      <c r="Q78" s="167">
        <f>SUM(Q79:Q88)</f>
        <v>0</v>
      </c>
      <c r="R78" s="168"/>
      <c r="S78" s="168"/>
      <c r="T78" s="168"/>
      <c r="U78" s="168"/>
      <c r="V78" s="168">
        <f>SUM(V79:V88)</f>
        <v>90.539999999999992</v>
      </c>
      <c r="W78" s="168"/>
      <c r="X78" s="168"/>
      <c r="Y78" s="168"/>
      <c r="AG78" t="s">
        <v>240</v>
      </c>
    </row>
    <row r="79" spans="1:60" ht="20" outlineLevel="1" x14ac:dyDescent="0.25">
      <c r="A79" s="176">
        <v>33</v>
      </c>
      <c r="B79" s="177" t="s">
        <v>1168</v>
      </c>
      <c r="C79" s="190" t="s">
        <v>591</v>
      </c>
      <c r="D79" s="178" t="s">
        <v>279</v>
      </c>
      <c r="E79" s="179">
        <v>572</v>
      </c>
      <c r="F79" s="180"/>
      <c r="G79" s="181">
        <f>ROUND(E79*F79,2)</f>
        <v>0</v>
      </c>
      <c r="H79" s="159"/>
      <c r="I79" s="158">
        <f>ROUND(E79*H79,2)</f>
        <v>0</v>
      </c>
      <c r="J79" s="159"/>
      <c r="K79" s="158">
        <f>ROUND(E79*J79,2)</f>
        <v>0</v>
      </c>
      <c r="L79" s="158">
        <v>21</v>
      </c>
      <c r="M79" s="158">
        <f>G79*(1+L79/100)</f>
        <v>0</v>
      </c>
      <c r="N79" s="157">
        <v>0.378</v>
      </c>
      <c r="O79" s="157">
        <f>ROUND(E79*N79,2)</f>
        <v>216.22</v>
      </c>
      <c r="P79" s="157">
        <v>0</v>
      </c>
      <c r="Q79" s="157">
        <f>ROUND(E79*P79,2)</f>
        <v>0</v>
      </c>
      <c r="R79" s="158"/>
      <c r="S79" s="158" t="s">
        <v>385</v>
      </c>
      <c r="T79" s="158" t="s">
        <v>386</v>
      </c>
      <c r="U79" s="158">
        <v>0.03</v>
      </c>
      <c r="V79" s="158">
        <f>ROUND(E79*U79,2)</f>
        <v>17.16</v>
      </c>
      <c r="W79" s="158"/>
      <c r="X79" s="158" t="s">
        <v>246</v>
      </c>
      <c r="Y79" s="158" t="s">
        <v>247</v>
      </c>
      <c r="Z79" s="147"/>
      <c r="AA79" s="147"/>
      <c r="AB79" s="147"/>
      <c r="AC79" s="147"/>
      <c r="AD79" s="147"/>
      <c r="AE79" s="147"/>
      <c r="AF79" s="147"/>
      <c r="AG79" s="147" t="s">
        <v>248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5">
      <c r="A80" s="154"/>
      <c r="B80" s="155"/>
      <c r="C80" s="191" t="s">
        <v>1169</v>
      </c>
      <c r="D80" s="160"/>
      <c r="E80" s="161">
        <v>572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250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" outlineLevel="1" x14ac:dyDescent="0.25">
      <c r="A81" s="176">
        <v>34</v>
      </c>
      <c r="B81" s="177" t="s">
        <v>1168</v>
      </c>
      <c r="C81" s="190" t="s">
        <v>591</v>
      </c>
      <c r="D81" s="178" t="s">
        <v>279</v>
      </c>
      <c r="E81" s="179">
        <v>397</v>
      </c>
      <c r="F81" s="180"/>
      <c r="G81" s="181">
        <f>ROUND(E81*F81,2)</f>
        <v>0</v>
      </c>
      <c r="H81" s="159"/>
      <c r="I81" s="158">
        <f>ROUND(E81*H81,2)</f>
        <v>0</v>
      </c>
      <c r="J81" s="159"/>
      <c r="K81" s="158">
        <f>ROUND(E81*J81,2)</f>
        <v>0</v>
      </c>
      <c r="L81" s="158">
        <v>21</v>
      </c>
      <c r="M81" s="158">
        <f>G81*(1+L81/100)</f>
        <v>0</v>
      </c>
      <c r="N81" s="157">
        <v>0.378</v>
      </c>
      <c r="O81" s="157">
        <f>ROUND(E81*N81,2)</f>
        <v>150.07</v>
      </c>
      <c r="P81" s="157">
        <v>0</v>
      </c>
      <c r="Q81" s="157">
        <f>ROUND(E81*P81,2)</f>
        <v>0</v>
      </c>
      <c r="R81" s="158"/>
      <c r="S81" s="158" t="s">
        <v>385</v>
      </c>
      <c r="T81" s="158" t="s">
        <v>386</v>
      </c>
      <c r="U81" s="158">
        <v>0.03</v>
      </c>
      <c r="V81" s="158">
        <f>ROUND(E81*U81,2)</f>
        <v>11.91</v>
      </c>
      <c r="W81" s="158"/>
      <c r="X81" s="158" t="s">
        <v>246</v>
      </c>
      <c r="Y81" s="158" t="s">
        <v>247</v>
      </c>
      <c r="Z81" s="147"/>
      <c r="AA81" s="147"/>
      <c r="AB81" s="147"/>
      <c r="AC81" s="147"/>
      <c r="AD81" s="147"/>
      <c r="AE81" s="147"/>
      <c r="AF81" s="147"/>
      <c r="AG81" s="147" t="s">
        <v>248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5">
      <c r="A82" s="154"/>
      <c r="B82" s="155"/>
      <c r="C82" s="191" t="s">
        <v>1170</v>
      </c>
      <c r="D82" s="160"/>
      <c r="E82" s="161">
        <v>397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250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5">
      <c r="A83" s="176">
        <v>35</v>
      </c>
      <c r="B83" s="177" t="s">
        <v>1171</v>
      </c>
      <c r="C83" s="190" t="s">
        <v>1172</v>
      </c>
      <c r="D83" s="178" t="s">
        <v>279</v>
      </c>
      <c r="E83" s="179">
        <v>683</v>
      </c>
      <c r="F83" s="180"/>
      <c r="G83" s="181">
        <f>ROUND(E83*F83,2)</f>
        <v>0</v>
      </c>
      <c r="H83" s="159"/>
      <c r="I83" s="158">
        <f>ROUND(E83*H83,2)</f>
        <v>0</v>
      </c>
      <c r="J83" s="159"/>
      <c r="K83" s="158">
        <f>ROUND(E83*J83,2)</f>
        <v>0</v>
      </c>
      <c r="L83" s="158">
        <v>21</v>
      </c>
      <c r="M83" s="158">
        <f>G83*(1+L83/100)</f>
        <v>0</v>
      </c>
      <c r="N83" s="157">
        <v>0</v>
      </c>
      <c r="O83" s="157">
        <f>ROUND(E83*N83,2)</f>
        <v>0</v>
      </c>
      <c r="P83" s="157">
        <v>0</v>
      </c>
      <c r="Q83" s="157">
        <f>ROUND(E83*P83,2)</f>
        <v>0</v>
      </c>
      <c r="R83" s="158"/>
      <c r="S83" s="158" t="s">
        <v>385</v>
      </c>
      <c r="T83" s="158" t="s">
        <v>386</v>
      </c>
      <c r="U83" s="158">
        <v>0.09</v>
      </c>
      <c r="V83" s="158">
        <f>ROUND(E83*U83,2)</f>
        <v>61.47</v>
      </c>
      <c r="W83" s="158"/>
      <c r="X83" s="158" t="s">
        <v>246</v>
      </c>
      <c r="Y83" s="158" t="s">
        <v>247</v>
      </c>
      <c r="Z83" s="147"/>
      <c r="AA83" s="147"/>
      <c r="AB83" s="147"/>
      <c r="AC83" s="147"/>
      <c r="AD83" s="147"/>
      <c r="AE83" s="147"/>
      <c r="AF83" s="147"/>
      <c r="AG83" s="147" t="s">
        <v>248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5">
      <c r="A84" s="154"/>
      <c r="B84" s="155"/>
      <c r="C84" s="191" t="s">
        <v>1173</v>
      </c>
      <c r="D84" s="160"/>
      <c r="E84" s="161">
        <v>286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250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5">
      <c r="A85" s="154"/>
      <c r="B85" s="155"/>
      <c r="C85" s="191" t="s">
        <v>1174</v>
      </c>
      <c r="D85" s="160"/>
      <c r="E85" s="161">
        <v>397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250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36</v>
      </c>
      <c r="B86" s="177" t="s">
        <v>1175</v>
      </c>
      <c r="C86" s="190" t="s">
        <v>1176</v>
      </c>
      <c r="D86" s="178" t="s">
        <v>279</v>
      </c>
      <c r="E86" s="179">
        <v>819.6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4.0000000000000002E-4</v>
      </c>
      <c r="O86" s="157">
        <f>ROUND(E86*N86,2)</f>
        <v>0.33</v>
      </c>
      <c r="P86" s="157">
        <v>0</v>
      </c>
      <c r="Q86" s="157">
        <f>ROUND(E86*P86,2)</f>
        <v>0</v>
      </c>
      <c r="R86" s="158"/>
      <c r="S86" s="158" t="s">
        <v>385</v>
      </c>
      <c r="T86" s="158" t="s">
        <v>386</v>
      </c>
      <c r="U86" s="158">
        <v>0</v>
      </c>
      <c r="V86" s="158">
        <f>ROUND(E86*U86,2)</f>
        <v>0</v>
      </c>
      <c r="W86" s="158"/>
      <c r="X86" s="158" t="s">
        <v>259</v>
      </c>
      <c r="Y86" s="158" t="s">
        <v>247</v>
      </c>
      <c r="Z86" s="147"/>
      <c r="AA86" s="147"/>
      <c r="AB86" s="147"/>
      <c r="AC86" s="147"/>
      <c r="AD86" s="147"/>
      <c r="AE86" s="147"/>
      <c r="AF86" s="147"/>
      <c r="AG86" s="147" t="s">
        <v>260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1177</v>
      </c>
      <c r="D87" s="160"/>
      <c r="E87" s="161">
        <v>343.2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250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5">
      <c r="A88" s="154"/>
      <c r="B88" s="155"/>
      <c r="C88" s="191" t="s">
        <v>1178</v>
      </c>
      <c r="D88" s="160"/>
      <c r="E88" s="161">
        <v>476.4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250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ht="13" x14ac:dyDescent="0.25">
      <c r="A89" s="169" t="s">
        <v>239</v>
      </c>
      <c r="B89" s="170" t="s">
        <v>150</v>
      </c>
      <c r="C89" s="189" t="s">
        <v>151</v>
      </c>
      <c r="D89" s="171"/>
      <c r="E89" s="172"/>
      <c r="F89" s="173"/>
      <c r="G89" s="174">
        <f>SUMIF(AG90:AG91,"&lt;&gt;NOR",G90:G91)</f>
        <v>0</v>
      </c>
      <c r="H89" s="168"/>
      <c r="I89" s="168">
        <f>SUM(I90:I91)</f>
        <v>0</v>
      </c>
      <c r="J89" s="168"/>
      <c r="K89" s="168">
        <f>SUM(K90:K91)</f>
        <v>0</v>
      </c>
      <c r="L89" s="168"/>
      <c r="M89" s="168">
        <f>SUM(M90:M91)</f>
        <v>0</v>
      </c>
      <c r="N89" s="167"/>
      <c r="O89" s="167">
        <f>SUM(O90:O91)</f>
        <v>6.12</v>
      </c>
      <c r="P89" s="167"/>
      <c r="Q89" s="167">
        <f>SUM(Q90:Q91)</f>
        <v>0</v>
      </c>
      <c r="R89" s="168"/>
      <c r="S89" s="168"/>
      <c r="T89" s="168"/>
      <c r="U89" s="168"/>
      <c r="V89" s="168">
        <f>SUM(V90:V91)</f>
        <v>10.050000000000001</v>
      </c>
      <c r="W89" s="168"/>
      <c r="X89" s="168"/>
      <c r="Y89" s="168"/>
      <c r="AG89" t="s">
        <v>240</v>
      </c>
    </row>
    <row r="90" spans="1:60" ht="20" outlineLevel="1" x14ac:dyDescent="0.25">
      <c r="A90" s="176">
        <v>37</v>
      </c>
      <c r="B90" s="177" t="s">
        <v>1179</v>
      </c>
      <c r="C90" s="190" t="s">
        <v>1180</v>
      </c>
      <c r="D90" s="178" t="s">
        <v>357</v>
      </c>
      <c r="E90" s="179">
        <v>2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3.0596700000000001</v>
      </c>
      <c r="O90" s="157">
        <f>ROUND(E90*N90,2)</f>
        <v>6.12</v>
      </c>
      <c r="P90" s="157">
        <v>0</v>
      </c>
      <c r="Q90" s="157">
        <f>ROUND(E90*P90,2)</f>
        <v>0</v>
      </c>
      <c r="R90" s="158"/>
      <c r="S90" s="158" t="s">
        <v>244</v>
      </c>
      <c r="T90" s="158" t="s">
        <v>258</v>
      </c>
      <c r="U90" s="158">
        <v>5.024</v>
      </c>
      <c r="V90" s="158">
        <f>ROUND(E90*U90,2)</f>
        <v>10.050000000000001</v>
      </c>
      <c r="W90" s="158"/>
      <c r="X90" s="158" t="s">
        <v>246</v>
      </c>
      <c r="Y90" s="158" t="s">
        <v>247</v>
      </c>
      <c r="Z90" s="147"/>
      <c r="AA90" s="147"/>
      <c r="AB90" s="147"/>
      <c r="AC90" s="147"/>
      <c r="AD90" s="147"/>
      <c r="AE90" s="147"/>
      <c r="AF90" s="147"/>
      <c r="AG90" s="147" t="s">
        <v>248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132</v>
      </c>
      <c r="D91" s="160"/>
      <c r="E91" s="161">
        <v>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250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13" x14ac:dyDescent="0.25">
      <c r="A92" s="169" t="s">
        <v>239</v>
      </c>
      <c r="B92" s="170" t="s">
        <v>152</v>
      </c>
      <c r="C92" s="189" t="s">
        <v>153</v>
      </c>
      <c r="D92" s="171"/>
      <c r="E92" s="172"/>
      <c r="F92" s="173"/>
      <c r="G92" s="174">
        <f>SUMIF(AG93:AG108,"&lt;&gt;NOR",G93:G108)</f>
        <v>0</v>
      </c>
      <c r="H92" s="168"/>
      <c r="I92" s="168">
        <f>SUM(I93:I108)</f>
        <v>0</v>
      </c>
      <c r="J92" s="168"/>
      <c r="K92" s="168">
        <f>SUM(K93:K108)</f>
        <v>0</v>
      </c>
      <c r="L92" s="168"/>
      <c r="M92" s="168">
        <f>SUM(M93:M108)</f>
        <v>0</v>
      </c>
      <c r="N92" s="167"/>
      <c r="O92" s="167">
        <f>SUM(O93:O108)</f>
        <v>42.65</v>
      </c>
      <c r="P92" s="167"/>
      <c r="Q92" s="167">
        <f>SUM(Q93:Q108)</f>
        <v>0</v>
      </c>
      <c r="R92" s="168"/>
      <c r="S92" s="168"/>
      <c r="T92" s="168"/>
      <c r="U92" s="168"/>
      <c r="V92" s="168">
        <f>SUM(V93:V108)</f>
        <v>79.05</v>
      </c>
      <c r="W92" s="168"/>
      <c r="X92" s="168"/>
      <c r="Y92" s="168"/>
      <c r="AG92" t="s">
        <v>240</v>
      </c>
    </row>
    <row r="93" spans="1:60" ht="20" outlineLevel="1" x14ac:dyDescent="0.25">
      <c r="A93" s="176">
        <v>38</v>
      </c>
      <c r="B93" s="177" t="s">
        <v>1181</v>
      </c>
      <c r="C93" s="190" t="s">
        <v>1182</v>
      </c>
      <c r="D93" s="178" t="s">
        <v>345</v>
      </c>
      <c r="E93" s="179">
        <v>121</v>
      </c>
      <c r="F93" s="180"/>
      <c r="G93" s="181">
        <f>ROUND(E93*F93,2)</f>
        <v>0</v>
      </c>
      <c r="H93" s="159"/>
      <c r="I93" s="158">
        <f>ROUND(E93*H93,2)</f>
        <v>0</v>
      </c>
      <c r="J93" s="159"/>
      <c r="K93" s="158">
        <f>ROUND(E93*J93,2)</f>
        <v>0</v>
      </c>
      <c r="L93" s="158">
        <v>21</v>
      </c>
      <c r="M93" s="158">
        <f>G93*(1+L93/100)</f>
        <v>0</v>
      </c>
      <c r="N93" s="157">
        <v>0.18431</v>
      </c>
      <c r="O93" s="157">
        <f>ROUND(E93*N93,2)</f>
        <v>22.3</v>
      </c>
      <c r="P93" s="157">
        <v>0</v>
      </c>
      <c r="Q93" s="157">
        <f>ROUND(E93*P93,2)</f>
        <v>0</v>
      </c>
      <c r="R93" s="158"/>
      <c r="S93" s="158" t="s">
        <v>244</v>
      </c>
      <c r="T93" s="158" t="s">
        <v>258</v>
      </c>
      <c r="U93" s="158">
        <v>0.22503999999999999</v>
      </c>
      <c r="V93" s="158">
        <f>ROUND(E93*U93,2)</f>
        <v>27.23</v>
      </c>
      <c r="W93" s="158"/>
      <c r="X93" s="158" t="s">
        <v>246</v>
      </c>
      <c r="Y93" s="158" t="s">
        <v>247</v>
      </c>
      <c r="Z93" s="147"/>
      <c r="AA93" s="147"/>
      <c r="AB93" s="147"/>
      <c r="AC93" s="147"/>
      <c r="AD93" s="147"/>
      <c r="AE93" s="147"/>
      <c r="AF93" s="147"/>
      <c r="AG93" s="147" t="s">
        <v>248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5">
      <c r="A94" s="154"/>
      <c r="B94" s="155"/>
      <c r="C94" s="191" t="s">
        <v>1183</v>
      </c>
      <c r="D94" s="160"/>
      <c r="E94" s="161">
        <v>121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250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76">
        <v>39</v>
      </c>
      <c r="B95" s="177" t="s">
        <v>1184</v>
      </c>
      <c r="C95" s="190" t="s">
        <v>1185</v>
      </c>
      <c r="D95" s="178" t="s">
        <v>345</v>
      </c>
      <c r="E95" s="179">
        <v>167</v>
      </c>
      <c r="F95" s="180"/>
      <c r="G95" s="181">
        <f>ROUND(E95*F95,2)</f>
        <v>0</v>
      </c>
      <c r="H95" s="159"/>
      <c r="I95" s="158">
        <f>ROUND(E95*H95,2)</f>
        <v>0</v>
      </c>
      <c r="J95" s="159"/>
      <c r="K95" s="158">
        <f>ROUND(E95*J95,2)</f>
        <v>0</v>
      </c>
      <c r="L95" s="158">
        <v>21</v>
      </c>
      <c r="M95" s="158">
        <f>G95*(1+L95/100)</f>
        <v>0</v>
      </c>
      <c r="N95" s="157">
        <v>5.9049999999999998E-2</v>
      </c>
      <c r="O95" s="157">
        <f>ROUND(E95*N95,2)</f>
        <v>9.86</v>
      </c>
      <c r="P95" s="157">
        <v>0</v>
      </c>
      <c r="Q95" s="157">
        <f>ROUND(E95*P95,2)</f>
        <v>0</v>
      </c>
      <c r="R95" s="158"/>
      <c r="S95" s="158" t="s">
        <v>244</v>
      </c>
      <c r="T95" s="158" t="s">
        <v>386</v>
      </c>
      <c r="U95" s="158">
        <v>0.26</v>
      </c>
      <c r="V95" s="158">
        <f>ROUND(E95*U95,2)</f>
        <v>43.42</v>
      </c>
      <c r="W95" s="158"/>
      <c r="X95" s="158" t="s">
        <v>246</v>
      </c>
      <c r="Y95" s="158" t="s">
        <v>247</v>
      </c>
      <c r="Z95" s="147"/>
      <c r="AA95" s="147"/>
      <c r="AB95" s="147"/>
      <c r="AC95" s="147"/>
      <c r="AD95" s="147"/>
      <c r="AE95" s="147"/>
      <c r="AF95" s="147"/>
      <c r="AG95" s="147" t="s">
        <v>248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5">
      <c r="A96" s="154"/>
      <c r="B96" s="155"/>
      <c r="C96" s="191" t="s">
        <v>1186</v>
      </c>
      <c r="D96" s="160"/>
      <c r="E96" s="161">
        <v>167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250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76">
        <v>40</v>
      </c>
      <c r="B97" s="177" t="s">
        <v>1187</v>
      </c>
      <c r="C97" s="190" t="s">
        <v>1188</v>
      </c>
      <c r="D97" s="178" t="s">
        <v>357</v>
      </c>
      <c r="E97" s="179">
        <v>340.68</v>
      </c>
      <c r="F97" s="180"/>
      <c r="G97" s="181">
        <f>ROUND(E97*F97,2)</f>
        <v>0</v>
      </c>
      <c r="H97" s="159"/>
      <c r="I97" s="158">
        <f>ROUND(E97*H97,2)</f>
        <v>0</v>
      </c>
      <c r="J97" s="159"/>
      <c r="K97" s="158">
        <f>ROUND(E97*J97,2)</f>
        <v>0</v>
      </c>
      <c r="L97" s="158">
        <v>21</v>
      </c>
      <c r="M97" s="158">
        <f>G97*(1+L97/100)</f>
        <v>0</v>
      </c>
      <c r="N97" s="157">
        <v>2.7E-2</v>
      </c>
      <c r="O97" s="157">
        <f>ROUND(E97*N97,2)</f>
        <v>9.1999999999999993</v>
      </c>
      <c r="P97" s="157">
        <v>0</v>
      </c>
      <c r="Q97" s="157">
        <f>ROUND(E97*P97,2)</f>
        <v>0</v>
      </c>
      <c r="R97" s="158"/>
      <c r="S97" s="158" t="s">
        <v>385</v>
      </c>
      <c r="T97" s="158" t="s">
        <v>386</v>
      </c>
      <c r="U97" s="158">
        <v>0</v>
      </c>
      <c r="V97" s="158">
        <f>ROUND(E97*U97,2)</f>
        <v>0</v>
      </c>
      <c r="W97" s="158"/>
      <c r="X97" s="158" t="s">
        <v>259</v>
      </c>
      <c r="Y97" s="158" t="s">
        <v>247</v>
      </c>
      <c r="Z97" s="147"/>
      <c r="AA97" s="147"/>
      <c r="AB97" s="147"/>
      <c r="AC97" s="147"/>
      <c r="AD97" s="147"/>
      <c r="AE97" s="147"/>
      <c r="AF97" s="147"/>
      <c r="AG97" s="147" t="s">
        <v>260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5">
      <c r="A98" s="154"/>
      <c r="B98" s="155"/>
      <c r="C98" s="191" t="s">
        <v>1189</v>
      </c>
      <c r="D98" s="160"/>
      <c r="E98" s="161">
        <v>340.68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250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76">
        <v>41</v>
      </c>
      <c r="B99" s="177" t="s">
        <v>1190</v>
      </c>
      <c r="C99" s="190" t="s">
        <v>1191</v>
      </c>
      <c r="D99" s="178" t="s">
        <v>357</v>
      </c>
      <c r="E99" s="179">
        <v>5</v>
      </c>
      <c r="F99" s="180"/>
      <c r="G99" s="181">
        <f>ROUND(E99*F99,2)</f>
        <v>0</v>
      </c>
      <c r="H99" s="159"/>
      <c r="I99" s="158">
        <f>ROUND(E99*H99,2)</f>
        <v>0</v>
      </c>
      <c r="J99" s="159"/>
      <c r="K99" s="158">
        <f>ROUND(E99*J99,2)</f>
        <v>0</v>
      </c>
      <c r="L99" s="158">
        <v>21</v>
      </c>
      <c r="M99" s="158">
        <f>G99*(1+L99/100)</f>
        <v>0</v>
      </c>
      <c r="N99" s="157">
        <v>0.25080000000000002</v>
      </c>
      <c r="O99" s="157">
        <f>ROUND(E99*N99,2)</f>
        <v>1.25</v>
      </c>
      <c r="P99" s="157">
        <v>0</v>
      </c>
      <c r="Q99" s="157">
        <f>ROUND(E99*P99,2)</f>
        <v>0</v>
      </c>
      <c r="R99" s="158"/>
      <c r="S99" s="158" t="s">
        <v>385</v>
      </c>
      <c r="T99" s="158" t="s">
        <v>386</v>
      </c>
      <c r="U99" s="158">
        <v>0.82</v>
      </c>
      <c r="V99" s="158">
        <f>ROUND(E99*U99,2)</f>
        <v>4.0999999999999996</v>
      </c>
      <c r="W99" s="158"/>
      <c r="X99" s="158" t="s">
        <v>246</v>
      </c>
      <c r="Y99" s="158" t="s">
        <v>247</v>
      </c>
      <c r="Z99" s="147"/>
      <c r="AA99" s="147"/>
      <c r="AB99" s="147"/>
      <c r="AC99" s="147"/>
      <c r="AD99" s="147"/>
      <c r="AE99" s="147"/>
      <c r="AF99" s="147"/>
      <c r="AG99" s="147" t="s">
        <v>248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5">
      <c r="A100" s="154"/>
      <c r="B100" s="155"/>
      <c r="C100" s="191" t="s">
        <v>142</v>
      </c>
      <c r="D100" s="160"/>
      <c r="E100" s="161">
        <v>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250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76">
        <v>42</v>
      </c>
      <c r="B101" s="177" t="s">
        <v>1192</v>
      </c>
      <c r="C101" s="190" t="s">
        <v>1193</v>
      </c>
      <c r="D101" s="178" t="s">
        <v>357</v>
      </c>
      <c r="E101" s="179">
        <v>5</v>
      </c>
      <c r="F101" s="180"/>
      <c r="G101" s="181">
        <f>ROUND(E101*F101,2)</f>
        <v>0</v>
      </c>
      <c r="H101" s="159"/>
      <c r="I101" s="158">
        <f>ROUND(E101*H101,2)</f>
        <v>0</v>
      </c>
      <c r="J101" s="159"/>
      <c r="K101" s="158">
        <f>ROUND(E101*J101,2)</f>
        <v>0</v>
      </c>
      <c r="L101" s="158">
        <v>21</v>
      </c>
      <c r="M101" s="158">
        <f>G101*(1+L101/100)</f>
        <v>0</v>
      </c>
      <c r="N101" s="157">
        <v>0</v>
      </c>
      <c r="O101" s="157">
        <f>ROUND(E101*N101,2)</f>
        <v>0</v>
      </c>
      <c r="P101" s="157">
        <v>0</v>
      </c>
      <c r="Q101" s="157">
        <f>ROUND(E101*P101,2)</f>
        <v>0</v>
      </c>
      <c r="R101" s="158"/>
      <c r="S101" s="158" t="s">
        <v>385</v>
      </c>
      <c r="T101" s="158" t="s">
        <v>386</v>
      </c>
      <c r="U101" s="158">
        <v>0</v>
      </c>
      <c r="V101" s="158">
        <f>ROUND(E101*U101,2)</f>
        <v>0</v>
      </c>
      <c r="W101" s="158"/>
      <c r="X101" s="158" t="s">
        <v>259</v>
      </c>
      <c r="Y101" s="158" t="s">
        <v>247</v>
      </c>
      <c r="Z101" s="147"/>
      <c r="AA101" s="147"/>
      <c r="AB101" s="147"/>
      <c r="AC101" s="147"/>
      <c r="AD101" s="147"/>
      <c r="AE101" s="147"/>
      <c r="AF101" s="147"/>
      <c r="AG101" s="147" t="s">
        <v>260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5">
      <c r="A102" s="154"/>
      <c r="B102" s="155"/>
      <c r="C102" s="191" t="s">
        <v>142</v>
      </c>
      <c r="D102" s="160"/>
      <c r="E102" s="161">
        <v>5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250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5">
      <c r="A103" s="176">
        <v>43</v>
      </c>
      <c r="B103" s="177" t="s">
        <v>1194</v>
      </c>
      <c r="C103" s="190" t="s">
        <v>1195</v>
      </c>
      <c r="D103" s="178" t="s">
        <v>357</v>
      </c>
      <c r="E103" s="179">
        <v>5</v>
      </c>
      <c r="F103" s="180"/>
      <c r="G103" s="181">
        <f>ROUND(E103*F103,2)</f>
        <v>0</v>
      </c>
      <c r="H103" s="159"/>
      <c r="I103" s="158">
        <f>ROUND(E103*H103,2)</f>
        <v>0</v>
      </c>
      <c r="J103" s="159"/>
      <c r="K103" s="158">
        <f>ROUND(E103*J103,2)</f>
        <v>0</v>
      </c>
      <c r="L103" s="158">
        <v>21</v>
      </c>
      <c r="M103" s="158">
        <f>G103*(1+L103/100)</f>
        <v>0</v>
      </c>
      <c r="N103" s="157">
        <v>5.1000000000000004E-3</v>
      </c>
      <c r="O103" s="157">
        <f>ROUND(E103*N103,2)</f>
        <v>0.03</v>
      </c>
      <c r="P103" s="157">
        <v>0</v>
      </c>
      <c r="Q103" s="157">
        <f>ROUND(E103*P103,2)</f>
        <v>0</v>
      </c>
      <c r="R103" s="158"/>
      <c r="S103" s="158" t="s">
        <v>385</v>
      </c>
      <c r="T103" s="158" t="s">
        <v>386</v>
      </c>
      <c r="U103" s="158">
        <v>0</v>
      </c>
      <c r="V103" s="158">
        <f>ROUND(E103*U103,2)</f>
        <v>0</v>
      </c>
      <c r="W103" s="158"/>
      <c r="X103" s="158" t="s">
        <v>259</v>
      </c>
      <c r="Y103" s="158" t="s">
        <v>247</v>
      </c>
      <c r="Z103" s="147"/>
      <c r="AA103" s="147"/>
      <c r="AB103" s="147"/>
      <c r="AC103" s="147"/>
      <c r="AD103" s="147"/>
      <c r="AE103" s="147"/>
      <c r="AF103" s="147"/>
      <c r="AG103" s="147" t="s">
        <v>260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5">
      <c r="A104" s="154"/>
      <c r="B104" s="155"/>
      <c r="C104" s="191" t="s">
        <v>142</v>
      </c>
      <c r="D104" s="160"/>
      <c r="E104" s="161">
        <v>5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250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ht="20" outlineLevel="1" x14ac:dyDescent="0.25">
      <c r="A105" s="176">
        <v>44</v>
      </c>
      <c r="B105" s="177" t="s">
        <v>1196</v>
      </c>
      <c r="C105" s="190" t="s">
        <v>1197</v>
      </c>
      <c r="D105" s="178" t="s">
        <v>345</v>
      </c>
      <c r="E105" s="179">
        <v>143</v>
      </c>
      <c r="F105" s="180"/>
      <c r="G105" s="181">
        <f>ROUND(E105*F105,2)</f>
        <v>0</v>
      </c>
      <c r="H105" s="159"/>
      <c r="I105" s="158">
        <f>ROUND(E105*H105,2)</f>
        <v>0</v>
      </c>
      <c r="J105" s="159"/>
      <c r="K105" s="158">
        <f>ROUND(E105*J105,2)</f>
        <v>0</v>
      </c>
      <c r="L105" s="158">
        <v>21</v>
      </c>
      <c r="M105" s="158">
        <f>G105*(1+L105/100)</f>
        <v>0</v>
      </c>
      <c r="N105" s="157">
        <v>9.0000000000000006E-5</v>
      </c>
      <c r="O105" s="157">
        <f>ROUND(E105*N105,2)</f>
        <v>0.01</v>
      </c>
      <c r="P105" s="157">
        <v>0</v>
      </c>
      <c r="Q105" s="157">
        <f>ROUND(E105*P105,2)</f>
        <v>0</v>
      </c>
      <c r="R105" s="158"/>
      <c r="S105" s="158" t="s">
        <v>385</v>
      </c>
      <c r="T105" s="158" t="s">
        <v>386</v>
      </c>
      <c r="U105" s="158">
        <v>0.02</v>
      </c>
      <c r="V105" s="158">
        <f>ROUND(E105*U105,2)</f>
        <v>2.86</v>
      </c>
      <c r="W105" s="158"/>
      <c r="X105" s="158" t="s">
        <v>246</v>
      </c>
      <c r="Y105" s="158" t="s">
        <v>247</v>
      </c>
      <c r="Z105" s="147"/>
      <c r="AA105" s="147"/>
      <c r="AB105" s="147"/>
      <c r="AC105" s="147"/>
      <c r="AD105" s="147"/>
      <c r="AE105" s="147"/>
      <c r="AF105" s="147"/>
      <c r="AG105" s="147" t="s">
        <v>248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5">
      <c r="A106" s="154"/>
      <c r="B106" s="155"/>
      <c r="C106" s="191" t="s">
        <v>1198</v>
      </c>
      <c r="D106" s="160"/>
      <c r="E106" s="161">
        <v>143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250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76">
        <v>45</v>
      </c>
      <c r="B107" s="177" t="s">
        <v>1199</v>
      </c>
      <c r="C107" s="190" t="s">
        <v>1200</v>
      </c>
      <c r="D107" s="178" t="s">
        <v>279</v>
      </c>
      <c r="E107" s="179">
        <v>2</v>
      </c>
      <c r="F107" s="180"/>
      <c r="G107" s="181">
        <f>ROUND(E107*F107,2)</f>
        <v>0</v>
      </c>
      <c r="H107" s="159"/>
      <c r="I107" s="158">
        <f>ROUND(E107*H107,2)</f>
        <v>0</v>
      </c>
      <c r="J107" s="159"/>
      <c r="K107" s="158">
        <f>ROUND(E107*J107,2)</f>
        <v>0</v>
      </c>
      <c r="L107" s="158">
        <v>21</v>
      </c>
      <c r="M107" s="158">
        <f>G107*(1+L107/100)</f>
        <v>0</v>
      </c>
      <c r="N107" s="157">
        <v>1.3999999999999999E-4</v>
      </c>
      <c r="O107" s="157">
        <f>ROUND(E107*N107,2)</f>
        <v>0</v>
      </c>
      <c r="P107" s="157">
        <v>0</v>
      </c>
      <c r="Q107" s="157">
        <f>ROUND(E107*P107,2)</f>
        <v>0</v>
      </c>
      <c r="R107" s="158"/>
      <c r="S107" s="158" t="s">
        <v>385</v>
      </c>
      <c r="T107" s="158" t="s">
        <v>386</v>
      </c>
      <c r="U107" s="158">
        <v>0.72</v>
      </c>
      <c r="V107" s="158">
        <f>ROUND(E107*U107,2)</f>
        <v>1.44</v>
      </c>
      <c r="W107" s="158"/>
      <c r="X107" s="158" t="s">
        <v>246</v>
      </c>
      <c r="Y107" s="158" t="s">
        <v>247</v>
      </c>
      <c r="Z107" s="147"/>
      <c r="AA107" s="147"/>
      <c r="AB107" s="147"/>
      <c r="AC107" s="147"/>
      <c r="AD107" s="147"/>
      <c r="AE107" s="147"/>
      <c r="AF107" s="147"/>
      <c r="AG107" s="147" t="s">
        <v>248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5">
      <c r="A108" s="154"/>
      <c r="B108" s="155"/>
      <c r="C108" s="191" t="s">
        <v>1201</v>
      </c>
      <c r="D108" s="160"/>
      <c r="E108" s="161">
        <v>2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250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ht="13" x14ac:dyDescent="0.25">
      <c r="A109" s="169" t="s">
        <v>239</v>
      </c>
      <c r="B109" s="170" t="s">
        <v>160</v>
      </c>
      <c r="C109" s="189" t="s">
        <v>161</v>
      </c>
      <c r="D109" s="171"/>
      <c r="E109" s="172"/>
      <c r="F109" s="173"/>
      <c r="G109" s="174">
        <f>SUMIF(AG110:AG110,"&lt;&gt;NOR",G110:G110)</f>
        <v>0</v>
      </c>
      <c r="H109" s="168"/>
      <c r="I109" s="168">
        <f>SUM(I110:I110)</f>
        <v>0</v>
      </c>
      <c r="J109" s="168"/>
      <c r="K109" s="168">
        <f>SUM(K110:K110)</f>
        <v>0</v>
      </c>
      <c r="L109" s="168"/>
      <c r="M109" s="168">
        <f>SUM(M110:M110)</f>
        <v>0</v>
      </c>
      <c r="N109" s="167"/>
      <c r="O109" s="167">
        <f>SUM(O110:O110)</f>
        <v>0</v>
      </c>
      <c r="P109" s="167"/>
      <c r="Q109" s="167">
        <f>SUM(Q110:Q110)</f>
        <v>0</v>
      </c>
      <c r="R109" s="168"/>
      <c r="S109" s="168"/>
      <c r="T109" s="168"/>
      <c r="U109" s="168"/>
      <c r="V109" s="168">
        <f>SUM(V110:V110)</f>
        <v>435.35</v>
      </c>
      <c r="W109" s="168"/>
      <c r="X109" s="168"/>
      <c r="Y109" s="168"/>
      <c r="AG109" t="s">
        <v>240</v>
      </c>
    </row>
    <row r="110" spans="1:60" outlineLevel="1" x14ac:dyDescent="0.25">
      <c r="A110" s="176">
        <v>46</v>
      </c>
      <c r="B110" s="177" t="s">
        <v>1202</v>
      </c>
      <c r="C110" s="190" t="s">
        <v>1203</v>
      </c>
      <c r="D110" s="178" t="s">
        <v>256</v>
      </c>
      <c r="E110" s="179">
        <v>1116.27251</v>
      </c>
      <c r="F110" s="180"/>
      <c r="G110" s="181">
        <f>ROUND(E110*F110,2)</f>
        <v>0</v>
      </c>
      <c r="H110" s="159"/>
      <c r="I110" s="158">
        <f>ROUND(E110*H110,2)</f>
        <v>0</v>
      </c>
      <c r="J110" s="159"/>
      <c r="K110" s="158">
        <f>ROUND(E110*J110,2)</f>
        <v>0</v>
      </c>
      <c r="L110" s="158">
        <v>21</v>
      </c>
      <c r="M110" s="158">
        <f>G110*(1+L110/100)</f>
        <v>0</v>
      </c>
      <c r="N110" s="157">
        <v>0</v>
      </c>
      <c r="O110" s="157">
        <f>ROUND(E110*N110,2)</f>
        <v>0</v>
      </c>
      <c r="P110" s="157">
        <v>0</v>
      </c>
      <c r="Q110" s="157">
        <f>ROUND(E110*P110,2)</f>
        <v>0</v>
      </c>
      <c r="R110" s="158"/>
      <c r="S110" s="158" t="s">
        <v>244</v>
      </c>
      <c r="T110" s="158" t="s">
        <v>386</v>
      </c>
      <c r="U110" s="158">
        <v>0.39</v>
      </c>
      <c r="V110" s="158">
        <f>ROUND(E110*U110,2)</f>
        <v>435.35</v>
      </c>
      <c r="W110" s="158"/>
      <c r="X110" s="158" t="s">
        <v>246</v>
      </c>
      <c r="Y110" s="158" t="s">
        <v>247</v>
      </c>
      <c r="Z110" s="147"/>
      <c r="AA110" s="147"/>
      <c r="AB110" s="147"/>
      <c r="AC110" s="147"/>
      <c r="AD110" s="147"/>
      <c r="AE110" s="147"/>
      <c r="AF110" s="147"/>
      <c r="AG110" s="147" t="s">
        <v>460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x14ac:dyDescent="0.25">
      <c r="A111" s="3"/>
      <c r="B111" s="4"/>
      <c r="C111" s="197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225</v>
      </c>
    </row>
    <row r="112" spans="1:60" ht="13" x14ac:dyDescent="0.25">
      <c r="A112" s="150"/>
      <c r="B112" s="151" t="s">
        <v>31</v>
      </c>
      <c r="C112" s="198"/>
      <c r="D112" s="152"/>
      <c r="E112" s="153"/>
      <c r="F112" s="153"/>
      <c r="G112" s="175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1083</v>
      </c>
    </row>
    <row r="113" spans="1:33" x14ac:dyDescent="0.25">
      <c r="A113" s="3"/>
      <c r="B113" s="4"/>
      <c r="C113" s="197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19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66" t="s">
        <v>1084</v>
      </c>
      <c r="B115" s="266"/>
      <c r="C115" s="267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68"/>
      <c r="B116" s="269"/>
      <c r="C116" s="270"/>
      <c r="D116" s="269"/>
      <c r="E116" s="269"/>
      <c r="F116" s="269"/>
      <c r="G116" s="271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1085</v>
      </c>
    </row>
    <row r="117" spans="1:33" x14ac:dyDescent="0.25">
      <c r="A117" s="272"/>
      <c r="B117" s="273"/>
      <c r="C117" s="274"/>
      <c r="D117" s="273"/>
      <c r="E117" s="273"/>
      <c r="F117" s="273"/>
      <c r="G117" s="275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72"/>
      <c r="B118" s="273"/>
      <c r="C118" s="274"/>
      <c r="D118" s="273"/>
      <c r="E118" s="273"/>
      <c r="F118" s="273"/>
      <c r="G118" s="275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72"/>
      <c r="B119" s="273"/>
      <c r="C119" s="274"/>
      <c r="D119" s="273"/>
      <c r="E119" s="273"/>
      <c r="F119" s="273"/>
      <c r="G119" s="275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76"/>
      <c r="B120" s="277"/>
      <c r="C120" s="278"/>
      <c r="D120" s="277"/>
      <c r="E120" s="277"/>
      <c r="F120" s="277"/>
      <c r="G120" s="279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197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199"/>
      <c r="D122" s="10"/>
      <c r="AG122" t="s">
        <v>1086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HEyICTn9j1MoRYc0Z5SRclOphfiaX54cnDiGC9vLrKGPuY+ABVqJnfG4Ztsui4VQ9T8nJwCj0AaWeaZJzW+yg==" saltValue="RZDEHSHRbaljgGzzVbluOg==" spinCount="100000" sheet="1" formatRows="0"/>
  <mergeCells count="6">
    <mergeCell ref="A116:G120"/>
    <mergeCell ref="A1:G1"/>
    <mergeCell ref="C2:G2"/>
    <mergeCell ref="C3:G3"/>
    <mergeCell ref="C4:G4"/>
    <mergeCell ref="A115:C11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5CB6-B55F-4999-AF9C-344C1769D34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52</v>
      </c>
      <c r="C4" s="263" t="s">
        <v>53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SUMIF(AG9:AG16,"&lt;&gt;NOR",G9:G16)</f>
        <v>0</v>
      </c>
      <c r="H8" s="168"/>
      <c r="I8" s="168">
        <f>SUM(I9:I16)</f>
        <v>0</v>
      </c>
      <c r="J8" s="168"/>
      <c r="K8" s="168">
        <f>SUM(K9:K16)</f>
        <v>0</v>
      </c>
      <c r="L8" s="168"/>
      <c r="M8" s="168">
        <f>SUM(M9:M16)</f>
        <v>0</v>
      </c>
      <c r="N8" s="167"/>
      <c r="O8" s="167">
        <f>SUM(O9:O16)</f>
        <v>0</v>
      </c>
      <c r="P8" s="167"/>
      <c r="Q8" s="167">
        <f>SUM(Q9:Q16)</f>
        <v>0</v>
      </c>
      <c r="R8" s="168"/>
      <c r="S8" s="168"/>
      <c r="T8" s="168"/>
      <c r="U8" s="168"/>
      <c r="V8" s="168">
        <f>SUM(V9:V16)</f>
        <v>25.33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1204</v>
      </c>
      <c r="C9" s="190" t="s">
        <v>1205</v>
      </c>
      <c r="D9" s="178" t="s">
        <v>243</v>
      </c>
      <c r="E9" s="179">
        <v>6.6150000000000002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258</v>
      </c>
      <c r="U9" s="158">
        <v>0.37</v>
      </c>
      <c r="V9" s="158">
        <f>ROUND(E9*U9,2)</f>
        <v>2.4500000000000002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1206</v>
      </c>
      <c r="D10" s="160"/>
      <c r="E10" s="161">
        <v>6.6150000000000002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1207</v>
      </c>
      <c r="C11" s="190" t="s">
        <v>1208</v>
      </c>
      <c r="D11" s="178" t="s">
        <v>243</v>
      </c>
      <c r="E11" s="179">
        <v>6.6150000000000002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244</v>
      </c>
      <c r="T11" s="158" t="s">
        <v>258</v>
      </c>
      <c r="U11" s="158">
        <v>7.0000000000000007E-2</v>
      </c>
      <c r="V11" s="158">
        <f>ROUND(E11*U11,2)</f>
        <v>0.46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248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5">
      <c r="A12" s="154"/>
      <c r="B12" s="155"/>
      <c r="C12" s="191" t="s">
        <v>1206</v>
      </c>
      <c r="D12" s="160"/>
      <c r="E12" s="161">
        <v>6.6150000000000002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1209</v>
      </c>
      <c r="C13" s="190" t="s">
        <v>1122</v>
      </c>
      <c r="D13" s="178" t="s">
        <v>243</v>
      </c>
      <c r="E13" s="179">
        <v>6.6150000000000002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244</v>
      </c>
      <c r="T13" s="158" t="s">
        <v>258</v>
      </c>
      <c r="U13" s="158">
        <v>0.65200000000000002</v>
      </c>
      <c r="V13" s="158">
        <f>ROUND(E13*U13,2)</f>
        <v>4.3099999999999996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248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1206</v>
      </c>
      <c r="D14" s="160"/>
      <c r="E14" s="161">
        <v>6.6150000000000002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76">
        <v>4</v>
      </c>
      <c r="B15" s="177" t="s">
        <v>1210</v>
      </c>
      <c r="C15" s="190" t="s">
        <v>1211</v>
      </c>
      <c r="D15" s="178" t="s">
        <v>243</v>
      </c>
      <c r="E15" s="179">
        <v>335.39062999999999</v>
      </c>
      <c r="F15" s="180"/>
      <c r="G15" s="181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244</v>
      </c>
      <c r="T15" s="158" t="s">
        <v>258</v>
      </c>
      <c r="U15" s="158">
        <v>5.3999999999999999E-2</v>
      </c>
      <c r="V15" s="158">
        <f>ROUND(E15*U15,2)</f>
        <v>18.11</v>
      </c>
      <c r="W15" s="158"/>
      <c r="X15" s="158" t="s">
        <v>246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248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5">
      <c r="A16" s="154"/>
      <c r="B16" s="155"/>
      <c r="C16" s="191" t="s">
        <v>1212</v>
      </c>
      <c r="D16" s="160"/>
      <c r="E16" s="161">
        <v>335.39062999999999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250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13" x14ac:dyDescent="0.25">
      <c r="A17" s="169" t="s">
        <v>239</v>
      </c>
      <c r="B17" s="170" t="s">
        <v>132</v>
      </c>
      <c r="C17" s="189" t="s">
        <v>133</v>
      </c>
      <c r="D17" s="171"/>
      <c r="E17" s="172"/>
      <c r="F17" s="173"/>
      <c r="G17" s="174">
        <f>SUMIF(AG18:AG27,"&lt;&gt;NOR",G18:G27)</f>
        <v>0</v>
      </c>
      <c r="H17" s="168"/>
      <c r="I17" s="168">
        <f>SUM(I18:I27)</f>
        <v>0</v>
      </c>
      <c r="J17" s="168"/>
      <c r="K17" s="168">
        <f>SUM(K18:K27)</f>
        <v>0</v>
      </c>
      <c r="L17" s="168"/>
      <c r="M17" s="168">
        <f>SUM(M18:M27)</f>
        <v>0</v>
      </c>
      <c r="N17" s="167"/>
      <c r="O17" s="167">
        <f>SUM(O18:O27)</f>
        <v>46.18</v>
      </c>
      <c r="P17" s="167"/>
      <c r="Q17" s="167">
        <f>SUM(Q18:Q27)</f>
        <v>0</v>
      </c>
      <c r="R17" s="168"/>
      <c r="S17" s="168"/>
      <c r="T17" s="168"/>
      <c r="U17" s="168"/>
      <c r="V17" s="168">
        <f>SUM(V18:V27)</f>
        <v>105.88999999999999</v>
      </c>
      <c r="W17" s="168"/>
      <c r="X17" s="168"/>
      <c r="Y17" s="168"/>
      <c r="AG17" t="s">
        <v>240</v>
      </c>
    </row>
    <row r="18" spans="1:60" outlineLevel="1" x14ac:dyDescent="0.25">
      <c r="A18" s="176">
        <v>5</v>
      </c>
      <c r="B18" s="177" t="s">
        <v>1213</v>
      </c>
      <c r="C18" s="190" t="s">
        <v>1214</v>
      </c>
      <c r="D18" s="178" t="s">
        <v>243</v>
      </c>
      <c r="E18" s="179">
        <v>16.873799999999999</v>
      </c>
      <c r="F18" s="180"/>
      <c r="G18" s="181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2.5249999999999999</v>
      </c>
      <c r="O18" s="157">
        <f>ROUND(E18*N18,2)</f>
        <v>42.61</v>
      </c>
      <c r="P18" s="157">
        <v>0</v>
      </c>
      <c r="Q18" s="157">
        <f>ROUND(E18*P18,2)</f>
        <v>0</v>
      </c>
      <c r="R18" s="158"/>
      <c r="S18" s="158" t="s">
        <v>244</v>
      </c>
      <c r="T18" s="158" t="s">
        <v>258</v>
      </c>
      <c r="U18" s="158">
        <v>0.6</v>
      </c>
      <c r="V18" s="158">
        <f>ROUND(E18*U18,2)</f>
        <v>10.119999999999999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248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5">
      <c r="A19" s="154"/>
      <c r="B19" s="155"/>
      <c r="C19" s="191" t="s">
        <v>1215</v>
      </c>
      <c r="D19" s="160"/>
      <c r="E19" s="161">
        <v>6.6150000000000002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250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5">
      <c r="A20" s="154"/>
      <c r="B20" s="155"/>
      <c r="C20" s="191" t="s">
        <v>1216</v>
      </c>
      <c r="D20" s="160"/>
      <c r="E20" s="161">
        <v>10.258800000000001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250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76">
        <v>6</v>
      </c>
      <c r="B21" s="177" t="s">
        <v>1217</v>
      </c>
      <c r="C21" s="190" t="s">
        <v>1218</v>
      </c>
      <c r="D21" s="178" t="s">
        <v>279</v>
      </c>
      <c r="E21" s="179">
        <v>51.293999999999997</v>
      </c>
      <c r="F21" s="180"/>
      <c r="G21" s="181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3.9309999999999998E-2</v>
      </c>
      <c r="O21" s="157">
        <f>ROUND(E21*N21,2)</f>
        <v>2.02</v>
      </c>
      <c r="P21" s="157">
        <v>0</v>
      </c>
      <c r="Q21" s="157">
        <f>ROUND(E21*P21,2)</f>
        <v>0</v>
      </c>
      <c r="R21" s="158"/>
      <c r="S21" s="158" t="s">
        <v>244</v>
      </c>
      <c r="T21" s="158" t="s">
        <v>258</v>
      </c>
      <c r="U21" s="158">
        <v>0.65</v>
      </c>
      <c r="V21" s="158">
        <f>ROUND(E21*U21,2)</f>
        <v>33.340000000000003</v>
      </c>
      <c r="W21" s="158"/>
      <c r="X21" s="158" t="s">
        <v>246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248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5">
      <c r="A22" s="154"/>
      <c r="B22" s="155"/>
      <c r="C22" s="191" t="s">
        <v>1219</v>
      </c>
      <c r="D22" s="160"/>
      <c r="E22" s="161">
        <v>51.293999999999997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250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76">
        <v>7</v>
      </c>
      <c r="B23" s="177" t="s">
        <v>1220</v>
      </c>
      <c r="C23" s="190" t="s">
        <v>1221</v>
      </c>
      <c r="D23" s="178" t="s">
        <v>279</v>
      </c>
      <c r="E23" s="179">
        <v>51.293999999999997</v>
      </c>
      <c r="F23" s="180"/>
      <c r="G23" s="181">
        <f>ROUND(E23*F23,2)</f>
        <v>0</v>
      </c>
      <c r="H23" s="159"/>
      <c r="I23" s="158">
        <f>ROUND(E23*H23,2)</f>
        <v>0</v>
      </c>
      <c r="J23" s="159"/>
      <c r="K23" s="158">
        <f>ROUND(E23*J23,2)</f>
        <v>0</v>
      </c>
      <c r="L23" s="158">
        <v>21</v>
      </c>
      <c r="M23" s="158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8"/>
      <c r="S23" s="158" t="s">
        <v>244</v>
      </c>
      <c r="T23" s="158" t="s">
        <v>258</v>
      </c>
      <c r="U23" s="158">
        <v>0.35</v>
      </c>
      <c r="V23" s="158">
        <f>ROUND(E23*U23,2)</f>
        <v>17.95</v>
      </c>
      <c r="W23" s="158"/>
      <c r="X23" s="158" t="s">
        <v>246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248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5">
      <c r="A24" s="154"/>
      <c r="B24" s="155"/>
      <c r="C24" s="191" t="s">
        <v>1219</v>
      </c>
      <c r="D24" s="160"/>
      <c r="E24" s="161">
        <v>51.293999999999997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250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6">
        <v>8</v>
      </c>
      <c r="B25" s="177" t="s">
        <v>1222</v>
      </c>
      <c r="C25" s="190" t="s">
        <v>1223</v>
      </c>
      <c r="D25" s="178" t="s">
        <v>256</v>
      </c>
      <c r="E25" s="179">
        <v>1.51864</v>
      </c>
      <c r="F25" s="180"/>
      <c r="G25" s="181">
        <f>ROUND(E25*F25,2)</f>
        <v>0</v>
      </c>
      <c r="H25" s="159"/>
      <c r="I25" s="158">
        <f>ROUND(E25*H25,2)</f>
        <v>0</v>
      </c>
      <c r="J25" s="159"/>
      <c r="K25" s="158">
        <f>ROUND(E25*J25,2)</f>
        <v>0</v>
      </c>
      <c r="L25" s="158">
        <v>21</v>
      </c>
      <c r="M25" s="158">
        <f>G25*(1+L25/100)</f>
        <v>0</v>
      </c>
      <c r="N25" s="157">
        <v>1.0210999999999999</v>
      </c>
      <c r="O25" s="157">
        <f>ROUND(E25*N25,2)</f>
        <v>1.55</v>
      </c>
      <c r="P25" s="157">
        <v>0</v>
      </c>
      <c r="Q25" s="157">
        <f>ROUND(E25*P25,2)</f>
        <v>0</v>
      </c>
      <c r="R25" s="158"/>
      <c r="S25" s="158" t="s">
        <v>244</v>
      </c>
      <c r="T25" s="158" t="s">
        <v>386</v>
      </c>
      <c r="U25" s="158">
        <v>29.29</v>
      </c>
      <c r="V25" s="158">
        <f>ROUND(E25*U25,2)</f>
        <v>44.48</v>
      </c>
      <c r="W25" s="158"/>
      <c r="X25" s="158" t="s">
        <v>246</v>
      </c>
      <c r="Y25" s="158" t="s">
        <v>247</v>
      </c>
      <c r="Z25" s="147"/>
      <c r="AA25" s="147"/>
      <c r="AB25" s="147"/>
      <c r="AC25" s="147"/>
      <c r="AD25" s="147"/>
      <c r="AE25" s="147"/>
      <c r="AF25" s="147"/>
      <c r="AG25" s="147" t="s">
        <v>248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5">
      <c r="A26" s="154"/>
      <c r="B26" s="155"/>
      <c r="C26" s="191" t="s">
        <v>1224</v>
      </c>
      <c r="D26" s="160"/>
      <c r="E26" s="161">
        <v>0.59535000000000005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250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1225</v>
      </c>
      <c r="D27" s="160"/>
      <c r="E27" s="161">
        <v>0.92329000000000006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13" x14ac:dyDescent="0.25">
      <c r="A28" s="169" t="s">
        <v>239</v>
      </c>
      <c r="B28" s="170" t="s">
        <v>136</v>
      </c>
      <c r="C28" s="189" t="s">
        <v>137</v>
      </c>
      <c r="D28" s="171"/>
      <c r="E28" s="172"/>
      <c r="F28" s="173"/>
      <c r="G28" s="174">
        <f>SUMIF(AG29:AG56,"&lt;&gt;NOR",G29:G56)</f>
        <v>0</v>
      </c>
      <c r="H28" s="168"/>
      <c r="I28" s="168">
        <f>SUM(I29:I56)</f>
        <v>0</v>
      </c>
      <c r="J28" s="168"/>
      <c r="K28" s="168">
        <f>SUM(K29:K56)</f>
        <v>0</v>
      </c>
      <c r="L28" s="168"/>
      <c r="M28" s="168">
        <f>SUM(M29:M56)</f>
        <v>0</v>
      </c>
      <c r="N28" s="167"/>
      <c r="O28" s="167">
        <f>SUM(O29:O56)</f>
        <v>116.73</v>
      </c>
      <c r="P28" s="167"/>
      <c r="Q28" s="167">
        <f>SUM(Q29:Q56)</f>
        <v>0</v>
      </c>
      <c r="R28" s="168"/>
      <c r="S28" s="168"/>
      <c r="T28" s="168"/>
      <c r="U28" s="168"/>
      <c r="V28" s="168">
        <f>SUM(V29:V56)</f>
        <v>314.88</v>
      </c>
      <c r="W28" s="168"/>
      <c r="X28" s="168"/>
      <c r="Y28" s="168"/>
      <c r="AG28" t="s">
        <v>240</v>
      </c>
    </row>
    <row r="29" spans="1:60" outlineLevel="1" x14ac:dyDescent="0.25">
      <c r="A29" s="176">
        <v>9</v>
      </c>
      <c r="B29" s="177" t="s">
        <v>1226</v>
      </c>
      <c r="C29" s="190" t="s">
        <v>1227</v>
      </c>
      <c r="D29" s="178" t="s">
        <v>243</v>
      </c>
      <c r="E29" s="179">
        <v>41.1</v>
      </c>
      <c r="F29" s="180"/>
      <c r="G29" s="181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2.5298500000000002</v>
      </c>
      <c r="O29" s="157">
        <f>ROUND(E29*N29,2)</f>
        <v>103.98</v>
      </c>
      <c r="P29" s="157">
        <v>0</v>
      </c>
      <c r="Q29" s="157">
        <f>ROUND(E29*P29,2)</f>
        <v>0</v>
      </c>
      <c r="R29" s="158"/>
      <c r="S29" s="158" t="s">
        <v>244</v>
      </c>
      <c r="T29" s="158" t="s">
        <v>686</v>
      </c>
      <c r="U29" s="158">
        <v>1.21</v>
      </c>
      <c r="V29" s="158">
        <f>ROUND(E29*U29,2)</f>
        <v>49.73</v>
      </c>
      <c r="W29" s="158"/>
      <c r="X29" s="158" t="s">
        <v>246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248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5">
      <c r="A30" s="154"/>
      <c r="B30" s="155"/>
      <c r="C30" s="191" t="s">
        <v>1228</v>
      </c>
      <c r="D30" s="160"/>
      <c r="E30" s="161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250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1229</v>
      </c>
      <c r="D31" s="160"/>
      <c r="E31" s="161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250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5">
      <c r="A32" s="154"/>
      <c r="B32" s="155"/>
      <c r="C32" s="191" t="s">
        <v>1230</v>
      </c>
      <c r="D32" s="160"/>
      <c r="E32" s="161">
        <v>13.2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250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5">
      <c r="A33" s="154"/>
      <c r="B33" s="155"/>
      <c r="C33" s="191" t="s">
        <v>1231</v>
      </c>
      <c r="D33" s="160"/>
      <c r="E33" s="161">
        <v>11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250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1232</v>
      </c>
      <c r="D34" s="160"/>
      <c r="E34" s="161">
        <v>6.9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250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1233</v>
      </c>
      <c r="D35" s="160"/>
      <c r="E35" s="161">
        <v>10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250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20" outlineLevel="1" x14ac:dyDescent="0.25">
      <c r="A36" s="176">
        <v>10</v>
      </c>
      <c r="B36" s="177" t="s">
        <v>1234</v>
      </c>
      <c r="C36" s="190" t="s">
        <v>1235</v>
      </c>
      <c r="D36" s="178" t="s">
        <v>279</v>
      </c>
      <c r="E36" s="179">
        <v>169.02</v>
      </c>
      <c r="F36" s="180"/>
      <c r="G36" s="181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6.0499999999999998E-2</v>
      </c>
      <c r="O36" s="157">
        <f>ROUND(E36*N36,2)</f>
        <v>10.23</v>
      </c>
      <c r="P36" s="157">
        <v>0</v>
      </c>
      <c r="Q36" s="157">
        <f>ROUND(E36*P36,2)</f>
        <v>0</v>
      </c>
      <c r="R36" s="158"/>
      <c r="S36" s="158" t="s">
        <v>244</v>
      </c>
      <c r="T36" s="158" t="s">
        <v>686</v>
      </c>
      <c r="U36" s="158">
        <v>0.85</v>
      </c>
      <c r="V36" s="158">
        <f>ROUND(E36*U36,2)</f>
        <v>143.66999999999999</v>
      </c>
      <c r="W36" s="158"/>
      <c r="X36" s="158" t="s">
        <v>246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248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5">
      <c r="A37" s="154"/>
      <c r="B37" s="155"/>
      <c r="C37" s="191" t="s">
        <v>1228</v>
      </c>
      <c r="D37" s="160"/>
      <c r="E37" s="161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250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1229</v>
      </c>
      <c r="D38" s="160"/>
      <c r="E38" s="161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250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1236</v>
      </c>
      <c r="D39" s="160"/>
      <c r="E39" s="161">
        <v>52.95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250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1237</v>
      </c>
      <c r="D40" s="160"/>
      <c r="E40" s="161">
        <v>46.52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250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1238</v>
      </c>
      <c r="D41" s="160"/>
      <c r="E41" s="161">
        <v>27.97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250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1239</v>
      </c>
      <c r="D42" s="160"/>
      <c r="E42" s="161">
        <v>41.58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250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0" outlineLevel="1" x14ac:dyDescent="0.25">
      <c r="A43" s="176">
        <v>11</v>
      </c>
      <c r="B43" s="177" t="s">
        <v>1240</v>
      </c>
      <c r="C43" s="190" t="s">
        <v>1241</v>
      </c>
      <c r="D43" s="178" t="s">
        <v>279</v>
      </c>
      <c r="E43" s="179">
        <v>169.02</v>
      </c>
      <c r="F43" s="180"/>
      <c r="G43" s="181">
        <f>ROUND(E43*F43,2)</f>
        <v>0</v>
      </c>
      <c r="H43" s="159"/>
      <c r="I43" s="158">
        <f>ROUND(E43*H43,2)</f>
        <v>0</v>
      </c>
      <c r="J43" s="159"/>
      <c r="K43" s="158">
        <f>ROUND(E43*J43,2)</f>
        <v>0</v>
      </c>
      <c r="L43" s="158">
        <v>21</v>
      </c>
      <c r="M43" s="158">
        <f>G43*(1+L43/100)</f>
        <v>0</v>
      </c>
      <c r="N43" s="157">
        <v>0</v>
      </c>
      <c r="O43" s="157">
        <f>ROUND(E43*N43,2)</f>
        <v>0</v>
      </c>
      <c r="P43" s="157">
        <v>0</v>
      </c>
      <c r="Q43" s="157">
        <f>ROUND(E43*P43,2)</f>
        <v>0</v>
      </c>
      <c r="R43" s="158"/>
      <c r="S43" s="158" t="s">
        <v>244</v>
      </c>
      <c r="T43" s="158" t="s">
        <v>686</v>
      </c>
      <c r="U43" s="158">
        <v>0.35</v>
      </c>
      <c r="V43" s="158">
        <f>ROUND(E43*U43,2)</f>
        <v>59.16</v>
      </c>
      <c r="W43" s="158"/>
      <c r="X43" s="158" t="s">
        <v>246</v>
      </c>
      <c r="Y43" s="158" t="s">
        <v>247</v>
      </c>
      <c r="Z43" s="147"/>
      <c r="AA43" s="147"/>
      <c r="AB43" s="147"/>
      <c r="AC43" s="147"/>
      <c r="AD43" s="147"/>
      <c r="AE43" s="147"/>
      <c r="AF43" s="147"/>
      <c r="AG43" s="147" t="s">
        <v>248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5">
      <c r="A44" s="154"/>
      <c r="B44" s="155"/>
      <c r="C44" s="191" t="s">
        <v>1228</v>
      </c>
      <c r="D44" s="160"/>
      <c r="E44" s="161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250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5">
      <c r="A45" s="154"/>
      <c r="B45" s="155"/>
      <c r="C45" s="191" t="s">
        <v>1229</v>
      </c>
      <c r="D45" s="160"/>
      <c r="E45" s="161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250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5">
      <c r="A46" s="154"/>
      <c r="B46" s="155"/>
      <c r="C46" s="191" t="s">
        <v>1236</v>
      </c>
      <c r="D46" s="160"/>
      <c r="E46" s="161">
        <v>52.95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250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1237</v>
      </c>
      <c r="D47" s="160"/>
      <c r="E47" s="161">
        <v>46.52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250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1" t="s">
        <v>1238</v>
      </c>
      <c r="D48" s="160"/>
      <c r="E48" s="161">
        <v>27.97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250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5">
      <c r="A49" s="154"/>
      <c r="B49" s="155"/>
      <c r="C49" s="191" t="s">
        <v>1239</v>
      </c>
      <c r="D49" s="160"/>
      <c r="E49" s="161">
        <v>41.58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250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ht="20" outlineLevel="1" x14ac:dyDescent="0.25">
      <c r="A50" s="176">
        <v>12</v>
      </c>
      <c r="B50" s="177" t="s">
        <v>1242</v>
      </c>
      <c r="C50" s="190" t="s">
        <v>1243</v>
      </c>
      <c r="D50" s="178" t="s">
        <v>256</v>
      </c>
      <c r="E50" s="179">
        <v>2.4660000000000002</v>
      </c>
      <c r="F50" s="180"/>
      <c r="G50" s="181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1.0210999999999999</v>
      </c>
      <c r="O50" s="157">
        <f>ROUND(E50*N50,2)</f>
        <v>2.52</v>
      </c>
      <c r="P50" s="157">
        <v>0</v>
      </c>
      <c r="Q50" s="157">
        <f>ROUND(E50*P50,2)</f>
        <v>0</v>
      </c>
      <c r="R50" s="158"/>
      <c r="S50" s="158" t="s">
        <v>244</v>
      </c>
      <c r="T50" s="158" t="s">
        <v>686</v>
      </c>
      <c r="U50" s="158">
        <v>25.27</v>
      </c>
      <c r="V50" s="158">
        <f>ROUND(E50*U50,2)</f>
        <v>62.32</v>
      </c>
      <c r="W50" s="158"/>
      <c r="X50" s="158" t="s">
        <v>246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248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5">
      <c r="A51" s="154"/>
      <c r="B51" s="155"/>
      <c r="C51" s="191" t="s">
        <v>1228</v>
      </c>
      <c r="D51" s="160"/>
      <c r="E51" s="161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250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3" x14ac:dyDescent="0.25">
      <c r="A52" s="154"/>
      <c r="B52" s="155"/>
      <c r="C52" s="191" t="s">
        <v>1229</v>
      </c>
      <c r="D52" s="160"/>
      <c r="E52" s="161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250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1" t="s">
        <v>1244</v>
      </c>
      <c r="D53" s="160"/>
      <c r="E53" s="161">
        <v>0.79200000000000004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250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5">
      <c r="A54" s="154"/>
      <c r="B54" s="155"/>
      <c r="C54" s="191" t="s">
        <v>1245</v>
      </c>
      <c r="D54" s="160"/>
      <c r="E54" s="161">
        <v>0.66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250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5">
      <c r="A55" s="154"/>
      <c r="B55" s="155"/>
      <c r="C55" s="191" t="s">
        <v>1246</v>
      </c>
      <c r="D55" s="160"/>
      <c r="E55" s="161">
        <v>0.41399999999999998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250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1247</v>
      </c>
      <c r="D56" s="160"/>
      <c r="E56" s="161">
        <v>0.6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250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13" x14ac:dyDescent="0.25">
      <c r="A57" s="169" t="s">
        <v>239</v>
      </c>
      <c r="B57" s="170" t="s">
        <v>140</v>
      </c>
      <c r="C57" s="189" t="s">
        <v>141</v>
      </c>
      <c r="D57" s="171"/>
      <c r="E57" s="172"/>
      <c r="F57" s="173"/>
      <c r="G57" s="174">
        <f>SUMIF(AG58:AG65,"&lt;&gt;NOR",G58:G65)</f>
        <v>0</v>
      </c>
      <c r="H57" s="168"/>
      <c r="I57" s="168">
        <f>SUM(I58:I65)</f>
        <v>0</v>
      </c>
      <c r="J57" s="168"/>
      <c r="K57" s="168">
        <f>SUM(K58:K65)</f>
        <v>0</v>
      </c>
      <c r="L57" s="168"/>
      <c r="M57" s="168">
        <f>SUM(M58:M65)</f>
        <v>0</v>
      </c>
      <c r="N57" s="167"/>
      <c r="O57" s="167">
        <f>SUM(O58:O65)</f>
        <v>15.18</v>
      </c>
      <c r="P57" s="167"/>
      <c r="Q57" s="167">
        <f>SUM(Q58:Q65)</f>
        <v>0</v>
      </c>
      <c r="R57" s="168"/>
      <c r="S57" s="168"/>
      <c r="T57" s="168"/>
      <c r="U57" s="168"/>
      <c r="V57" s="168">
        <f>SUM(V58:V65)</f>
        <v>109.82999999999998</v>
      </c>
      <c r="W57" s="168"/>
      <c r="X57" s="168"/>
      <c r="Y57" s="168"/>
      <c r="AG57" t="s">
        <v>240</v>
      </c>
    </row>
    <row r="58" spans="1:60" outlineLevel="1" x14ac:dyDescent="0.25">
      <c r="A58" s="176">
        <v>13</v>
      </c>
      <c r="B58" s="177" t="s">
        <v>1248</v>
      </c>
      <c r="C58" s="190" t="s">
        <v>1249</v>
      </c>
      <c r="D58" s="178" t="s">
        <v>243</v>
      </c>
      <c r="E58" s="179">
        <v>3</v>
      </c>
      <c r="F58" s="180"/>
      <c r="G58" s="181">
        <f>ROUND(E58*F58,2)</f>
        <v>0</v>
      </c>
      <c r="H58" s="159"/>
      <c r="I58" s="158">
        <f>ROUND(E58*H58,2)</f>
        <v>0</v>
      </c>
      <c r="J58" s="159"/>
      <c r="K58" s="158">
        <f>ROUND(E58*J58,2)</f>
        <v>0</v>
      </c>
      <c r="L58" s="158">
        <v>21</v>
      </c>
      <c r="M58" s="158">
        <f>G58*(1+L58/100)</f>
        <v>0</v>
      </c>
      <c r="N58" s="157">
        <v>2.52508</v>
      </c>
      <c r="O58" s="157">
        <f>ROUND(E58*N58,2)</f>
        <v>7.58</v>
      </c>
      <c r="P58" s="157">
        <v>0</v>
      </c>
      <c r="Q58" s="157">
        <f>ROUND(E58*P58,2)</f>
        <v>0</v>
      </c>
      <c r="R58" s="158"/>
      <c r="S58" s="158" t="s">
        <v>244</v>
      </c>
      <c r="T58" s="158" t="s">
        <v>258</v>
      </c>
      <c r="U58" s="158">
        <v>3.68</v>
      </c>
      <c r="V58" s="158">
        <f>ROUND(E58*U58,2)</f>
        <v>11.04</v>
      </c>
      <c r="W58" s="158"/>
      <c r="X58" s="158" t="s">
        <v>246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248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5">
      <c r="A59" s="154"/>
      <c r="B59" s="155"/>
      <c r="C59" s="191" t="s">
        <v>1250</v>
      </c>
      <c r="D59" s="160"/>
      <c r="E59" s="161">
        <v>3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250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76">
        <v>14</v>
      </c>
      <c r="B60" s="177" t="s">
        <v>1251</v>
      </c>
      <c r="C60" s="190" t="s">
        <v>1252</v>
      </c>
      <c r="D60" s="178" t="s">
        <v>279</v>
      </c>
      <c r="E60" s="179">
        <v>24</v>
      </c>
      <c r="F60" s="180"/>
      <c r="G60" s="181">
        <f>ROUND(E60*F60,2)</f>
        <v>0</v>
      </c>
      <c r="H60" s="159"/>
      <c r="I60" s="158">
        <f>ROUND(E60*H60,2)</f>
        <v>0</v>
      </c>
      <c r="J60" s="159"/>
      <c r="K60" s="158">
        <f>ROUND(E60*J60,2)</f>
        <v>0</v>
      </c>
      <c r="L60" s="158">
        <v>21</v>
      </c>
      <c r="M60" s="158">
        <f>G60*(1+L60/100)</f>
        <v>0</v>
      </c>
      <c r="N60" s="157">
        <v>3.2399999999999998E-2</v>
      </c>
      <c r="O60" s="157">
        <f>ROUND(E60*N60,2)</f>
        <v>0.78</v>
      </c>
      <c r="P60" s="157">
        <v>0</v>
      </c>
      <c r="Q60" s="157">
        <f>ROUND(E60*P60,2)</f>
        <v>0</v>
      </c>
      <c r="R60" s="158"/>
      <c r="S60" s="158" t="s">
        <v>244</v>
      </c>
      <c r="T60" s="158" t="s">
        <v>258</v>
      </c>
      <c r="U60" s="158">
        <v>2.31</v>
      </c>
      <c r="V60" s="158">
        <f>ROUND(E60*U60,2)</f>
        <v>55.44</v>
      </c>
      <c r="W60" s="158"/>
      <c r="X60" s="158" t="s">
        <v>246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248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5">
      <c r="A61" s="154"/>
      <c r="B61" s="155"/>
      <c r="C61" s="191" t="s">
        <v>1253</v>
      </c>
      <c r="D61" s="160"/>
      <c r="E61" s="161">
        <v>24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250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76">
        <v>15</v>
      </c>
      <c r="B62" s="177" t="s">
        <v>1254</v>
      </c>
      <c r="C62" s="190" t="s">
        <v>1255</v>
      </c>
      <c r="D62" s="178" t="s">
        <v>279</v>
      </c>
      <c r="E62" s="179">
        <v>24</v>
      </c>
      <c r="F62" s="180"/>
      <c r="G62" s="181">
        <f>ROUND(E62*F62,2)</f>
        <v>0</v>
      </c>
      <c r="H62" s="159"/>
      <c r="I62" s="158">
        <f>ROUND(E62*H62,2)</f>
        <v>0</v>
      </c>
      <c r="J62" s="159"/>
      <c r="K62" s="158">
        <f>ROUND(E62*J62,2)</f>
        <v>0</v>
      </c>
      <c r="L62" s="158">
        <v>21</v>
      </c>
      <c r="M62" s="158">
        <f>G62*(1+L62/100)</f>
        <v>0</v>
      </c>
      <c r="N62" s="157">
        <v>0</v>
      </c>
      <c r="O62" s="157">
        <f>ROUND(E62*N62,2)</f>
        <v>0</v>
      </c>
      <c r="P62" s="157">
        <v>0</v>
      </c>
      <c r="Q62" s="157">
        <f>ROUND(E62*P62,2)</f>
        <v>0</v>
      </c>
      <c r="R62" s="158"/>
      <c r="S62" s="158" t="s">
        <v>244</v>
      </c>
      <c r="T62" s="158" t="s">
        <v>258</v>
      </c>
      <c r="U62" s="158">
        <v>0.38500000000000001</v>
      </c>
      <c r="V62" s="158">
        <f>ROUND(E62*U62,2)</f>
        <v>9.24</v>
      </c>
      <c r="W62" s="158"/>
      <c r="X62" s="158" t="s">
        <v>246</v>
      </c>
      <c r="Y62" s="158" t="s">
        <v>247</v>
      </c>
      <c r="Z62" s="147"/>
      <c r="AA62" s="147"/>
      <c r="AB62" s="147"/>
      <c r="AC62" s="147"/>
      <c r="AD62" s="147"/>
      <c r="AE62" s="147"/>
      <c r="AF62" s="147"/>
      <c r="AG62" s="147" t="s">
        <v>248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5">
      <c r="A63" s="154"/>
      <c r="B63" s="155"/>
      <c r="C63" s="191" t="s">
        <v>1253</v>
      </c>
      <c r="D63" s="160"/>
      <c r="E63" s="161">
        <v>24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250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16</v>
      </c>
      <c r="B64" s="177" t="s">
        <v>1256</v>
      </c>
      <c r="C64" s="190" t="s">
        <v>1257</v>
      </c>
      <c r="D64" s="178" t="s">
        <v>345</v>
      </c>
      <c r="E64" s="179">
        <v>60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0.11369</v>
      </c>
      <c r="O64" s="157">
        <f>ROUND(E64*N64,2)</f>
        <v>6.82</v>
      </c>
      <c r="P64" s="157">
        <v>0</v>
      </c>
      <c r="Q64" s="157">
        <f>ROUND(E64*P64,2)</f>
        <v>0</v>
      </c>
      <c r="R64" s="158"/>
      <c r="S64" s="158" t="s">
        <v>244</v>
      </c>
      <c r="T64" s="158" t="s">
        <v>258</v>
      </c>
      <c r="U64" s="158">
        <v>0.56850000000000001</v>
      </c>
      <c r="V64" s="158">
        <f>ROUND(E64*U64,2)</f>
        <v>34.11</v>
      </c>
      <c r="W64" s="158"/>
      <c r="X64" s="158" t="s">
        <v>246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248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1258</v>
      </c>
      <c r="D65" s="160"/>
      <c r="E65" s="161">
        <v>60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250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ht="13" x14ac:dyDescent="0.25">
      <c r="A66" s="169" t="s">
        <v>239</v>
      </c>
      <c r="B66" s="170" t="s">
        <v>142</v>
      </c>
      <c r="C66" s="189" t="s">
        <v>143</v>
      </c>
      <c r="D66" s="171"/>
      <c r="E66" s="172"/>
      <c r="F66" s="173"/>
      <c r="G66" s="174">
        <f>SUMIF(AG67:AG100,"&lt;&gt;NOR",G67:G100)</f>
        <v>0</v>
      </c>
      <c r="H66" s="168"/>
      <c r="I66" s="168">
        <f>SUM(I67:I100)</f>
        <v>0</v>
      </c>
      <c r="J66" s="168"/>
      <c r="K66" s="168">
        <f>SUM(K67:K100)</f>
        <v>0</v>
      </c>
      <c r="L66" s="168"/>
      <c r="M66" s="168">
        <f>SUM(M67:M100)</f>
        <v>0</v>
      </c>
      <c r="N66" s="167"/>
      <c r="O66" s="167">
        <f>SUM(O67:O100)</f>
        <v>429.25</v>
      </c>
      <c r="P66" s="167"/>
      <c r="Q66" s="167">
        <f>SUM(Q67:Q100)</f>
        <v>0</v>
      </c>
      <c r="R66" s="168"/>
      <c r="S66" s="168"/>
      <c r="T66" s="168"/>
      <c r="U66" s="168"/>
      <c r="V66" s="168">
        <f>SUM(V67:V100)</f>
        <v>63.97</v>
      </c>
      <c r="W66" s="168"/>
      <c r="X66" s="168"/>
      <c r="Y66" s="168"/>
      <c r="AG66" t="s">
        <v>240</v>
      </c>
    </row>
    <row r="67" spans="1:60" outlineLevel="1" x14ac:dyDescent="0.25">
      <c r="A67" s="176">
        <v>17</v>
      </c>
      <c r="B67" s="177" t="s">
        <v>1259</v>
      </c>
      <c r="C67" s="190" t="s">
        <v>1260</v>
      </c>
      <c r="D67" s="178" t="s">
        <v>243</v>
      </c>
      <c r="E67" s="179">
        <v>7.2830000000000004</v>
      </c>
      <c r="F67" s="180"/>
      <c r="G67" s="181">
        <f>ROUND(E67*F67,2)</f>
        <v>0</v>
      </c>
      <c r="H67" s="159"/>
      <c r="I67" s="158">
        <f>ROUND(E67*H67,2)</f>
        <v>0</v>
      </c>
      <c r="J67" s="159"/>
      <c r="K67" s="158">
        <f>ROUND(E67*J67,2)</f>
        <v>0</v>
      </c>
      <c r="L67" s="158">
        <v>21</v>
      </c>
      <c r="M67" s="158">
        <f>G67*(1+L67/100)</f>
        <v>0</v>
      </c>
      <c r="N67" s="157">
        <v>2.2040000000000002</v>
      </c>
      <c r="O67" s="157">
        <f>ROUND(E67*N67,2)</f>
        <v>16.05</v>
      </c>
      <c r="P67" s="157">
        <v>0</v>
      </c>
      <c r="Q67" s="157">
        <f>ROUND(E67*P67,2)</f>
        <v>0</v>
      </c>
      <c r="R67" s="158"/>
      <c r="S67" s="158" t="s">
        <v>244</v>
      </c>
      <c r="T67" s="158" t="s">
        <v>258</v>
      </c>
      <c r="U67" s="158">
        <v>0.19</v>
      </c>
      <c r="V67" s="158">
        <f>ROUND(E67*U67,2)</f>
        <v>1.38</v>
      </c>
      <c r="W67" s="158"/>
      <c r="X67" s="158" t="s">
        <v>246</v>
      </c>
      <c r="Y67" s="158" t="s">
        <v>247</v>
      </c>
      <c r="Z67" s="147"/>
      <c r="AA67" s="147"/>
      <c r="AB67" s="147"/>
      <c r="AC67" s="147"/>
      <c r="AD67" s="147"/>
      <c r="AE67" s="147"/>
      <c r="AF67" s="147"/>
      <c r="AG67" s="147" t="s">
        <v>248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5">
      <c r="A68" s="154"/>
      <c r="B68" s="155"/>
      <c r="C68" s="191" t="s">
        <v>1261</v>
      </c>
      <c r="D68" s="160"/>
      <c r="E68" s="161">
        <v>0.73499999999999999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250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3" x14ac:dyDescent="0.25">
      <c r="A69" s="154"/>
      <c r="B69" s="155"/>
      <c r="C69" s="191" t="s">
        <v>1262</v>
      </c>
      <c r="D69" s="160"/>
      <c r="E69" s="161">
        <v>1.208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250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3" x14ac:dyDescent="0.25">
      <c r="A70" s="154"/>
      <c r="B70" s="155"/>
      <c r="C70" s="191" t="s">
        <v>1263</v>
      </c>
      <c r="D70" s="160"/>
      <c r="E70" s="161">
        <v>0.86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250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3" x14ac:dyDescent="0.25">
      <c r="A71" s="154"/>
      <c r="B71" s="155"/>
      <c r="C71" s="191" t="s">
        <v>1264</v>
      </c>
      <c r="D71" s="160"/>
      <c r="E71" s="161">
        <v>0.72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250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3" x14ac:dyDescent="0.25">
      <c r="A72" s="154"/>
      <c r="B72" s="155"/>
      <c r="C72" s="191" t="s">
        <v>1265</v>
      </c>
      <c r="D72" s="160"/>
      <c r="E72" s="161">
        <v>0.76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250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3" x14ac:dyDescent="0.25">
      <c r="A73" s="154"/>
      <c r="B73" s="155"/>
      <c r="C73" s="191" t="s">
        <v>1266</v>
      </c>
      <c r="D73" s="160"/>
      <c r="E73" s="161">
        <v>3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250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0" outlineLevel="1" x14ac:dyDescent="0.25">
      <c r="A74" s="176">
        <v>18</v>
      </c>
      <c r="B74" s="177" t="s">
        <v>1267</v>
      </c>
      <c r="C74" s="190" t="s">
        <v>1268</v>
      </c>
      <c r="D74" s="178" t="s">
        <v>279</v>
      </c>
      <c r="E74" s="179">
        <v>78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0.28799999999999998</v>
      </c>
      <c r="O74" s="157">
        <f>ROUND(E74*N74,2)</f>
        <v>22.46</v>
      </c>
      <c r="P74" s="157">
        <v>0</v>
      </c>
      <c r="Q74" s="157">
        <f>ROUND(E74*P74,2)</f>
        <v>0</v>
      </c>
      <c r="R74" s="158"/>
      <c r="S74" s="158" t="s">
        <v>244</v>
      </c>
      <c r="T74" s="158" t="s">
        <v>258</v>
      </c>
      <c r="U74" s="158">
        <v>2.3E-2</v>
      </c>
      <c r="V74" s="158">
        <f>ROUND(E74*U74,2)</f>
        <v>1.79</v>
      </c>
      <c r="W74" s="158"/>
      <c r="X74" s="158" t="s">
        <v>246</v>
      </c>
      <c r="Y74" s="158" t="s">
        <v>247</v>
      </c>
      <c r="Z74" s="147"/>
      <c r="AA74" s="147"/>
      <c r="AB74" s="147"/>
      <c r="AC74" s="147"/>
      <c r="AD74" s="147"/>
      <c r="AE74" s="147"/>
      <c r="AF74" s="147"/>
      <c r="AG74" s="147" t="s">
        <v>248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1269</v>
      </c>
      <c r="D75" s="160"/>
      <c r="E75" s="161">
        <v>24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250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5">
      <c r="A76" s="154"/>
      <c r="B76" s="155"/>
      <c r="C76" s="191" t="s">
        <v>1270</v>
      </c>
      <c r="D76" s="160"/>
      <c r="E76" s="161">
        <v>15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250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3" x14ac:dyDescent="0.25">
      <c r="A77" s="154"/>
      <c r="B77" s="155"/>
      <c r="C77" s="191" t="s">
        <v>1271</v>
      </c>
      <c r="D77" s="160"/>
      <c r="E77" s="161">
        <v>24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250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3" x14ac:dyDescent="0.25">
      <c r="A78" s="154"/>
      <c r="B78" s="155"/>
      <c r="C78" s="191" t="s">
        <v>1270</v>
      </c>
      <c r="D78" s="160"/>
      <c r="E78" s="161">
        <v>15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250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76">
        <v>19</v>
      </c>
      <c r="B79" s="177" t="s">
        <v>1272</v>
      </c>
      <c r="C79" s="190" t="s">
        <v>1273</v>
      </c>
      <c r="D79" s="178" t="s">
        <v>279</v>
      </c>
      <c r="E79" s="179">
        <v>78</v>
      </c>
      <c r="F79" s="180"/>
      <c r="G79" s="181">
        <f>ROUND(E79*F79,2)</f>
        <v>0</v>
      </c>
      <c r="H79" s="159"/>
      <c r="I79" s="158">
        <f>ROUND(E79*H79,2)</f>
        <v>0</v>
      </c>
      <c r="J79" s="159"/>
      <c r="K79" s="158">
        <f>ROUND(E79*J79,2)</f>
        <v>0</v>
      </c>
      <c r="L79" s="158">
        <v>21</v>
      </c>
      <c r="M79" s="158">
        <f>G79*(1+L79/100)</f>
        <v>0</v>
      </c>
      <c r="N79" s="157">
        <v>7.1999999999999995E-2</v>
      </c>
      <c r="O79" s="157">
        <f>ROUND(E79*N79,2)</f>
        <v>5.62</v>
      </c>
      <c r="P79" s="157">
        <v>0</v>
      </c>
      <c r="Q79" s="157">
        <f>ROUND(E79*P79,2)</f>
        <v>0</v>
      </c>
      <c r="R79" s="158"/>
      <c r="S79" s="158" t="s">
        <v>244</v>
      </c>
      <c r="T79" s="158" t="s">
        <v>258</v>
      </c>
      <c r="U79" s="158">
        <v>0.375</v>
      </c>
      <c r="V79" s="158">
        <f>ROUND(E79*U79,2)</f>
        <v>29.25</v>
      </c>
      <c r="W79" s="158"/>
      <c r="X79" s="158" t="s">
        <v>246</v>
      </c>
      <c r="Y79" s="158" t="s">
        <v>247</v>
      </c>
      <c r="Z79" s="147"/>
      <c r="AA79" s="147"/>
      <c r="AB79" s="147"/>
      <c r="AC79" s="147"/>
      <c r="AD79" s="147"/>
      <c r="AE79" s="147"/>
      <c r="AF79" s="147"/>
      <c r="AG79" s="147" t="s">
        <v>248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5">
      <c r="A80" s="154"/>
      <c r="B80" s="155"/>
      <c r="C80" s="191" t="s">
        <v>1269</v>
      </c>
      <c r="D80" s="160"/>
      <c r="E80" s="161">
        <v>24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250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5">
      <c r="A81" s="154"/>
      <c r="B81" s="155"/>
      <c r="C81" s="191" t="s">
        <v>1270</v>
      </c>
      <c r="D81" s="160"/>
      <c r="E81" s="161">
        <v>15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250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3" x14ac:dyDescent="0.25">
      <c r="A82" s="154"/>
      <c r="B82" s="155"/>
      <c r="C82" s="191" t="s">
        <v>1271</v>
      </c>
      <c r="D82" s="160"/>
      <c r="E82" s="161">
        <v>24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250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3" x14ac:dyDescent="0.25">
      <c r="A83" s="154"/>
      <c r="B83" s="155"/>
      <c r="C83" s="191" t="s">
        <v>1270</v>
      </c>
      <c r="D83" s="160"/>
      <c r="E83" s="161">
        <v>15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250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76">
        <v>20</v>
      </c>
      <c r="B84" s="177" t="s">
        <v>1274</v>
      </c>
      <c r="C84" s="190" t="s">
        <v>1275</v>
      </c>
      <c r="D84" s="178" t="s">
        <v>279</v>
      </c>
      <c r="E84" s="179">
        <v>493.17500000000001</v>
      </c>
      <c r="F84" s="180"/>
      <c r="G84" s="181">
        <f>ROUND(E84*F84,2)</f>
        <v>0</v>
      </c>
      <c r="H84" s="159"/>
      <c r="I84" s="158">
        <f>ROUND(E84*H84,2)</f>
        <v>0</v>
      </c>
      <c r="J84" s="159"/>
      <c r="K84" s="158">
        <f>ROUND(E84*J84,2)</f>
        <v>0</v>
      </c>
      <c r="L84" s="158">
        <v>21</v>
      </c>
      <c r="M84" s="158">
        <f>G84*(1+L84/100)</f>
        <v>0</v>
      </c>
      <c r="N84" s="157">
        <v>0.32250000000000001</v>
      </c>
      <c r="O84" s="157">
        <f>ROUND(E84*N84,2)</f>
        <v>159.05000000000001</v>
      </c>
      <c r="P84" s="157">
        <v>0</v>
      </c>
      <c r="Q84" s="157">
        <f>ROUND(E84*P84,2)</f>
        <v>0</v>
      </c>
      <c r="R84" s="158"/>
      <c r="S84" s="158" t="s">
        <v>385</v>
      </c>
      <c r="T84" s="158" t="s">
        <v>258</v>
      </c>
      <c r="U84" s="158">
        <v>0.03</v>
      </c>
      <c r="V84" s="158">
        <f>ROUND(E84*U84,2)</f>
        <v>14.8</v>
      </c>
      <c r="W84" s="158"/>
      <c r="X84" s="158" t="s">
        <v>246</v>
      </c>
      <c r="Y84" s="158" t="s">
        <v>247</v>
      </c>
      <c r="Z84" s="147"/>
      <c r="AA84" s="147"/>
      <c r="AB84" s="147"/>
      <c r="AC84" s="147"/>
      <c r="AD84" s="147"/>
      <c r="AE84" s="147"/>
      <c r="AF84" s="147"/>
      <c r="AG84" s="147" t="s">
        <v>248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5">
      <c r="A85" s="154"/>
      <c r="B85" s="155"/>
      <c r="C85" s="191" t="s">
        <v>1276</v>
      </c>
      <c r="D85" s="160"/>
      <c r="E85" s="161">
        <v>424.375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250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3" x14ac:dyDescent="0.25">
      <c r="A86" s="154"/>
      <c r="B86" s="155"/>
      <c r="C86" s="191" t="s">
        <v>1277</v>
      </c>
      <c r="D86" s="160"/>
      <c r="E86" s="161">
        <v>68.8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250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76">
        <v>21</v>
      </c>
      <c r="B87" s="177" t="s">
        <v>1278</v>
      </c>
      <c r="C87" s="190" t="s">
        <v>1279</v>
      </c>
      <c r="D87" s="178" t="s">
        <v>279</v>
      </c>
      <c r="E87" s="179">
        <v>493.17500000000001</v>
      </c>
      <c r="F87" s="180"/>
      <c r="G87" s="181">
        <f>ROUND(E87*F87,2)</f>
        <v>0</v>
      </c>
      <c r="H87" s="159"/>
      <c r="I87" s="158">
        <f>ROUND(E87*H87,2)</f>
        <v>0</v>
      </c>
      <c r="J87" s="159"/>
      <c r="K87" s="158">
        <f>ROUND(E87*J87,2)</f>
        <v>0</v>
      </c>
      <c r="L87" s="158">
        <v>21</v>
      </c>
      <c r="M87" s="158">
        <f>G87*(1+L87/100)</f>
        <v>0</v>
      </c>
      <c r="N87" s="157">
        <v>0.43</v>
      </c>
      <c r="O87" s="157">
        <f>ROUND(E87*N87,2)</f>
        <v>212.07</v>
      </c>
      <c r="P87" s="157">
        <v>0</v>
      </c>
      <c r="Q87" s="157">
        <f>ROUND(E87*P87,2)</f>
        <v>0</v>
      </c>
      <c r="R87" s="158"/>
      <c r="S87" s="158" t="s">
        <v>385</v>
      </c>
      <c r="T87" s="158" t="s">
        <v>258</v>
      </c>
      <c r="U87" s="158">
        <v>0.03</v>
      </c>
      <c r="V87" s="158">
        <f>ROUND(E87*U87,2)</f>
        <v>14.8</v>
      </c>
      <c r="W87" s="158"/>
      <c r="X87" s="158" t="s">
        <v>246</v>
      </c>
      <c r="Y87" s="158" t="s">
        <v>247</v>
      </c>
      <c r="Z87" s="147"/>
      <c r="AA87" s="147"/>
      <c r="AB87" s="147"/>
      <c r="AC87" s="147"/>
      <c r="AD87" s="147"/>
      <c r="AE87" s="147"/>
      <c r="AF87" s="147"/>
      <c r="AG87" s="147" t="s">
        <v>248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5">
      <c r="A88" s="154"/>
      <c r="B88" s="155"/>
      <c r="C88" s="191" t="s">
        <v>1276</v>
      </c>
      <c r="D88" s="160"/>
      <c r="E88" s="161">
        <v>424.375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250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5">
      <c r="A89" s="154"/>
      <c r="B89" s="155"/>
      <c r="C89" s="191" t="s">
        <v>1277</v>
      </c>
      <c r="D89" s="160"/>
      <c r="E89" s="161">
        <v>68.8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250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ht="20" outlineLevel="1" x14ac:dyDescent="0.25">
      <c r="A90" s="176">
        <v>22</v>
      </c>
      <c r="B90" s="177" t="s">
        <v>1280</v>
      </c>
      <c r="C90" s="190" t="s">
        <v>1281</v>
      </c>
      <c r="D90" s="178" t="s">
        <v>279</v>
      </c>
      <c r="E90" s="179">
        <v>78</v>
      </c>
      <c r="F90" s="180"/>
      <c r="G90" s="181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0.1008</v>
      </c>
      <c r="O90" s="157">
        <f>ROUND(E90*N90,2)</f>
        <v>7.86</v>
      </c>
      <c r="P90" s="157">
        <v>0</v>
      </c>
      <c r="Q90" s="157">
        <f>ROUND(E90*P90,2)</f>
        <v>0</v>
      </c>
      <c r="R90" s="158"/>
      <c r="S90" s="158" t="s">
        <v>385</v>
      </c>
      <c r="T90" s="158" t="s">
        <v>258</v>
      </c>
      <c r="U90" s="158">
        <v>2.5000000000000001E-2</v>
      </c>
      <c r="V90" s="158">
        <f>ROUND(E90*U90,2)</f>
        <v>1.95</v>
      </c>
      <c r="W90" s="158"/>
      <c r="X90" s="158" t="s">
        <v>246</v>
      </c>
      <c r="Y90" s="158" t="s">
        <v>247</v>
      </c>
      <c r="Z90" s="147"/>
      <c r="AA90" s="147"/>
      <c r="AB90" s="147"/>
      <c r="AC90" s="147"/>
      <c r="AD90" s="147"/>
      <c r="AE90" s="147"/>
      <c r="AF90" s="147"/>
      <c r="AG90" s="147" t="s">
        <v>248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5">
      <c r="A91" s="154"/>
      <c r="B91" s="155"/>
      <c r="C91" s="191" t="s">
        <v>1269</v>
      </c>
      <c r="D91" s="160"/>
      <c r="E91" s="161">
        <v>24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250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3" x14ac:dyDescent="0.25">
      <c r="A92" s="154"/>
      <c r="B92" s="155"/>
      <c r="C92" s="191" t="s">
        <v>1270</v>
      </c>
      <c r="D92" s="160"/>
      <c r="E92" s="161">
        <v>15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250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3" x14ac:dyDescent="0.25">
      <c r="A93" s="154"/>
      <c r="B93" s="155"/>
      <c r="C93" s="191" t="s">
        <v>1271</v>
      </c>
      <c r="D93" s="160"/>
      <c r="E93" s="161">
        <v>24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250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3" x14ac:dyDescent="0.25">
      <c r="A94" s="154"/>
      <c r="B94" s="155"/>
      <c r="C94" s="191" t="s">
        <v>1270</v>
      </c>
      <c r="D94" s="160"/>
      <c r="E94" s="161">
        <v>15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250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76">
        <v>23</v>
      </c>
      <c r="B95" s="177" t="s">
        <v>1282</v>
      </c>
      <c r="C95" s="190" t="s">
        <v>1283</v>
      </c>
      <c r="D95" s="178" t="s">
        <v>279</v>
      </c>
      <c r="E95" s="179">
        <v>81.900000000000006</v>
      </c>
      <c r="F95" s="180"/>
      <c r="G95" s="181">
        <f>ROUND(E95*F95,2)</f>
        <v>0</v>
      </c>
      <c r="H95" s="159"/>
      <c r="I95" s="158">
        <f>ROUND(E95*H95,2)</f>
        <v>0</v>
      </c>
      <c r="J95" s="159"/>
      <c r="K95" s="158">
        <f>ROUND(E95*J95,2)</f>
        <v>0</v>
      </c>
      <c r="L95" s="158">
        <v>21</v>
      </c>
      <c r="M95" s="158">
        <f>G95*(1+L95/100)</f>
        <v>0</v>
      </c>
      <c r="N95" s="157">
        <v>7.4999999999999997E-2</v>
      </c>
      <c r="O95" s="157">
        <f>ROUND(E95*N95,2)</f>
        <v>6.14</v>
      </c>
      <c r="P95" s="157">
        <v>0</v>
      </c>
      <c r="Q95" s="157">
        <f>ROUND(E95*P95,2)</f>
        <v>0</v>
      </c>
      <c r="R95" s="158" t="s">
        <v>257</v>
      </c>
      <c r="S95" s="158" t="s">
        <v>244</v>
      </c>
      <c r="T95" s="158" t="s">
        <v>386</v>
      </c>
      <c r="U95" s="158">
        <v>0</v>
      </c>
      <c r="V95" s="158">
        <f>ROUND(E95*U95,2)</f>
        <v>0</v>
      </c>
      <c r="W95" s="158"/>
      <c r="X95" s="158" t="s">
        <v>259</v>
      </c>
      <c r="Y95" s="158" t="s">
        <v>247</v>
      </c>
      <c r="Z95" s="147"/>
      <c r="AA95" s="147"/>
      <c r="AB95" s="147"/>
      <c r="AC95" s="147"/>
      <c r="AD95" s="147"/>
      <c r="AE95" s="147"/>
      <c r="AF95" s="147"/>
      <c r="AG95" s="147" t="s">
        <v>260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5">
      <c r="A96" s="154"/>
      <c r="B96" s="155"/>
      <c r="C96" s="191" t="s">
        <v>461</v>
      </c>
      <c r="D96" s="160"/>
      <c r="E96" s="161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250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1284</v>
      </c>
      <c r="D97" s="160"/>
      <c r="E97" s="161">
        <v>25.2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250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3" x14ac:dyDescent="0.25">
      <c r="A98" s="154"/>
      <c r="B98" s="155"/>
      <c r="C98" s="191" t="s">
        <v>1285</v>
      </c>
      <c r="D98" s="160"/>
      <c r="E98" s="161">
        <v>15.75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250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3" x14ac:dyDescent="0.25">
      <c r="A99" s="154"/>
      <c r="B99" s="155"/>
      <c r="C99" s="191" t="s">
        <v>1286</v>
      </c>
      <c r="D99" s="160"/>
      <c r="E99" s="161">
        <v>25.2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250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3" x14ac:dyDescent="0.25">
      <c r="A100" s="154"/>
      <c r="B100" s="155"/>
      <c r="C100" s="191" t="s">
        <v>1285</v>
      </c>
      <c r="D100" s="160"/>
      <c r="E100" s="161">
        <v>15.75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250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ht="13" x14ac:dyDescent="0.25">
      <c r="A101" s="169" t="s">
        <v>239</v>
      </c>
      <c r="B101" s="170" t="s">
        <v>146</v>
      </c>
      <c r="C101" s="189" t="s">
        <v>147</v>
      </c>
      <c r="D101" s="171"/>
      <c r="E101" s="172"/>
      <c r="F101" s="173"/>
      <c r="G101" s="174">
        <f>SUMIF(AG102:AG115,"&lt;&gt;NOR",G102:G115)</f>
        <v>0</v>
      </c>
      <c r="H101" s="168"/>
      <c r="I101" s="168">
        <f>SUM(I102:I115)</f>
        <v>0</v>
      </c>
      <c r="J101" s="168"/>
      <c r="K101" s="168">
        <f>SUM(K102:K115)</f>
        <v>0</v>
      </c>
      <c r="L101" s="168"/>
      <c r="M101" s="168">
        <f>SUM(M102:M115)</f>
        <v>0</v>
      </c>
      <c r="N101" s="167"/>
      <c r="O101" s="167">
        <f>SUM(O102:O115)</f>
        <v>152.36000000000001</v>
      </c>
      <c r="P101" s="167"/>
      <c r="Q101" s="167">
        <f>SUM(Q102:Q115)</f>
        <v>0</v>
      </c>
      <c r="R101" s="168"/>
      <c r="S101" s="168"/>
      <c r="T101" s="168"/>
      <c r="U101" s="168"/>
      <c r="V101" s="168">
        <f>SUM(V102:V115)</f>
        <v>310.73</v>
      </c>
      <c r="W101" s="168"/>
      <c r="X101" s="168"/>
      <c r="Y101" s="168"/>
      <c r="AG101" t="s">
        <v>240</v>
      </c>
    </row>
    <row r="102" spans="1:60" outlineLevel="1" x14ac:dyDescent="0.25">
      <c r="A102" s="176">
        <v>24</v>
      </c>
      <c r="B102" s="177" t="s">
        <v>602</v>
      </c>
      <c r="C102" s="190" t="s">
        <v>603</v>
      </c>
      <c r="D102" s="178" t="s">
        <v>345</v>
      </c>
      <c r="E102" s="179">
        <v>300</v>
      </c>
      <c r="F102" s="180"/>
      <c r="G102" s="181">
        <f>ROUND(E102*F102,2)</f>
        <v>0</v>
      </c>
      <c r="H102" s="159"/>
      <c r="I102" s="158">
        <f>ROUND(E102*H102,2)</f>
        <v>0</v>
      </c>
      <c r="J102" s="159"/>
      <c r="K102" s="158">
        <f>ROUND(E102*J102,2)</f>
        <v>0</v>
      </c>
      <c r="L102" s="158">
        <v>21</v>
      </c>
      <c r="M102" s="158">
        <f>G102*(1+L102/100)</f>
        <v>0</v>
      </c>
      <c r="N102" s="157">
        <v>0</v>
      </c>
      <c r="O102" s="157">
        <f>ROUND(E102*N102,2)</f>
        <v>0</v>
      </c>
      <c r="P102" s="157">
        <v>0</v>
      </c>
      <c r="Q102" s="157">
        <f>ROUND(E102*P102,2)</f>
        <v>0</v>
      </c>
      <c r="R102" s="158"/>
      <c r="S102" s="158" t="s">
        <v>244</v>
      </c>
      <c r="T102" s="158" t="s">
        <v>258</v>
      </c>
      <c r="U102" s="158">
        <v>9.7000000000000003E-2</v>
      </c>
      <c r="V102" s="158">
        <f>ROUND(E102*U102,2)</f>
        <v>29.1</v>
      </c>
      <c r="W102" s="158"/>
      <c r="X102" s="158" t="s">
        <v>246</v>
      </c>
      <c r="Y102" s="158" t="s">
        <v>247</v>
      </c>
      <c r="Z102" s="147"/>
      <c r="AA102" s="147"/>
      <c r="AB102" s="147"/>
      <c r="AC102" s="147"/>
      <c r="AD102" s="147"/>
      <c r="AE102" s="147"/>
      <c r="AF102" s="147"/>
      <c r="AG102" s="147" t="s">
        <v>248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5">
      <c r="A103" s="154"/>
      <c r="B103" s="155"/>
      <c r="C103" s="191" t="s">
        <v>1287</v>
      </c>
      <c r="D103" s="160"/>
      <c r="E103" s="161">
        <v>300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250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5">
      <c r="A104" s="176">
        <v>25</v>
      </c>
      <c r="B104" s="177" t="s">
        <v>1288</v>
      </c>
      <c r="C104" s="190" t="s">
        <v>1289</v>
      </c>
      <c r="D104" s="178" t="s">
        <v>243</v>
      </c>
      <c r="E104" s="179">
        <v>59.180999999999997</v>
      </c>
      <c r="F104" s="180"/>
      <c r="G104" s="181">
        <f>ROUND(E104*F104,2)</f>
        <v>0</v>
      </c>
      <c r="H104" s="159"/>
      <c r="I104" s="158">
        <f>ROUND(E104*H104,2)</f>
        <v>0</v>
      </c>
      <c r="J104" s="159"/>
      <c r="K104" s="158">
        <f>ROUND(E104*J104,2)</f>
        <v>0</v>
      </c>
      <c r="L104" s="158">
        <v>21</v>
      </c>
      <c r="M104" s="158">
        <f>G104*(1+L104/100)</f>
        <v>0</v>
      </c>
      <c r="N104" s="157">
        <v>0</v>
      </c>
      <c r="O104" s="157">
        <f>ROUND(E104*N104,2)</f>
        <v>0</v>
      </c>
      <c r="P104" s="157">
        <v>0</v>
      </c>
      <c r="Q104" s="157">
        <f>ROUND(E104*P104,2)</f>
        <v>0</v>
      </c>
      <c r="R104" s="158"/>
      <c r="S104" s="158" t="s">
        <v>244</v>
      </c>
      <c r="T104" s="158" t="s">
        <v>258</v>
      </c>
      <c r="U104" s="158">
        <v>1.35</v>
      </c>
      <c r="V104" s="158">
        <f>ROUND(E104*U104,2)</f>
        <v>79.89</v>
      </c>
      <c r="W104" s="158"/>
      <c r="X104" s="158" t="s">
        <v>246</v>
      </c>
      <c r="Y104" s="158" t="s">
        <v>247</v>
      </c>
      <c r="Z104" s="147"/>
      <c r="AA104" s="147"/>
      <c r="AB104" s="147"/>
      <c r="AC104" s="147"/>
      <c r="AD104" s="147"/>
      <c r="AE104" s="147"/>
      <c r="AF104" s="147"/>
      <c r="AG104" s="147" t="s">
        <v>248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5">
      <c r="A105" s="154"/>
      <c r="B105" s="155"/>
      <c r="C105" s="191" t="s">
        <v>1290</v>
      </c>
      <c r="D105" s="160"/>
      <c r="E105" s="161">
        <v>50.924999999999997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250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5">
      <c r="A106" s="154"/>
      <c r="B106" s="155"/>
      <c r="C106" s="191" t="s">
        <v>1291</v>
      </c>
      <c r="D106" s="160"/>
      <c r="E106" s="161">
        <v>8.2560000000000002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250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76">
        <v>26</v>
      </c>
      <c r="B107" s="177" t="s">
        <v>1292</v>
      </c>
      <c r="C107" s="190" t="s">
        <v>1293</v>
      </c>
      <c r="D107" s="178" t="s">
        <v>243</v>
      </c>
      <c r="E107" s="179">
        <v>59.180999999999997</v>
      </c>
      <c r="F107" s="180"/>
      <c r="G107" s="181">
        <f>ROUND(E107*F107,2)</f>
        <v>0</v>
      </c>
      <c r="H107" s="159"/>
      <c r="I107" s="158">
        <f>ROUND(E107*H107,2)</f>
        <v>0</v>
      </c>
      <c r="J107" s="159"/>
      <c r="K107" s="158">
        <f>ROUND(E107*J107,2)</f>
        <v>0</v>
      </c>
      <c r="L107" s="158">
        <v>21</v>
      </c>
      <c r="M107" s="158">
        <f>G107*(1+L107/100)</f>
        <v>0</v>
      </c>
      <c r="N107" s="157">
        <v>0</v>
      </c>
      <c r="O107" s="157">
        <f>ROUND(E107*N107,2)</f>
        <v>0</v>
      </c>
      <c r="P107" s="157">
        <v>0</v>
      </c>
      <c r="Q107" s="157">
        <f>ROUND(E107*P107,2)</f>
        <v>0</v>
      </c>
      <c r="R107" s="158"/>
      <c r="S107" s="158" t="s">
        <v>244</v>
      </c>
      <c r="T107" s="158" t="s">
        <v>258</v>
      </c>
      <c r="U107" s="158">
        <v>0.41</v>
      </c>
      <c r="V107" s="158">
        <f>ROUND(E107*U107,2)</f>
        <v>24.26</v>
      </c>
      <c r="W107" s="158"/>
      <c r="X107" s="158" t="s">
        <v>246</v>
      </c>
      <c r="Y107" s="158" t="s">
        <v>247</v>
      </c>
      <c r="Z107" s="147"/>
      <c r="AA107" s="147"/>
      <c r="AB107" s="147"/>
      <c r="AC107" s="147"/>
      <c r="AD107" s="147"/>
      <c r="AE107" s="147"/>
      <c r="AF107" s="147"/>
      <c r="AG107" s="147" t="s">
        <v>248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5">
      <c r="A108" s="154"/>
      <c r="B108" s="155"/>
      <c r="C108" s="191" t="s">
        <v>1290</v>
      </c>
      <c r="D108" s="160"/>
      <c r="E108" s="161">
        <v>50.924999999999997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250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3" x14ac:dyDescent="0.25">
      <c r="A109" s="154"/>
      <c r="B109" s="155"/>
      <c r="C109" s="191" t="s">
        <v>1291</v>
      </c>
      <c r="D109" s="160"/>
      <c r="E109" s="161">
        <v>8.2560000000000002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250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ht="20" outlineLevel="1" x14ac:dyDescent="0.25">
      <c r="A110" s="176">
        <v>27</v>
      </c>
      <c r="B110" s="177" t="s">
        <v>1294</v>
      </c>
      <c r="C110" s="190" t="s">
        <v>1295</v>
      </c>
      <c r="D110" s="178" t="s">
        <v>243</v>
      </c>
      <c r="E110" s="179">
        <v>59.180999999999997</v>
      </c>
      <c r="F110" s="180"/>
      <c r="G110" s="181">
        <f>ROUND(E110*F110,2)</f>
        <v>0</v>
      </c>
      <c r="H110" s="159"/>
      <c r="I110" s="158">
        <f>ROUND(E110*H110,2)</f>
        <v>0</v>
      </c>
      <c r="J110" s="159"/>
      <c r="K110" s="158">
        <f>ROUND(E110*J110,2)</f>
        <v>0</v>
      </c>
      <c r="L110" s="158">
        <v>21</v>
      </c>
      <c r="M110" s="158">
        <f>G110*(1+L110/100)</f>
        <v>0</v>
      </c>
      <c r="N110" s="157">
        <v>2.5449999999999999</v>
      </c>
      <c r="O110" s="157">
        <f>ROUND(E110*N110,2)</f>
        <v>150.62</v>
      </c>
      <c r="P110" s="157">
        <v>0</v>
      </c>
      <c r="Q110" s="157">
        <f>ROUND(E110*P110,2)</f>
        <v>0</v>
      </c>
      <c r="R110" s="158"/>
      <c r="S110" s="158" t="s">
        <v>244</v>
      </c>
      <c r="T110" s="158" t="s">
        <v>386</v>
      </c>
      <c r="U110" s="158">
        <v>2.58</v>
      </c>
      <c r="V110" s="158">
        <f>ROUND(E110*U110,2)</f>
        <v>152.69</v>
      </c>
      <c r="W110" s="158"/>
      <c r="X110" s="158" t="s">
        <v>246</v>
      </c>
      <c r="Y110" s="158" t="s">
        <v>247</v>
      </c>
      <c r="Z110" s="147"/>
      <c r="AA110" s="147"/>
      <c r="AB110" s="147"/>
      <c r="AC110" s="147"/>
      <c r="AD110" s="147"/>
      <c r="AE110" s="147"/>
      <c r="AF110" s="147"/>
      <c r="AG110" s="147" t="s">
        <v>248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5">
      <c r="A111" s="154"/>
      <c r="B111" s="155"/>
      <c r="C111" s="191" t="s">
        <v>1290</v>
      </c>
      <c r="D111" s="160"/>
      <c r="E111" s="161">
        <v>50.924999999999997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250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5">
      <c r="A112" s="154"/>
      <c r="B112" s="155"/>
      <c r="C112" s="191" t="s">
        <v>1291</v>
      </c>
      <c r="D112" s="160"/>
      <c r="E112" s="161">
        <v>8.2560000000000002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250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ht="20" outlineLevel="1" x14ac:dyDescent="0.25">
      <c r="A113" s="176">
        <v>28</v>
      </c>
      <c r="B113" s="177" t="s">
        <v>1296</v>
      </c>
      <c r="C113" s="190" t="s">
        <v>1297</v>
      </c>
      <c r="D113" s="178" t="s">
        <v>256</v>
      </c>
      <c r="E113" s="179">
        <v>1.62748</v>
      </c>
      <c r="F113" s="180"/>
      <c r="G113" s="181">
        <f>ROUND(E113*F113,2)</f>
        <v>0</v>
      </c>
      <c r="H113" s="159"/>
      <c r="I113" s="158">
        <f>ROUND(E113*H113,2)</f>
        <v>0</v>
      </c>
      <c r="J113" s="159"/>
      <c r="K113" s="158">
        <f>ROUND(E113*J113,2)</f>
        <v>0</v>
      </c>
      <c r="L113" s="158">
        <v>21</v>
      </c>
      <c r="M113" s="158">
        <f>G113*(1+L113/100)</f>
        <v>0</v>
      </c>
      <c r="N113" s="157">
        <v>1.0662499999999999</v>
      </c>
      <c r="O113" s="157">
        <f>ROUND(E113*N113,2)</f>
        <v>1.74</v>
      </c>
      <c r="P113" s="157">
        <v>0</v>
      </c>
      <c r="Q113" s="157">
        <f>ROUND(E113*P113,2)</f>
        <v>0</v>
      </c>
      <c r="R113" s="158"/>
      <c r="S113" s="158" t="s">
        <v>244</v>
      </c>
      <c r="T113" s="158" t="s">
        <v>386</v>
      </c>
      <c r="U113" s="158">
        <v>15.231</v>
      </c>
      <c r="V113" s="158">
        <f>ROUND(E113*U113,2)</f>
        <v>24.79</v>
      </c>
      <c r="W113" s="158"/>
      <c r="X113" s="158" t="s">
        <v>246</v>
      </c>
      <c r="Y113" s="158" t="s">
        <v>247</v>
      </c>
      <c r="Z113" s="147"/>
      <c r="AA113" s="147"/>
      <c r="AB113" s="147"/>
      <c r="AC113" s="147"/>
      <c r="AD113" s="147"/>
      <c r="AE113" s="147"/>
      <c r="AF113" s="147"/>
      <c r="AG113" s="147" t="s">
        <v>248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2" x14ac:dyDescent="0.25">
      <c r="A114" s="154"/>
      <c r="B114" s="155"/>
      <c r="C114" s="191" t="s">
        <v>1298</v>
      </c>
      <c r="D114" s="160"/>
      <c r="E114" s="161">
        <v>1.4004399999999999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250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3" x14ac:dyDescent="0.25">
      <c r="A115" s="154"/>
      <c r="B115" s="155"/>
      <c r="C115" s="191" t="s">
        <v>1299</v>
      </c>
      <c r="D115" s="160"/>
      <c r="E115" s="161">
        <v>0.22703999999999999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250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13" x14ac:dyDescent="0.25">
      <c r="A116" s="169" t="s">
        <v>239</v>
      </c>
      <c r="B116" s="170" t="s">
        <v>160</v>
      </c>
      <c r="C116" s="189" t="s">
        <v>161</v>
      </c>
      <c r="D116" s="171"/>
      <c r="E116" s="172"/>
      <c r="F116" s="173"/>
      <c r="G116" s="174">
        <f>SUMIF(AG117:AG117,"&lt;&gt;NOR",G117:G117)</f>
        <v>0</v>
      </c>
      <c r="H116" s="168"/>
      <c r="I116" s="168">
        <f>SUM(I117:I117)</f>
        <v>0</v>
      </c>
      <c r="J116" s="168"/>
      <c r="K116" s="168">
        <f>SUM(K117:K117)</f>
        <v>0</v>
      </c>
      <c r="L116" s="168"/>
      <c r="M116" s="168">
        <f>SUM(M117:M117)</f>
        <v>0</v>
      </c>
      <c r="N116" s="167"/>
      <c r="O116" s="167">
        <f>SUM(O117:O117)</f>
        <v>0</v>
      </c>
      <c r="P116" s="167"/>
      <c r="Q116" s="167">
        <f>SUM(Q117:Q117)</f>
        <v>0</v>
      </c>
      <c r="R116" s="168"/>
      <c r="S116" s="168"/>
      <c r="T116" s="168"/>
      <c r="U116" s="168"/>
      <c r="V116" s="168">
        <f>SUM(V117:V117)</f>
        <v>8.36</v>
      </c>
      <c r="W116" s="168"/>
      <c r="X116" s="168"/>
      <c r="Y116" s="168"/>
      <c r="AG116" t="s">
        <v>240</v>
      </c>
    </row>
    <row r="117" spans="1:60" outlineLevel="1" x14ac:dyDescent="0.25">
      <c r="A117" s="182">
        <v>29</v>
      </c>
      <c r="B117" s="183" t="s">
        <v>1300</v>
      </c>
      <c r="C117" s="192" t="s">
        <v>1301</v>
      </c>
      <c r="D117" s="184" t="s">
        <v>256</v>
      </c>
      <c r="E117" s="185">
        <v>759.66998000000001</v>
      </c>
      <c r="F117" s="186"/>
      <c r="G117" s="187">
        <f>ROUND(E117*F117,2)</f>
        <v>0</v>
      </c>
      <c r="H117" s="159"/>
      <c r="I117" s="158">
        <f>ROUND(E117*H117,2)</f>
        <v>0</v>
      </c>
      <c r="J117" s="159"/>
      <c r="K117" s="158">
        <f>ROUND(E117*J117,2)</f>
        <v>0</v>
      </c>
      <c r="L117" s="158">
        <v>21</v>
      </c>
      <c r="M117" s="158">
        <f>G117*(1+L117/100)</f>
        <v>0</v>
      </c>
      <c r="N117" s="157">
        <v>0</v>
      </c>
      <c r="O117" s="157">
        <f>ROUND(E117*N117,2)</f>
        <v>0</v>
      </c>
      <c r="P117" s="157">
        <v>0</v>
      </c>
      <c r="Q117" s="157">
        <f>ROUND(E117*P117,2)</f>
        <v>0</v>
      </c>
      <c r="R117" s="158"/>
      <c r="S117" s="158" t="s">
        <v>244</v>
      </c>
      <c r="T117" s="158" t="s">
        <v>258</v>
      </c>
      <c r="U117" s="158">
        <v>1.0999999999999999E-2</v>
      </c>
      <c r="V117" s="158">
        <f>ROUND(E117*U117,2)</f>
        <v>8.36</v>
      </c>
      <c r="W117" s="158"/>
      <c r="X117" s="158" t="s">
        <v>655</v>
      </c>
      <c r="Y117" s="158" t="s">
        <v>247</v>
      </c>
      <c r="Z117" s="147"/>
      <c r="AA117" s="147"/>
      <c r="AB117" s="147"/>
      <c r="AC117" s="147"/>
      <c r="AD117" s="147"/>
      <c r="AE117" s="147"/>
      <c r="AF117" s="147"/>
      <c r="AG117" s="147" t="s">
        <v>656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13" x14ac:dyDescent="0.25">
      <c r="A118" s="169" t="s">
        <v>239</v>
      </c>
      <c r="B118" s="170" t="s">
        <v>190</v>
      </c>
      <c r="C118" s="189" t="s">
        <v>191</v>
      </c>
      <c r="D118" s="171"/>
      <c r="E118" s="172"/>
      <c r="F118" s="173"/>
      <c r="G118" s="174">
        <f>SUMIF(AG119:AG125,"&lt;&gt;NOR",G119:G125)</f>
        <v>0</v>
      </c>
      <c r="H118" s="168"/>
      <c r="I118" s="168">
        <f>SUM(I119:I125)</f>
        <v>0</v>
      </c>
      <c r="J118" s="168"/>
      <c r="K118" s="168">
        <f>SUM(K119:K125)</f>
        <v>0</v>
      </c>
      <c r="L118" s="168"/>
      <c r="M118" s="168">
        <f>SUM(M119:M125)</f>
        <v>0</v>
      </c>
      <c r="N118" s="167"/>
      <c r="O118" s="167">
        <f>SUM(O119:O125)</f>
        <v>0.01</v>
      </c>
      <c r="P118" s="167"/>
      <c r="Q118" s="167">
        <f>SUM(Q119:Q125)</f>
        <v>0</v>
      </c>
      <c r="R118" s="168"/>
      <c r="S118" s="168"/>
      <c r="T118" s="168"/>
      <c r="U118" s="168"/>
      <c r="V118" s="168">
        <f>SUM(V119:V125)</f>
        <v>29.09</v>
      </c>
      <c r="W118" s="168"/>
      <c r="X118" s="168"/>
      <c r="Y118" s="168"/>
      <c r="AG118" t="s">
        <v>240</v>
      </c>
    </row>
    <row r="119" spans="1:60" ht="20" outlineLevel="1" x14ac:dyDescent="0.25">
      <c r="A119" s="176">
        <v>30</v>
      </c>
      <c r="B119" s="177" t="s">
        <v>1302</v>
      </c>
      <c r="C119" s="190" t="s">
        <v>1303</v>
      </c>
      <c r="D119" s="178" t="s">
        <v>279</v>
      </c>
      <c r="E119" s="179">
        <v>22.04</v>
      </c>
      <c r="F119" s="180"/>
      <c r="G119" s="181">
        <f>ROUND(E119*F119,2)</f>
        <v>0</v>
      </c>
      <c r="H119" s="159"/>
      <c r="I119" s="158">
        <f>ROUND(E119*H119,2)</f>
        <v>0</v>
      </c>
      <c r="J119" s="159"/>
      <c r="K119" s="158">
        <f>ROUND(E119*J119,2)</f>
        <v>0</v>
      </c>
      <c r="L119" s="158">
        <v>21</v>
      </c>
      <c r="M119" s="158">
        <f>G119*(1+L119/100)</f>
        <v>0</v>
      </c>
      <c r="N119" s="157">
        <v>2.5000000000000001E-4</v>
      </c>
      <c r="O119" s="157">
        <f>ROUND(E119*N119,2)</f>
        <v>0.01</v>
      </c>
      <c r="P119" s="157">
        <v>0</v>
      </c>
      <c r="Q119" s="157">
        <f>ROUND(E119*P119,2)</f>
        <v>0</v>
      </c>
      <c r="R119" s="158"/>
      <c r="S119" s="158" t="s">
        <v>385</v>
      </c>
      <c r="T119" s="158" t="s">
        <v>386</v>
      </c>
      <c r="U119" s="158">
        <v>1.32</v>
      </c>
      <c r="V119" s="158">
        <f>ROUND(E119*U119,2)</f>
        <v>29.09</v>
      </c>
      <c r="W119" s="158"/>
      <c r="X119" s="158" t="s">
        <v>246</v>
      </c>
      <c r="Y119" s="158" t="s">
        <v>247</v>
      </c>
      <c r="Z119" s="147"/>
      <c r="AA119" s="147"/>
      <c r="AB119" s="147"/>
      <c r="AC119" s="147"/>
      <c r="AD119" s="147"/>
      <c r="AE119" s="147"/>
      <c r="AF119" s="147"/>
      <c r="AG119" s="147" t="s">
        <v>248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5">
      <c r="A120" s="154"/>
      <c r="B120" s="155"/>
      <c r="C120" s="191" t="s">
        <v>1228</v>
      </c>
      <c r="D120" s="160"/>
      <c r="E120" s="161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250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3" x14ac:dyDescent="0.25">
      <c r="A121" s="154"/>
      <c r="B121" s="155"/>
      <c r="C121" s="191" t="s">
        <v>1229</v>
      </c>
      <c r="D121" s="160"/>
      <c r="E121" s="161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250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3" x14ac:dyDescent="0.25">
      <c r="A122" s="154"/>
      <c r="B122" s="155"/>
      <c r="C122" s="191" t="s">
        <v>1304</v>
      </c>
      <c r="D122" s="160"/>
      <c r="E122" s="161">
        <v>8.35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250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1305</v>
      </c>
      <c r="D123" s="160"/>
      <c r="E123" s="161">
        <v>4.0999999999999996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250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1306</v>
      </c>
      <c r="D124" s="160"/>
      <c r="E124" s="161">
        <v>4.6050000000000004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250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5">
      <c r="A125" s="154"/>
      <c r="B125" s="155"/>
      <c r="C125" s="191" t="s">
        <v>1307</v>
      </c>
      <c r="D125" s="160"/>
      <c r="E125" s="161">
        <v>4.9850000000000003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250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ht="13" x14ac:dyDescent="0.25">
      <c r="A126" s="169" t="s">
        <v>239</v>
      </c>
      <c r="B126" s="170" t="s">
        <v>198</v>
      </c>
      <c r="C126" s="189" t="s">
        <v>199</v>
      </c>
      <c r="D126" s="171"/>
      <c r="E126" s="172"/>
      <c r="F126" s="173"/>
      <c r="G126" s="174">
        <f>SUMIF(AG127:AG134,"&lt;&gt;NOR",G127:G134)</f>
        <v>0</v>
      </c>
      <c r="H126" s="168"/>
      <c r="I126" s="168">
        <f>SUM(I127:I134)</f>
        <v>0</v>
      </c>
      <c r="J126" s="168"/>
      <c r="K126" s="168">
        <f>SUM(K127:K134)</f>
        <v>0</v>
      </c>
      <c r="L126" s="168"/>
      <c r="M126" s="168">
        <f>SUM(M127:M134)</f>
        <v>0</v>
      </c>
      <c r="N126" s="167"/>
      <c r="O126" s="167">
        <f>SUM(O127:O134)</f>
        <v>0.02</v>
      </c>
      <c r="P126" s="167"/>
      <c r="Q126" s="167">
        <f>SUM(Q127:Q134)</f>
        <v>0</v>
      </c>
      <c r="R126" s="168"/>
      <c r="S126" s="168"/>
      <c r="T126" s="168"/>
      <c r="U126" s="168"/>
      <c r="V126" s="168">
        <f>SUM(V127:V134)</f>
        <v>20.98</v>
      </c>
      <c r="W126" s="168"/>
      <c r="X126" s="168"/>
      <c r="Y126" s="168"/>
      <c r="AG126" t="s">
        <v>240</v>
      </c>
    </row>
    <row r="127" spans="1:60" outlineLevel="1" x14ac:dyDescent="0.25">
      <c r="A127" s="176">
        <v>31</v>
      </c>
      <c r="B127" s="177" t="s">
        <v>1308</v>
      </c>
      <c r="C127" s="190" t="s">
        <v>1309</v>
      </c>
      <c r="D127" s="178" t="s">
        <v>279</v>
      </c>
      <c r="E127" s="179">
        <v>61.712000000000003</v>
      </c>
      <c r="F127" s="180"/>
      <c r="G127" s="181">
        <f>ROUND(E127*F127,2)</f>
        <v>0</v>
      </c>
      <c r="H127" s="159"/>
      <c r="I127" s="158">
        <f>ROUND(E127*H127,2)</f>
        <v>0</v>
      </c>
      <c r="J127" s="159"/>
      <c r="K127" s="158">
        <f>ROUND(E127*J127,2)</f>
        <v>0</v>
      </c>
      <c r="L127" s="158">
        <v>21</v>
      </c>
      <c r="M127" s="158">
        <f>G127*(1+L127/100)</f>
        <v>0</v>
      </c>
      <c r="N127" s="157">
        <v>3.4000000000000002E-4</v>
      </c>
      <c r="O127" s="157">
        <f>ROUND(E127*N127,2)</f>
        <v>0.02</v>
      </c>
      <c r="P127" s="157">
        <v>0</v>
      </c>
      <c r="Q127" s="157">
        <f>ROUND(E127*P127,2)</f>
        <v>0</v>
      </c>
      <c r="R127" s="158"/>
      <c r="S127" s="158" t="s">
        <v>244</v>
      </c>
      <c r="T127" s="158" t="s">
        <v>686</v>
      </c>
      <c r="U127" s="158">
        <v>0.34</v>
      </c>
      <c r="V127" s="158">
        <f>ROUND(E127*U127,2)</f>
        <v>20.98</v>
      </c>
      <c r="W127" s="158"/>
      <c r="X127" s="158" t="s">
        <v>246</v>
      </c>
      <c r="Y127" s="158" t="s">
        <v>247</v>
      </c>
      <c r="Z127" s="147"/>
      <c r="AA127" s="147"/>
      <c r="AB127" s="147"/>
      <c r="AC127" s="147"/>
      <c r="AD127" s="147"/>
      <c r="AE127" s="147"/>
      <c r="AF127" s="147"/>
      <c r="AG127" s="147" t="s">
        <v>248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5">
      <c r="A128" s="154"/>
      <c r="B128" s="155"/>
      <c r="C128" s="191" t="s">
        <v>1228</v>
      </c>
      <c r="D128" s="160"/>
      <c r="E128" s="161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250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1229</v>
      </c>
      <c r="D129" s="160"/>
      <c r="E129" s="161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250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5">
      <c r="A130" s="154"/>
      <c r="B130" s="155"/>
      <c r="C130" s="191" t="s">
        <v>1310</v>
      </c>
      <c r="D130" s="160"/>
      <c r="E130" s="161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250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3" x14ac:dyDescent="0.25">
      <c r="A131" s="154"/>
      <c r="B131" s="155"/>
      <c r="C131" s="191" t="s">
        <v>1311</v>
      </c>
      <c r="D131" s="160"/>
      <c r="E131" s="161">
        <v>23.38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250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1312</v>
      </c>
      <c r="D132" s="160"/>
      <c r="E132" s="161">
        <v>11.48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250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3" x14ac:dyDescent="0.25">
      <c r="A133" s="154"/>
      <c r="B133" s="155"/>
      <c r="C133" s="191" t="s">
        <v>1313</v>
      </c>
      <c r="D133" s="160"/>
      <c r="E133" s="161">
        <v>12.894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250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3" x14ac:dyDescent="0.25">
      <c r="A134" s="154"/>
      <c r="B134" s="155"/>
      <c r="C134" s="191" t="s">
        <v>1314</v>
      </c>
      <c r="D134" s="160"/>
      <c r="E134" s="161">
        <v>13.958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250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5">
      <c r="A135" s="3"/>
      <c r="B135" s="4"/>
      <c r="C135" s="197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225</v>
      </c>
    </row>
    <row r="136" spans="1:60" ht="13" x14ac:dyDescent="0.25">
      <c r="A136" s="150"/>
      <c r="B136" s="151" t="s">
        <v>31</v>
      </c>
      <c r="C136" s="198"/>
      <c r="D136" s="152"/>
      <c r="E136" s="153"/>
      <c r="F136" s="153"/>
      <c r="G136" s="175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1083</v>
      </c>
    </row>
    <row r="137" spans="1:60" x14ac:dyDescent="0.25">
      <c r="A137" s="3"/>
      <c r="B137" s="4"/>
      <c r="C137" s="19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197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66" t="s">
        <v>1084</v>
      </c>
      <c r="B139" s="266"/>
      <c r="C139" s="26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68"/>
      <c r="B140" s="269"/>
      <c r="C140" s="270"/>
      <c r="D140" s="269"/>
      <c r="E140" s="269"/>
      <c r="F140" s="269"/>
      <c r="G140" s="271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1085</v>
      </c>
    </row>
    <row r="141" spans="1:60" x14ac:dyDescent="0.25">
      <c r="A141" s="272"/>
      <c r="B141" s="273"/>
      <c r="C141" s="274"/>
      <c r="D141" s="273"/>
      <c r="E141" s="273"/>
      <c r="F141" s="273"/>
      <c r="G141" s="275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72"/>
      <c r="B142" s="273"/>
      <c r="C142" s="274"/>
      <c r="D142" s="273"/>
      <c r="E142" s="273"/>
      <c r="F142" s="273"/>
      <c r="G142" s="275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72"/>
      <c r="B143" s="273"/>
      <c r="C143" s="274"/>
      <c r="D143" s="273"/>
      <c r="E143" s="273"/>
      <c r="F143" s="273"/>
      <c r="G143" s="275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76"/>
      <c r="B144" s="277"/>
      <c r="C144" s="278"/>
      <c r="D144" s="277"/>
      <c r="E144" s="277"/>
      <c r="F144" s="277"/>
      <c r="G144" s="279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197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199"/>
      <c r="D146" s="10"/>
      <c r="AG146" t="s">
        <v>1086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x02eSWppaHltqH/MwzJDiIrXfz1kbknGhuzOgfokYOxA4Umgn8CRPsVwOyjYg8WA83cpGwKpjt9bgJwjioS0w==" saltValue="ngC/1hP+u7Xuw+ZI+M234g==" spinCount="100000" sheet="1" formatRows="0"/>
  <mergeCells count="6">
    <mergeCell ref="A140:G144"/>
    <mergeCell ref="A1:G1"/>
    <mergeCell ref="C2:G2"/>
    <mergeCell ref="C3:G3"/>
    <mergeCell ref="C4:G4"/>
    <mergeCell ref="A139:C13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EFFF2-0877-4B56-8E18-3412566A5FE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54</v>
      </c>
      <c r="C4" s="263" t="s">
        <v>55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SUMIF(AG9:AG61,"&lt;&gt;NOR",G9:G61)</f>
        <v>0</v>
      </c>
      <c r="H8" s="168"/>
      <c r="I8" s="168">
        <f>SUM(I9:I61)</f>
        <v>0</v>
      </c>
      <c r="J8" s="168"/>
      <c r="K8" s="168">
        <f>SUM(K9:K61)</f>
        <v>0</v>
      </c>
      <c r="L8" s="168"/>
      <c r="M8" s="168">
        <f>SUM(M9:M61)</f>
        <v>0</v>
      </c>
      <c r="N8" s="167"/>
      <c r="O8" s="167">
        <f>SUM(O9:O61)</f>
        <v>0.14000000000000001</v>
      </c>
      <c r="P8" s="167"/>
      <c r="Q8" s="167">
        <f>SUM(Q9:Q61)</f>
        <v>0</v>
      </c>
      <c r="R8" s="168"/>
      <c r="S8" s="168"/>
      <c r="T8" s="168"/>
      <c r="U8" s="168"/>
      <c r="V8" s="168">
        <f>SUM(V9:V61)</f>
        <v>338.35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1098</v>
      </c>
      <c r="C9" s="190" t="s">
        <v>1099</v>
      </c>
      <c r="D9" s="178" t="s">
        <v>243</v>
      </c>
      <c r="E9" s="179">
        <v>122.23728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385</v>
      </c>
      <c r="T9" s="158" t="s">
        <v>386</v>
      </c>
      <c r="U9" s="158">
        <v>0.2</v>
      </c>
      <c r="V9" s="158">
        <f>ROUND(E9*U9,2)</f>
        <v>24.45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1315</v>
      </c>
      <c r="D10" s="160"/>
      <c r="E10" s="161">
        <v>33.54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1316</v>
      </c>
      <c r="D11" s="160"/>
      <c r="E11" s="161">
        <v>1.875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250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1317</v>
      </c>
      <c r="D12" s="160"/>
      <c r="E12" s="161">
        <v>3.645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5">
      <c r="A13" s="154"/>
      <c r="B13" s="155"/>
      <c r="C13" s="191" t="s">
        <v>1318</v>
      </c>
      <c r="D13" s="160"/>
      <c r="E13" s="161">
        <v>0.77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250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5">
      <c r="A14" s="154"/>
      <c r="B14" s="155"/>
      <c r="C14" s="191" t="s">
        <v>1319</v>
      </c>
      <c r="D14" s="160"/>
      <c r="E14" s="161">
        <v>1.65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5">
      <c r="A15" s="154"/>
      <c r="B15" s="155"/>
      <c r="C15" s="191" t="s">
        <v>1320</v>
      </c>
      <c r="D15" s="160"/>
      <c r="E15" s="161">
        <v>29.457280000000001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250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5">
      <c r="A16" s="154"/>
      <c r="B16" s="155"/>
      <c r="C16" s="191" t="s">
        <v>1321</v>
      </c>
      <c r="D16" s="160"/>
      <c r="E16" s="161">
        <v>51.3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250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76">
        <v>2</v>
      </c>
      <c r="B17" s="177" t="s">
        <v>265</v>
      </c>
      <c r="C17" s="190" t="s">
        <v>266</v>
      </c>
      <c r="D17" s="178" t="s">
        <v>243</v>
      </c>
      <c r="E17" s="179">
        <v>144.20500000000001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244</v>
      </c>
      <c r="T17" s="158" t="s">
        <v>386</v>
      </c>
      <c r="U17" s="158">
        <v>0.2</v>
      </c>
      <c r="V17" s="158">
        <f>ROUND(E17*U17,2)</f>
        <v>28.84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248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5">
      <c r="A18" s="154"/>
      <c r="B18" s="155"/>
      <c r="C18" s="191" t="s">
        <v>1322</v>
      </c>
      <c r="D18" s="160"/>
      <c r="E18" s="161">
        <v>53.64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250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1323</v>
      </c>
      <c r="D19" s="160"/>
      <c r="E19" s="161">
        <v>3.75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250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5">
      <c r="A20" s="154"/>
      <c r="B20" s="155"/>
      <c r="C20" s="191" t="s">
        <v>1324</v>
      </c>
      <c r="D20" s="160"/>
      <c r="E20" s="161">
        <v>7.6950000000000003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250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5">
      <c r="A21" s="154"/>
      <c r="B21" s="155"/>
      <c r="C21" s="191" t="s">
        <v>1325</v>
      </c>
      <c r="D21" s="160"/>
      <c r="E21" s="161">
        <v>1.87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250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1326</v>
      </c>
      <c r="D22" s="160"/>
      <c r="E22" s="161">
        <v>3.15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250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1327</v>
      </c>
      <c r="D23" s="160"/>
      <c r="E23" s="161">
        <v>74.099999999999994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3</v>
      </c>
      <c r="B24" s="177" t="s">
        <v>1328</v>
      </c>
      <c r="C24" s="190" t="s">
        <v>1329</v>
      </c>
      <c r="D24" s="178" t="s">
        <v>279</v>
      </c>
      <c r="E24" s="179">
        <v>144.20500000000001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9.8999999999999999E-4</v>
      </c>
      <c r="O24" s="157">
        <f>ROUND(E24*N24,2)</f>
        <v>0.14000000000000001</v>
      </c>
      <c r="P24" s="157">
        <v>0</v>
      </c>
      <c r="Q24" s="157">
        <f>ROUND(E24*P24,2)</f>
        <v>0</v>
      </c>
      <c r="R24" s="158"/>
      <c r="S24" s="158" t="s">
        <v>244</v>
      </c>
      <c r="T24" s="158" t="s">
        <v>386</v>
      </c>
      <c r="U24" s="158">
        <v>0.24</v>
      </c>
      <c r="V24" s="158">
        <f>ROUND(E24*U24,2)</f>
        <v>34.61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1330</v>
      </c>
      <c r="D25" s="160"/>
      <c r="E25" s="161">
        <v>53.64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250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1331</v>
      </c>
      <c r="D26" s="160"/>
      <c r="E26" s="161">
        <v>3.75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250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1332</v>
      </c>
      <c r="D27" s="160"/>
      <c r="E27" s="161">
        <v>7.6950000000000003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5">
      <c r="A28" s="154"/>
      <c r="B28" s="155"/>
      <c r="C28" s="191" t="s">
        <v>1333</v>
      </c>
      <c r="D28" s="160"/>
      <c r="E28" s="161">
        <v>1.87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250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5">
      <c r="A29" s="154"/>
      <c r="B29" s="155"/>
      <c r="C29" s="191" t="s">
        <v>1334</v>
      </c>
      <c r="D29" s="160"/>
      <c r="E29" s="161">
        <v>3.15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250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1335</v>
      </c>
      <c r="D30" s="160"/>
      <c r="E30" s="161">
        <v>74.099999999999994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250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76">
        <v>4</v>
      </c>
      <c r="B31" s="177" t="s">
        <v>1336</v>
      </c>
      <c r="C31" s="190" t="s">
        <v>1337</v>
      </c>
      <c r="D31" s="178" t="s">
        <v>279</v>
      </c>
      <c r="E31" s="179">
        <v>144.20500000000001</v>
      </c>
      <c r="F31" s="180"/>
      <c r="G31" s="181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8"/>
      <c r="S31" s="158" t="s">
        <v>244</v>
      </c>
      <c r="T31" s="158" t="s">
        <v>386</v>
      </c>
      <c r="U31" s="158">
        <v>7.0000000000000007E-2</v>
      </c>
      <c r="V31" s="158">
        <f>ROUND(E31*U31,2)</f>
        <v>10.09</v>
      </c>
      <c r="W31" s="158"/>
      <c r="X31" s="158" t="s">
        <v>246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248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5">
      <c r="A32" s="154"/>
      <c r="B32" s="155"/>
      <c r="C32" s="191" t="s">
        <v>1330</v>
      </c>
      <c r="D32" s="160"/>
      <c r="E32" s="161">
        <v>53.64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250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5">
      <c r="A33" s="154"/>
      <c r="B33" s="155"/>
      <c r="C33" s="191" t="s">
        <v>1331</v>
      </c>
      <c r="D33" s="160"/>
      <c r="E33" s="161">
        <v>3.75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250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1332</v>
      </c>
      <c r="D34" s="160"/>
      <c r="E34" s="161">
        <v>7.6950000000000003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250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1333</v>
      </c>
      <c r="D35" s="160"/>
      <c r="E35" s="161">
        <v>1.87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250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5">
      <c r="A36" s="154"/>
      <c r="B36" s="155"/>
      <c r="C36" s="191" t="s">
        <v>1334</v>
      </c>
      <c r="D36" s="160"/>
      <c r="E36" s="161">
        <v>3.15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250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5">
      <c r="A37" s="154"/>
      <c r="B37" s="155"/>
      <c r="C37" s="191" t="s">
        <v>1335</v>
      </c>
      <c r="D37" s="160"/>
      <c r="E37" s="161">
        <v>74.099999999999994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250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76">
        <v>5</v>
      </c>
      <c r="B38" s="177" t="s">
        <v>271</v>
      </c>
      <c r="C38" s="190" t="s">
        <v>272</v>
      </c>
      <c r="D38" s="178" t="s">
        <v>243</v>
      </c>
      <c r="E38" s="179">
        <v>144.20500000000001</v>
      </c>
      <c r="F38" s="180"/>
      <c r="G38" s="181">
        <f>ROUND(E38*F38,2)</f>
        <v>0</v>
      </c>
      <c r="H38" s="159"/>
      <c r="I38" s="158">
        <f>ROUND(E38*H38,2)</f>
        <v>0</v>
      </c>
      <c r="J38" s="159"/>
      <c r="K38" s="158">
        <f>ROUND(E38*J38,2)</f>
        <v>0</v>
      </c>
      <c r="L38" s="158">
        <v>21</v>
      </c>
      <c r="M38" s="158">
        <f>G38*(1+L38/100)</f>
        <v>0</v>
      </c>
      <c r="N38" s="157">
        <v>0</v>
      </c>
      <c r="O38" s="157">
        <f>ROUND(E38*N38,2)</f>
        <v>0</v>
      </c>
      <c r="P38" s="157">
        <v>0</v>
      </c>
      <c r="Q38" s="157">
        <f>ROUND(E38*P38,2)</f>
        <v>0</v>
      </c>
      <c r="R38" s="158"/>
      <c r="S38" s="158" t="s">
        <v>244</v>
      </c>
      <c r="T38" s="158" t="s">
        <v>386</v>
      </c>
      <c r="U38" s="158">
        <v>0.01</v>
      </c>
      <c r="V38" s="158">
        <f>ROUND(E38*U38,2)</f>
        <v>1.44</v>
      </c>
      <c r="W38" s="158"/>
      <c r="X38" s="158" t="s">
        <v>246</v>
      </c>
      <c r="Y38" s="158" t="s">
        <v>247</v>
      </c>
      <c r="Z38" s="147"/>
      <c r="AA38" s="147"/>
      <c r="AB38" s="147"/>
      <c r="AC38" s="147"/>
      <c r="AD38" s="147"/>
      <c r="AE38" s="147"/>
      <c r="AF38" s="147"/>
      <c r="AG38" s="147" t="s">
        <v>248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5">
      <c r="A39" s="154"/>
      <c r="B39" s="155"/>
      <c r="C39" s="191" t="s">
        <v>1322</v>
      </c>
      <c r="D39" s="160"/>
      <c r="E39" s="161">
        <v>53.64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250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5">
      <c r="A40" s="154"/>
      <c r="B40" s="155"/>
      <c r="C40" s="191" t="s">
        <v>1323</v>
      </c>
      <c r="D40" s="160"/>
      <c r="E40" s="161">
        <v>3.75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250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5">
      <c r="A41" s="154"/>
      <c r="B41" s="155"/>
      <c r="C41" s="191" t="s">
        <v>1324</v>
      </c>
      <c r="D41" s="160"/>
      <c r="E41" s="161">
        <v>7.6950000000000003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250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1325</v>
      </c>
      <c r="D42" s="160"/>
      <c r="E42" s="161">
        <v>1.87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250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5">
      <c r="A43" s="154"/>
      <c r="B43" s="155"/>
      <c r="C43" s="191" t="s">
        <v>1326</v>
      </c>
      <c r="D43" s="160"/>
      <c r="E43" s="161">
        <v>3.15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250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5">
      <c r="A44" s="154"/>
      <c r="B44" s="155"/>
      <c r="C44" s="191" t="s">
        <v>1327</v>
      </c>
      <c r="D44" s="160"/>
      <c r="E44" s="161">
        <v>74.099999999999994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250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76">
        <v>6</v>
      </c>
      <c r="B45" s="177" t="s">
        <v>1338</v>
      </c>
      <c r="C45" s="190" t="s">
        <v>1339</v>
      </c>
      <c r="D45" s="178" t="s">
        <v>243</v>
      </c>
      <c r="E45" s="179">
        <v>367.56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0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244</v>
      </c>
      <c r="T45" s="158" t="s">
        <v>258</v>
      </c>
      <c r="U45" s="158">
        <v>0.12</v>
      </c>
      <c r="V45" s="158">
        <f>ROUND(E45*U45,2)</f>
        <v>44.11</v>
      </c>
      <c r="W45" s="158"/>
      <c r="X45" s="158" t="s">
        <v>246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248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1340</v>
      </c>
      <c r="D46" s="160"/>
      <c r="E46" s="161">
        <v>38.4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250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1341</v>
      </c>
      <c r="D47" s="160"/>
      <c r="E47" s="161">
        <v>329.16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250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76">
        <v>7</v>
      </c>
      <c r="B48" s="177" t="s">
        <v>1342</v>
      </c>
      <c r="C48" s="190" t="s">
        <v>1343</v>
      </c>
      <c r="D48" s="178" t="s">
        <v>243</v>
      </c>
      <c r="E48" s="179">
        <v>367.56</v>
      </c>
      <c r="F48" s="180"/>
      <c r="G48" s="181">
        <f>ROUND(E48*F48,2)</f>
        <v>0</v>
      </c>
      <c r="H48" s="159"/>
      <c r="I48" s="158">
        <f>ROUND(E48*H48,2)</f>
        <v>0</v>
      </c>
      <c r="J48" s="159"/>
      <c r="K48" s="158">
        <f>ROUND(E48*J48,2)</f>
        <v>0</v>
      </c>
      <c r="L48" s="158">
        <v>21</v>
      </c>
      <c r="M48" s="158">
        <f>G48*(1+L48/100)</f>
        <v>0</v>
      </c>
      <c r="N48" s="157">
        <v>0</v>
      </c>
      <c r="O48" s="157">
        <f>ROUND(E48*N48,2)</f>
        <v>0</v>
      </c>
      <c r="P48" s="157">
        <v>0</v>
      </c>
      <c r="Q48" s="157">
        <f>ROUND(E48*P48,2)</f>
        <v>0</v>
      </c>
      <c r="R48" s="158"/>
      <c r="S48" s="158" t="s">
        <v>244</v>
      </c>
      <c r="T48" s="158" t="s">
        <v>258</v>
      </c>
      <c r="U48" s="158">
        <v>0.52</v>
      </c>
      <c r="V48" s="158">
        <f>ROUND(E48*U48,2)</f>
        <v>191.13</v>
      </c>
      <c r="W48" s="158"/>
      <c r="X48" s="158" t="s">
        <v>246</v>
      </c>
      <c r="Y48" s="158" t="s">
        <v>247</v>
      </c>
      <c r="Z48" s="147"/>
      <c r="AA48" s="147"/>
      <c r="AB48" s="147"/>
      <c r="AC48" s="147"/>
      <c r="AD48" s="147"/>
      <c r="AE48" s="147"/>
      <c r="AF48" s="147"/>
      <c r="AG48" s="147" t="s">
        <v>248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5">
      <c r="A49" s="154"/>
      <c r="B49" s="155"/>
      <c r="C49" s="191" t="s">
        <v>1340</v>
      </c>
      <c r="D49" s="160"/>
      <c r="E49" s="161">
        <v>38.4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250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5">
      <c r="A50" s="154"/>
      <c r="B50" s="155"/>
      <c r="C50" s="191" t="s">
        <v>1341</v>
      </c>
      <c r="D50" s="160"/>
      <c r="E50" s="161">
        <v>329.16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250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76">
        <v>8</v>
      </c>
      <c r="B51" s="177" t="s">
        <v>271</v>
      </c>
      <c r="C51" s="190" t="s">
        <v>272</v>
      </c>
      <c r="D51" s="178" t="s">
        <v>243</v>
      </c>
      <c r="E51" s="179">
        <v>367.56</v>
      </c>
      <c r="F51" s="180"/>
      <c r="G51" s="181">
        <f>ROUND(E51*F51,2)</f>
        <v>0</v>
      </c>
      <c r="H51" s="159"/>
      <c r="I51" s="158">
        <f>ROUND(E51*H51,2)</f>
        <v>0</v>
      </c>
      <c r="J51" s="159"/>
      <c r="K51" s="158">
        <f>ROUND(E51*J51,2)</f>
        <v>0</v>
      </c>
      <c r="L51" s="158">
        <v>21</v>
      </c>
      <c r="M51" s="158">
        <f>G51*(1+L51/100)</f>
        <v>0</v>
      </c>
      <c r="N51" s="157">
        <v>0</v>
      </c>
      <c r="O51" s="157">
        <f>ROUND(E51*N51,2)</f>
        <v>0</v>
      </c>
      <c r="P51" s="157">
        <v>0</v>
      </c>
      <c r="Q51" s="157">
        <f>ROUND(E51*P51,2)</f>
        <v>0</v>
      </c>
      <c r="R51" s="158"/>
      <c r="S51" s="158" t="s">
        <v>244</v>
      </c>
      <c r="T51" s="158" t="s">
        <v>258</v>
      </c>
      <c r="U51" s="158">
        <v>0.01</v>
      </c>
      <c r="V51" s="158">
        <f>ROUND(E51*U51,2)</f>
        <v>3.68</v>
      </c>
      <c r="W51" s="158"/>
      <c r="X51" s="158" t="s">
        <v>246</v>
      </c>
      <c r="Y51" s="158" t="s">
        <v>247</v>
      </c>
      <c r="Z51" s="147"/>
      <c r="AA51" s="147"/>
      <c r="AB51" s="147"/>
      <c r="AC51" s="147"/>
      <c r="AD51" s="147"/>
      <c r="AE51" s="147"/>
      <c r="AF51" s="147"/>
      <c r="AG51" s="147" t="s">
        <v>248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5">
      <c r="A52" s="154"/>
      <c r="B52" s="155"/>
      <c r="C52" s="191" t="s">
        <v>1340</v>
      </c>
      <c r="D52" s="160"/>
      <c r="E52" s="161">
        <v>38.4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250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5">
      <c r="A53" s="154"/>
      <c r="B53" s="155"/>
      <c r="C53" s="191" t="s">
        <v>1341</v>
      </c>
      <c r="D53" s="160"/>
      <c r="E53" s="161">
        <v>329.16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250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76">
        <v>9</v>
      </c>
      <c r="B54" s="177" t="s">
        <v>1103</v>
      </c>
      <c r="C54" s="190" t="s">
        <v>1104</v>
      </c>
      <c r="D54" s="178" t="s">
        <v>243</v>
      </c>
      <c r="E54" s="179">
        <v>684.44124999999997</v>
      </c>
      <c r="F54" s="180"/>
      <c r="G54" s="181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0</v>
      </c>
      <c r="O54" s="157">
        <f>ROUND(E54*N54,2)</f>
        <v>0</v>
      </c>
      <c r="P54" s="157">
        <v>0</v>
      </c>
      <c r="Q54" s="157">
        <f>ROUND(E54*P54,2)</f>
        <v>0</v>
      </c>
      <c r="R54" s="158"/>
      <c r="S54" s="158" t="s">
        <v>385</v>
      </c>
      <c r="T54" s="158" t="s">
        <v>386</v>
      </c>
      <c r="U54" s="158">
        <v>0</v>
      </c>
      <c r="V54" s="158">
        <f>ROUND(E54*U54,2)</f>
        <v>0</v>
      </c>
      <c r="W54" s="158"/>
      <c r="X54" s="158" t="s">
        <v>246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248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5">
      <c r="A55" s="154"/>
      <c r="B55" s="155"/>
      <c r="C55" s="191" t="s">
        <v>1344</v>
      </c>
      <c r="D55" s="160"/>
      <c r="E55" s="161">
        <v>45.594000000000001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250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5">
      <c r="A56" s="154"/>
      <c r="B56" s="155"/>
      <c r="C56" s="191" t="s">
        <v>1345</v>
      </c>
      <c r="D56" s="160"/>
      <c r="E56" s="161">
        <v>3.1875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250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3" x14ac:dyDescent="0.25">
      <c r="A57" s="154"/>
      <c r="B57" s="155"/>
      <c r="C57" s="191" t="s">
        <v>1346</v>
      </c>
      <c r="D57" s="160"/>
      <c r="E57" s="161">
        <v>6.5407500000000001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250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3" x14ac:dyDescent="0.25">
      <c r="A58" s="154"/>
      <c r="B58" s="155"/>
      <c r="C58" s="191" t="s">
        <v>1347</v>
      </c>
      <c r="D58" s="160"/>
      <c r="E58" s="161">
        <v>1.5894999999999999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250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3" x14ac:dyDescent="0.25">
      <c r="A59" s="154"/>
      <c r="B59" s="155"/>
      <c r="C59" s="191" t="s">
        <v>1348</v>
      </c>
      <c r="D59" s="160"/>
      <c r="E59" s="161">
        <v>2.6775000000000002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250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3" x14ac:dyDescent="0.25">
      <c r="A60" s="154"/>
      <c r="B60" s="155"/>
      <c r="C60" s="191" t="s">
        <v>1349</v>
      </c>
      <c r="D60" s="160"/>
      <c r="E60" s="161">
        <v>65.28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250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3" x14ac:dyDescent="0.25">
      <c r="A61" s="154"/>
      <c r="B61" s="155"/>
      <c r="C61" s="191" t="s">
        <v>1350</v>
      </c>
      <c r="D61" s="160"/>
      <c r="E61" s="161">
        <v>559.572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250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ht="13" x14ac:dyDescent="0.25">
      <c r="A62" s="169" t="s">
        <v>239</v>
      </c>
      <c r="B62" s="170" t="s">
        <v>132</v>
      </c>
      <c r="C62" s="189" t="s">
        <v>133</v>
      </c>
      <c r="D62" s="171"/>
      <c r="E62" s="172"/>
      <c r="F62" s="173"/>
      <c r="G62" s="174">
        <f>SUMIF(AG63:AG87,"&lt;&gt;NOR",G63:G87)</f>
        <v>0</v>
      </c>
      <c r="H62" s="168"/>
      <c r="I62" s="168">
        <f>SUM(I63:I87)</f>
        <v>0</v>
      </c>
      <c r="J62" s="168"/>
      <c r="K62" s="168">
        <f>SUM(K63:K87)</f>
        <v>0</v>
      </c>
      <c r="L62" s="168"/>
      <c r="M62" s="168">
        <f>SUM(M63:M87)</f>
        <v>0</v>
      </c>
      <c r="N62" s="167"/>
      <c r="O62" s="167">
        <f>SUM(O63:O87)</f>
        <v>414.99</v>
      </c>
      <c r="P62" s="167"/>
      <c r="Q62" s="167">
        <f>SUM(Q63:Q87)</f>
        <v>0</v>
      </c>
      <c r="R62" s="168"/>
      <c r="S62" s="168"/>
      <c r="T62" s="168"/>
      <c r="U62" s="168"/>
      <c r="V62" s="168">
        <f>SUM(V63:V87)</f>
        <v>557.01</v>
      </c>
      <c r="W62" s="168"/>
      <c r="X62" s="168"/>
      <c r="Y62" s="168"/>
      <c r="AG62" t="s">
        <v>240</v>
      </c>
    </row>
    <row r="63" spans="1:60" outlineLevel="1" x14ac:dyDescent="0.25">
      <c r="A63" s="182">
        <v>10</v>
      </c>
      <c r="B63" s="183" t="s">
        <v>1351</v>
      </c>
      <c r="C63" s="192" t="s">
        <v>1352</v>
      </c>
      <c r="D63" s="184" t="s">
        <v>639</v>
      </c>
      <c r="E63" s="185">
        <v>2</v>
      </c>
      <c r="F63" s="186"/>
      <c r="G63" s="187">
        <f>ROUND(E63*F63,2)</f>
        <v>0</v>
      </c>
      <c r="H63" s="159"/>
      <c r="I63" s="158">
        <f>ROUND(E63*H63,2)</f>
        <v>0</v>
      </c>
      <c r="J63" s="159"/>
      <c r="K63" s="158">
        <f>ROUND(E63*J63,2)</f>
        <v>0</v>
      </c>
      <c r="L63" s="158">
        <v>21</v>
      </c>
      <c r="M63" s="158">
        <f>G63*(1+L63/100)</f>
        <v>0</v>
      </c>
      <c r="N63" s="157">
        <v>2E-3</v>
      </c>
      <c r="O63" s="157">
        <f>ROUND(E63*N63,2)</f>
        <v>0</v>
      </c>
      <c r="P63" s="157">
        <v>0</v>
      </c>
      <c r="Q63" s="157">
        <f>ROUND(E63*P63,2)</f>
        <v>0</v>
      </c>
      <c r="R63" s="158"/>
      <c r="S63" s="158" t="s">
        <v>385</v>
      </c>
      <c r="T63" s="158" t="s">
        <v>386</v>
      </c>
      <c r="U63" s="158">
        <v>0</v>
      </c>
      <c r="V63" s="158">
        <f>ROUND(E63*U63,2)</f>
        <v>0</v>
      </c>
      <c r="W63" s="158"/>
      <c r="X63" s="158" t="s">
        <v>259</v>
      </c>
      <c r="Y63" s="158" t="s">
        <v>247</v>
      </c>
      <c r="Z63" s="147"/>
      <c r="AA63" s="147"/>
      <c r="AB63" s="147"/>
      <c r="AC63" s="147"/>
      <c r="AD63" s="147"/>
      <c r="AE63" s="147"/>
      <c r="AF63" s="147"/>
      <c r="AG63" s="147" t="s">
        <v>260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76">
        <v>11</v>
      </c>
      <c r="B64" s="177" t="s">
        <v>1222</v>
      </c>
      <c r="C64" s="190" t="s">
        <v>1223</v>
      </c>
      <c r="D64" s="178" t="s">
        <v>256</v>
      </c>
      <c r="E64" s="179">
        <v>3.6456</v>
      </c>
      <c r="F64" s="180"/>
      <c r="G64" s="181">
        <f>ROUND(E64*F64,2)</f>
        <v>0</v>
      </c>
      <c r="H64" s="159"/>
      <c r="I64" s="158">
        <f>ROUND(E64*H64,2)</f>
        <v>0</v>
      </c>
      <c r="J64" s="159"/>
      <c r="K64" s="158">
        <f>ROUND(E64*J64,2)</f>
        <v>0</v>
      </c>
      <c r="L64" s="158">
        <v>21</v>
      </c>
      <c r="M64" s="158">
        <f>G64*(1+L64/100)</f>
        <v>0</v>
      </c>
      <c r="N64" s="157">
        <v>1.0210999999999999</v>
      </c>
      <c r="O64" s="157">
        <f>ROUND(E64*N64,2)</f>
        <v>3.72</v>
      </c>
      <c r="P64" s="157">
        <v>0</v>
      </c>
      <c r="Q64" s="157">
        <f>ROUND(E64*P64,2)</f>
        <v>0</v>
      </c>
      <c r="R64" s="158"/>
      <c r="S64" s="158" t="s">
        <v>244</v>
      </c>
      <c r="T64" s="158" t="s">
        <v>258</v>
      </c>
      <c r="U64" s="158">
        <v>29.292000000000002</v>
      </c>
      <c r="V64" s="158">
        <f>ROUND(E64*U64,2)</f>
        <v>106.79</v>
      </c>
      <c r="W64" s="158"/>
      <c r="X64" s="158" t="s">
        <v>246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248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5">
      <c r="A65" s="154"/>
      <c r="B65" s="155"/>
      <c r="C65" s="191" t="s">
        <v>1353</v>
      </c>
      <c r="D65" s="160"/>
      <c r="E65" s="161">
        <v>3.6456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250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76">
        <v>12</v>
      </c>
      <c r="B66" s="177" t="s">
        <v>1354</v>
      </c>
      <c r="C66" s="190" t="s">
        <v>1355</v>
      </c>
      <c r="D66" s="178" t="s">
        <v>256</v>
      </c>
      <c r="E66" s="179">
        <v>3.7440000000000002</v>
      </c>
      <c r="F66" s="180"/>
      <c r="G66" s="181">
        <f>ROUND(E66*F66,2)</f>
        <v>0</v>
      </c>
      <c r="H66" s="159"/>
      <c r="I66" s="158">
        <f>ROUND(E66*H66,2)</f>
        <v>0</v>
      </c>
      <c r="J66" s="159"/>
      <c r="K66" s="158">
        <f>ROUND(E66*J66,2)</f>
        <v>0</v>
      </c>
      <c r="L66" s="158">
        <v>21</v>
      </c>
      <c r="M66" s="158">
        <f>G66*(1+L66/100)</f>
        <v>0</v>
      </c>
      <c r="N66" s="157">
        <v>1.0217400000000001</v>
      </c>
      <c r="O66" s="157">
        <f>ROUND(E66*N66,2)</f>
        <v>3.83</v>
      </c>
      <c r="P66" s="157">
        <v>0</v>
      </c>
      <c r="Q66" s="157">
        <f>ROUND(E66*P66,2)</f>
        <v>0</v>
      </c>
      <c r="R66" s="158"/>
      <c r="S66" s="158" t="s">
        <v>244</v>
      </c>
      <c r="T66" s="158" t="s">
        <v>258</v>
      </c>
      <c r="U66" s="158">
        <v>23.53</v>
      </c>
      <c r="V66" s="158">
        <f>ROUND(E66*U66,2)</f>
        <v>88.1</v>
      </c>
      <c r="W66" s="158"/>
      <c r="X66" s="158" t="s">
        <v>246</v>
      </c>
      <c r="Y66" s="158" t="s">
        <v>247</v>
      </c>
      <c r="Z66" s="147"/>
      <c r="AA66" s="147"/>
      <c r="AB66" s="147"/>
      <c r="AC66" s="147"/>
      <c r="AD66" s="147"/>
      <c r="AE66" s="147"/>
      <c r="AF66" s="147"/>
      <c r="AG66" s="147" t="s">
        <v>248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5">
      <c r="A67" s="154"/>
      <c r="B67" s="155"/>
      <c r="C67" s="191" t="s">
        <v>1356</v>
      </c>
      <c r="D67" s="160"/>
      <c r="E67" s="161">
        <v>3.7440000000000002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250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76">
        <v>13</v>
      </c>
      <c r="B68" s="177" t="s">
        <v>1357</v>
      </c>
      <c r="C68" s="190" t="s">
        <v>1358</v>
      </c>
      <c r="D68" s="178" t="s">
        <v>357</v>
      </c>
      <c r="E68" s="179">
        <v>4</v>
      </c>
      <c r="F68" s="180"/>
      <c r="G68" s="181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</v>
      </c>
      <c r="O68" s="157">
        <f>ROUND(E68*N68,2)</f>
        <v>0</v>
      </c>
      <c r="P68" s="157">
        <v>0</v>
      </c>
      <c r="Q68" s="157">
        <f>ROUND(E68*P68,2)</f>
        <v>0</v>
      </c>
      <c r="R68" s="158"/>
      <c r="S68" s="158" t="s">
        <v>385</v>
      </c>
      <c r="T68" s="158" t="s">
        <v>386</v>
      </c>
      <c r="U68" s="158">
        <v>0.27</v>
      </c>
      <c r="V68" s="158">
        <f>ROUND(E68*U68,2)</f>
        <v>1.08</v>
      </c>
      <c r="W68" s="158"/>
      <c r="X68" s="158" t="s">
        <v>246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248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5">
      <c r="A69" s="154"/>
      <c r="B69" s="155"/>
      <c r="C69" s="191" t="s">
        <v>140</v>
      </c>
      <c r="D69" s="160"/>
      <c r="E69" s="161">
        <v>4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250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76">
        <v>14</v>
      </c>
      <c r="B70" s="177" t="s">
        <v>1359</v>
      </c>
      <c r="C70" s="190" t="s">
        <v>1360</v>
      </c>
      <c r="D70" s="178" t="s">
        <v>357</v>
      </c>
      <c r="E70" s="179">
        <v>4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1.0999999999999999E-2</v>
      </c>
      <c r="O70" s="157">
        <f>ROUND(E70*N70,2)</f>
        <v>0.04</v>
      </c>
      <c r="P70" s="157">
        <v>0</v>
      </c>
      <c r="Q70" s="157">
        <f>ROUND(E70*P70,2)</f>
        <v>0</v>
      </c>
      <c r="R70" s="158"/>
      <c r="S70" s="158" t="s">
        <v>385</v>
      </c>
      <c r="T70" s="158" t="s">
        <v>386</v>
      </c>
      <c r="U70" s="158">
        <v>0</v>
      </c>
      <c r="V70" s="158">
        <f>ROUND(E70*U70,2)</f>
        <v>0</v>
      </c>
      <c r="W70" s="158"/>
      <c r="X70" s="158" t="s">
        <v>259</v>
      </c>
      <c r="Y70" s="158" t="s">
        <v>247</v>
      </c>
      <c r="Z70" s="147"/>
      <c r="AA70" s="147"/>
      <c r="AB70" s="147"/>
      <c r="AC70" s="147"/>
      <c r="AD70" s="147"/>
      <c r="AE70" s="147"/>
      <c r="AF70" s="147"/>
      <c r="AG70" s="147" t="s">
        <v>260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5">
      <c r="A71" s="154"/>
      <c r="B71" s="155"/>
      <c r="C71" s="191" t="s">
        <v>140</v>
      </c>
      <c r="D71" s="160"/>
      <c r="E71" s="161">
        <v>4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250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76">
        <v>15</v>
      </c>
      <c r="B72" s="177" t="s">
        <v>1361</v>
      </c>
      <c r="C72" s="190" t="s">
        <v>1362</v>
      </c>
      <c r="D72" s="178" t="s">
        <v>279</v>
      </c>
      <c r="E72" s="179">
        <v>19.600000000000001</v>
      </c>
      <c r="F72" s="180"/>
      <c r="G72" s="181">
        <f>ROUND(E72*F72,2)</f>
        <v>0</v>
      </c>
      <c r="H72" s="159"/>
      <c r="I72" s="158">
        <f>ROUND(E72*H72,2)</f>
        <v>0</v>
      </c>
      <c r="J72" s="159"/>
      <c r="K72" s="158">
        <f>ROUND(E72*J72,2)</f>
        <v>0</v>
      </c>
      <c r="L72" s="158">
        <v>21</v>
      </c>
      <c r="M72" s="158">
        <f>G72*(1+L72/100)</f>
        <v>0</v>
      </c>
      <c r="N72" s="157">
        <v>3.9199999999999999E-2</v>
      </c>
      <c r="O72" s="157">
        <f>ROUND(E72*N72,2)</f>
        <v>0.77</v>
      </c>
      <c r="P72" s="157">
        <v>0</v>
      </c>
      <c r="Q72" s="157">
        <f>ROUND(E72*P72,2)</f>
        <v>0</v>
      </c>
      <c r="R72" s="158"/>
      <c r="S72" s="158" t="s">
        <v>244</v>
      </c>
      <c r="T72" s="158" t="s">
        <v>258</v>
      </c>
      <c r="U72" s="158">
        <v>1.6</v>
      </c>
      <c r="V72" s="158">
        <f>ROUND(E72*U72,2)</f>
        <v>31.36</v>
      </c>
      <c r="W72" s="158"/>
      <c r="X72" s="158" t="s">
        <v>246</v>
      </c>
      <c r="Y72" s="158" t="s">
        <v>247</v>
      </c>
      <c r="Z72" s="147"/>
      <c r="AA72" s="147"/>
      <c r="AB72" s="147"/>
      <c r="AC72" s="147"/>
      <c r="AD72" s="147"/>
      <c r="AE72" s="147"/>
      <c r="AF72" s="147"/>
      <c r="AG72" s="147" t="s">
        <v>248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5">
      <c r="A73" s="154"/>
      <c r="B73" s="155"/>
      <c r="C73" s="191" t="s">
        <v>1363</v>
      </c>
      <c r="D73" s="160"/>
      <c r="E73" s="161">
        <v>19.600000000000001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250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76">
        <v>16</v>
      </c>
      <c r="B74" s="177" t="s">
        <v>1364</v>
      </c>
      <c r="C74" s="190" t="s">
        <v>1365</v>
      </c>
      <c r="D74" s="178" t="s">
        <v>279</v>
      </c>
      <c r="E74" s="179">
        <v>19.600000000000001</v>
      </c>
      <c r="F74" s="180"/>
      <c r="G74" s="181">
        <f>ROUND(E74*F74,2)</f>
        <v>0</v>
      </c>
      <c r="H74" s="159"/>
      <c r="I74" s="158">
        <f>ROUND(E74*H74,2)</f>
        <v>0</v>
      </c>
      <c r="J74" s="159"/>
      <c r="K74" s="158">
        <f>ROUND(E74*J74,2)</f>
        <v>0</v>
      </c>
      <c r="L74" s="158">
        <v>21</v>
      </c>
      <c r="M74" s="158">
        <f>G74*(1+L74/100)</f>
        <v>0</v>
      </c>
      <c r="N74" s="157">
        <v>0</v>
      </c>
      <c r="O74" s="157">
        <f>ROUND(E74*N74,2)</f>
        <v>0</v>
      </c>
      <c r="P74" s="157">
        <v>0</v>
      </c>
      <c r="Q74" s="157">
        <f>ROUND(E74*P74,2)</f>
        <v>0</v>
      </c>
      <c r="R74" s="158"/>
      <c r="S74" s="158" t="s">
        <v>244</v>
      </c>
      <c r="T74" s="158" t="s">
        <v>258</v>
      </c>
      <c r="U74" s="158">
        <v>0.32</v>
      </c>
      <c r="V74" s="158">
        <f>ROUND(E74*U74,2)</f>
        <v>6.27</v>
      </c>
      <c r="W74" s="158"/>
      <c r="X74" s="158" t="s">
        <v>246</v>
      </c>
      <c r="Y74" s="158" t="s">
        <v>247</v>
      </c>
      <c r="Z74" s="147"/>
      <c r="AA74" s="147"/>
      <c r="AB74" s="147"/>
      <c r="AC74" s="147"/>
      <c r="AD74" s="147"/>
      <c r="AE74" s="147"/>
      <c r="AF74" s="147"/>
      <c r="AG74" s="147" t="s">
        <v>248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5">
      <c r="A75" s="154"/>
      <c r="B75" s="155"/>
      <c r="C75" s="191" t="s">
        <v>1363</v>
      </c>
      <c r="D75" s="160"/>
      <c r="E75" s="161">
        <v>19.600000000000001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250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20" outlineLevel="1" x14ac:dyDescent="0.25">
      <c r="A76" s="176">
        <v>17</v>
      </c>
      <c r="B76" s="177" t="s">
        <v>1366</v>
      </c>
      <c r="C76" s="190" t="s">
        <v>1367</v>
      </c>
      <c r="D76" s="178" t="s">
        <v>243</v>
      </c>
      <c r="E76" s="179">
        <v>30.38</v>
      </c>
      <c r="F76" s="180"/>
      <c r="G76" s="181">
        <f>ROUND(E76*F76,2)</f>
        <v>0</v>
      </c>
      <c r="H76" s="159"/>
      <c r="I76" s="158">
        <f>ROUND(E76*H76,2)</f>
        <v>0</v>
      </c>
      <c r="J76" s="159"/>
      <c r="K76" s="158">
        <f>ROUND(E76*J76,2)</f>
        <v>0</v>
      </c>
      <c r="L76" s="158">
        <v>21</v>
      </c>
      <c r="M76" s="158">
        <f>G76*(1+L76/100)</f>
        <v>0</v>
      </c>
      <c r="N76" s="157">
        <v>2.5249999999999999</v>
      </c>
      <c r="O76" s="157">
        <f>ROUND(E76*N76,2)</f>
        <v>76.709999999999994</v>
      </c>
      <c r="P76" s="157">
        <v>0</v>
      </c>
      <c r="Q76" s="157">
        <f>ROUND(E76*P76,2)</f>
        <v>0</v>
      </c>
      <c r="R76" s="158"/>
      <c r="S76" s="158" t="s">
        <v>244</v>
      </c>
      <c r="T76" s="158" t="s">
        <v>258</v>
      </c>
      <c r="U76" s="158">
        <v>0.59899999999999998</v>
      </c>
      <c r="V76" s="158">
        <f>ROUND(E76*U76,2)</f>
        <v>18.2</v>
      </c>
      <c r="W76" s="158"/>
      <c r="X76" s="158" t="s">
        <v>246</v>
      </c>
      <c r="Y76" s="158" t="s">
        <v>247</v>
      </c>
      <c r="Z76" s="147"/>
      <c r="AA76" s="147"/>
      <c r="AB76" s="147"/>
      <c r="AC76" s="147"/>
      <c r="AD76" s="147"/>
      <c r="AE76" s="147"/>
      <c r="AF76" s="147"/>
      <c r="AG76" s="147" t="s">
        <v>248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5">
      <c r="A77" s="154"/>
      <c r="B77" s="155"/>
      <c r="C77" s="191" t="s">
        <v>1368</v>
      </c>
      <c r="D77" s="160"/>
      <c r="E77" s="161">
        <v>30.38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250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76">
        <v>18</v>
      </c>
      <c r="B78" s="177" t="s">
        <v>1369</v>
      </c>
      <c r="C78" s="190" t="s">
        <v>1370</v>
      </c>
      <c r="D78" s="178" t="s">
        <v>243</v>
      </c>
      <c r="E78" s="179">
        <v>31.2</v>
      </c>
      <c r="F78" s="180"/>
      <c r="G78" s="181">
        <f>ROUND(E78*F78,2)</f>
        <v>0</v>
      </c>
      <c r="H78" s="159"/>
      <c r="I78" s="158">
        <f>ROUND(E78*H78,2)</f>
        <v>0</v>
      </c>
      <c r="J78" s="159"/>
      <c r="K78" s="158">
        <f>ROUND(E78*J78,2)</f>
        <v>0</v>
      </c>
      <c r="L78" s="158">
        <v>21</v>
      </c>
      <c r="M78" s="158">
        <f>G78*(1+L78/100)</f>
        <v>0</v>
      </c>
      <c r="N78" s="157">
        <v>2.5249999999999999</v>
      </c>
      <c r="O78" s="157">
        <f>ROUND(E78*N78,2)</f>
        <v>78.78</v>
      </c>
      <c r="P78" s="157">
        <v>0</v>
      </c>
      <c r="Q78" s="157">
        <f>ROUND(E78*P78,2)</f>
        <v>0</v>
      </c>
      <c r="R78" s="158"/>
      <c r="S78" s="158" t="s">
        <v>244</v>
      </c>
      <c r="T78" s="158" t="s">
        <v>258</v>
      </c>
      <c r="U78" s="158">
        <v>0.48</v>
      </c>
      <c r="V78" s="158">
        <f>ROUND(E78*U78,2)</f>
        <v>14.98</v>
      </c>
      <c r="W78" s="158"/>
      <c r="X78" s="158" t="s">
        <v>246</v>
      </c>
      <c r="Y78" s="158" t="s">
        <v>247</v>
      </c>
      <c r="Z78" s="147"/>
      <c r="AA78" s="147"/>
      <c r="AB78" s="147"/>
      <c r="AC78" s="147"/>
      <c r="AD78" s="147"/>
      <c r="AE78" s="147"/>
      <c r="AF78" s="147"/>
      <c r="AG78" s="147" t="s">
        <v>248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5">
      <c r="A79" s="154"/>
      <c r="B79" s="155"/>
      <c r="C79" s="191" t="s">
        <v>1371</v>
      </c>
      <c r="D79" s="160"/>
      <c r="E79" s="161">
        <v>31.2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250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5">
      <c r="A80" s="182">
        <v>19</v>
      </c>
      <c r="B80" s="183" t="s">
        <v>1372</v>
      </c>
      <c r="C80" s="192" t="s">
        <v>1373</v>
      </c>
      <c r="D80" s="184" t="s">
        <v>279</v>
      </c>
      <c r="E80" s="185">
        <v>35</v>
      </c>
      <c r="F80" s="186"/>
      <c r="G80" s="187">
        <f>ROUND(E80*F80,2)</f>
        <v>0</v>
      </c>
      <c r="H80" s="159"/>
      <c r="I80" s="158">
        <f>ROUND(E80*H80,2)</f>
        <v>0</v>
      </c>
      <c r="J80" s="159"/>
      <c r="K80" s="158">
        <f>ROUND(E80*J80,2)</f>
        <v>0</v>
      </c>
      <c r="L80" s="158">
        <v>21</v>
      </c>
      <c r="M80" s="158">
        <f>G80*(1+L80/100)</f>
        <v>0</v>
      </c>
      <c r="N80" s="157">
        <v>4.0000000000000003E-5</v>
      </c>
      <c r="O80" s="157">
        <f>ROUND(E80*N80,2)</f>
        <v>0</v>
      </c>
      <c r="P80" s="157">
        <v>0</v>
      </c>
      <c r="Q80" s="157">
        <f>ROUND(E80*P80,2)</f>
        <v>0</v>
      </c>
      <c r="R80" s="158"/>
      <c r="S80" s="158" t="s">
        <v>244</v>
      </c>
      <c r="T80" s="158" t="s">
        <v>386</v>
      </c>
      <c r="U80" s="158">
        <v>0.06</v>
      </c>
      <c r="V80" s="158">
        <f>ROUND(E80*U80,2)</f>
        <v>2.1</v>
      </c>
      <c r="W80" s="158"/>
      <c r="X80" s="158" t="s">
        <v>246</v>
      </c>
      <c r="Y80" s="158" t="s">
        <v>247</v>
      </c>
      <c r="Z80" s="147"/>
      <c r="AA80" s="147"/>
      <c r="AB80" s="147"/>
      <c r="AC80" s="147"/>
      <c r="AD80" s="147"/>
      <c r="AE80" s="147"/>
      <c r="AF80" s="147"/>
      <c r="AG80" s="147" t="s">
        <v>248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5">
      <c r="A81" s="182">
        <v>20</v>
      </c>
      <c r="B81" s="183" t="s">
        <v>1374</v>
      </c>
      <c r="C81" s="192" t="s">
        <v>1375</v>
      </c>
      <c r="D81" s="184" t="s">
        <v>279</v>
      </c>
      <c r="E81" s="185">
        <v>35</v>
      </c>
      <c r="F81" s="186"/>
      <c r="G81" s="187">
        <f>ROUND(E81*F81,2)</f>
        <v>0</v>
      </c>
      <c r="H81" s="159"/>
      <c r="I81" s="158">
        <f>ROUND(E81*H81,2)</f>
        <v>0</v>
      </c>
      <c r="J81" s="159"/>
      <c r="K81" s="158">
        <f>ROUND(E81*J81,2)</f>
        <v>0</v>
      </c>
      <c r="L81" s="158">
        <v>21</v>
      </c>
      <c r="M81" s="158">
        <f>G81*(1+L81/100)</f>
        <v>0</v>
      </c>
      <c r="N81" s="157">
        <v>2.0000000000000001E-4</v>
      </c>
      <c r="O81" s="157">
        <f>ROUND(E81*N81,2)</f>
        <v>0.01</v>
      </c>
      <c r="P81" s="157">
        <v>0</v>
      </c>
      <c r="Q81" s="157">
        <f>ROUND(E81*P81,2)</f>
        <v>0</v>
      </c>
      <c r="R81" s="158"/>
      <c r="S81" s="158" t="s">
        <v>385</v>
      </c>
      <c r="T81" s="158" t="s">
        <v>386</v>
      </c>
      <c r="U81" s="158">
        <v>0</v>
      </c>
      <c r="V81" s="158">
        <f>ROUND(E81*U81,2)</f>
        <v>0</v>
      </c>
      <c r="W81" s="158"/>
      <c r="X81" s="158" t="s">
        <v>259</v>
      </c>
      <c r="Y81" s="158" t="s">
        <v>247</v>
      </c>
      <c r="Z81" s="147"/>
      <c r="AA81" s="147"/>
      <c r="AB81" s="147"/>
      <c r="AC81" s="147"/>
      <c r="AD81" s="147"/>
      <c r="AE81" s="147"/>
      <c r="AF81" s="147"/>
      <c r="AG81" s="147" t="s">
        <v>260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76">
        <v>21</v>
      </c>
      <c r="B82" s="177" t="s">
        <v>1376</v>
      </c>
      <c r="C82" s="190" t="s">
        <v>1377</v>
      </c>
      <c r="D82" s="178" t="s">
        <v>1378</v>
      </c>
      <c r="E82" s="179">
        <v>98</v>
      </c>
      <c r="F82" s="180"/>
      <c r="G82" s="181">
        <f>ROUND(E82*F82,2)</f>
        <v>0</v>
      </c>
      <c r="H82" s="159"/>
      <c r="I82" s="158">
        <f>ROUND(E82*H82,2)</f>
        <v>0</v>
      </c>
      <c r="J82" s="159"/>
      <c r="K82" s="158">
        <f>ROUND(E82*J82,2)</f>
        <v>0</v>
      </c>
      <c r="L82" s="158">
        <v>21</v>
      </c>
      <c r="M82" s="158">
        <f>G82*(1+L82/100)</f>
        <v>0</v>
      </c>
      <c r="N82" s="157">
        <v>2.5016500000000002</v>
      </c>
      <c r="O82" s="157">
        <f>ROUND(E82*N82,2)</f>
        <v>245.16</v>
      </c>
      <c r="P82" s="157">
        <v>0</v>
      </c>
      <c r="Q82" s="157">
        <f>ROUND(E82*P82,2)</f>
        <v>0</v>
      </c>
      <c r="R82" s="158"/>
      <c r="S82" s="158" t="s">
        <v>385</v>
      </c>
      <c r="T82" s="158" t="s">
        <v>386</v>
      </c>
      <c r="U82" s="158">
        <v>1.39</v>
      </c>
      <c r="V82" s="158">
        <f>ROUND(E82*U82,2)</f>
        <v>136.22</v>
      </c>
      <c r="W82" s="158"/>
      <c r="X82" s="158" t="s">
        <v>246</v>
      </c>
      <c r="Y82" s="158" t="s">
        <v>247</v>
      </c>
      <c r="Z82" s="147"/>
      <c r="AA82" s="147"/>
      <c r="AB82" s="147"/>
      <c r="AC82" s="147"/>
      <c r="AD82" s="147"/>
      <c r="AE82" s="147"/>
      <c r="AF82" s="147"/>
      <c r="AG82" s="147" t="s">
        <v>248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5">
      <c r="A83" s="154"/>
      <c r="B83" s="155"/>
      <c r="C83" s="191" t="s">
        <v>1379</v>
      </c>
      <c r="D83" s="160"/>
      <c r="E83" s="161">
        <v>98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250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76">
        <v>22</v>
      </c>
      <c r="B84" s="177" t="s">
        <v>1217</v>
      </c>
      <c r="C84" s="190" t="s">
        <v>1218</v>
      </c>
      <c r="D84" s="178" t="s">
        <v>279</v>
      </c>
      <c r="E84" s="179">
        <v>151.9</v>
      </c>
      <c r="F84" s="180"/>
      <c r="G84" s="181">
        <f>ROUND(E84*F84,2)</f>
        <v>0</v>
      </c>
      <c r="H84" s="159"/>
      <c r="I84" s="158">
        <f>ROUND(E84*H84,2)</f>
        <v>0</v>
      </c>
      <c r="J84" s="159"/>
      <c r="K84" s="158">
        <f>ROUND(E84*J84,2)</f>
        <v>0</v>
      </c>
      <c r="L84" s="158">
        <v>21</v>
      </c>
      <c r="M84" s="158">
        <f>G84*(1+L84/100)</f>
        <v>0</v>
      </c>
      <c r="N84" s="157">
        <v>3.9309999999999998E-2</v>
      </c>
      <c r="O84" s="157">
        <f>ROUND(E84*N84,2)</f>
        <v>5.97</v>
      </c>
      <c r="P84" s="157">
        <v>0</v>
      </c>
      <c r="Q84" s="157">
        <f>ROUND(E84*P84,2)</f>
        <v>0</v>
      </c>
      <c r="R84" s="158"/>
      <c r="S84" s="158" t="s">
        <v>244</v>
      </c>
      <c r="T84" s="158" t="s">
        <v>258</v>
      </c>
      <c r="U84" s="158">
        <v>0.65</v>
      </c>
      <c r="V84" s="158">
        <f>ROUND(E84*U84,2)</f>
        <v>98.74</v>
      </c>
      <c r="W84" s="158"/>
      <c r="X84" s="158" t="s">
        <v>246</v>
      </c>
      <c r="Y84" s="158" t="s">
        <v>247</v>
      </c>
      <c r="Z84" s="147"/>
      <c r="AA84" s="147"/>
      <c r="AB84" s="147"/>
      <c r="AC84" s="147"/>
      <c r="AD84" s="147"/>
      <c r="AE84" s="147"/>
      <c r="AF84" s="147"/>
      <c r="AG84" s="147" t="s">
        <v>248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5">
      <c r="A85" s="154"/>
      <c r="B85" s="155"/>
      <c r="C85" s="191" t="s">
        <v>1380</v>
      </c>
      <c r="D85" s="160"/>
      <c r="E85" s="161">
        <v>151.9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250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76">
        <v>23</v>
      </c>
      <c r="B86" s="177" t="s">
        <v>1220</v>
      </c>
      <c r="C86" s="190" t="s">
        <v>1221</v>
      </c>
      <c r="D86" s="178" t="s">
        <v>279</v>
      </c>
      <c r="E86" s="179">
        <v>151.9</v>
      </c>
      <c r="F86" s="180"/>
      <c r="G86" s="181">
        <f>ROUND(E86*F86,2)</f>
        <v>0</v>
      </c>
      <c r="H86" s="159"/>
      <c r="I86" s="158">
        <f>ROUND(E86*H86,2)</f>
        <v>0</v>
      </c>
      <c r="J86" s="159"/>
      <c r="K86" s="158">
        <f>ROUND(E86*J86,2)</f>
        <v>0</v>
      </c>
      <c r="L86" s="158">
        <v>21</v>
      </c>
      <c r="M86" s="158">
        <f>G86*(1+L86/100)</f>
        <v>0</v>
      </c>
      <c r="N86" s="157">
        <v>0</v>
      </c>
      <c r="O86" s="157">
        <f>ROUND(E86*N86,2)</f>
        <v>0</v>
      </c>
      <c r="P86" s="157">
        <v>0</v>
      </c>
      <c r="Q86" s="157">
        <f>ROUND(E86*P86,2)</f>
        <v>0</v>
      </c>
      <c r="R86" s="158"/>
      <c r="S86" s="158" t="s">
        <v>244</v>
      </c>
      <c r="T86" s="158" t="s">
        <v>258</v>
      </c>
      <c r="U86" s="158">
        <v>0.35</v>
      </c>
      <c r="V86" s="158">
        <f>ROUND(E86*U86,2)</f>
        <v>53.17</v>
      </c>
      <c r="W86" s="158"/>
      <c r="X86" s="158" t="s">
        <v>246</v>
      </c>
      <c r="Y86" s="158" t="s">
        <v>247</v>
      </c>
      <c r="Z86" s="147"/>
      <c r="AA86" s="147"/>
      <c r="AB86" s="147"/>
      <c r="AC86" s="147"/>
      <c r="AD86" s="147"/>
      <c r="AE86" s="147"/>
      <c r="AF86" s="147"/>
      <c r="AG86" s="147" t="s">
        <v>248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5">
      <c r="A87" s="154"/>
      <c r="B87" s="155"/>
      <c r="C87" s="191" t="s">
        <v>1380</v>
      </c>
      <c r="D87" s="160"/>
      <c r="E87" s="161">
        <v>151.9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250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ht="13" x14ac:dyDescent="0.25">
      <c r="A88" s="169" t="s">
        <v>239</v>
      </c>
      <c r="B88" s="170" t="s">
        <v>140</v>
      </c>
      <c r="C88" s="189" t="s">
        <v>141</v>
      </c>
      <c r="D88" s="171"/>
      <c r="E88" s="172"/>
      <c r="F88" s="173"/>
      <c r="G88" s="174">
        <f>SUMIF(AG89:AG110,"&lt;&gt;NOR",G89:G110)</f>
        <v>0</v>
      </c>
      <c r="H88" s="168"/>
      <c r="I88" s="168">
        <f>SUM(I89:I110)</f>
        <v>0</v>
      </c>
      <c r="J88" s="168"/>
      <c r="K88" s="168">
        <f>SUM(K89:K110)</f>
        <v>0</v>
      </c>
      <c r="L88" s="168"/>
      <c r="M88" s="168">
        <f>SUM(M89:M110)</f>
        <v>0</v>
      </c>
      <c r="N88" s="167"/>
      <c r="O88" s="167">
        <f>SUM(O89:O110)</f>
        <v>180.79</v>
      </c>
      <c r="P88" s="167"/>
      <c r="Q88" s="167">
        <f>SUM(Q89:Q110)</f>
        <v>0</v>
      </c>
      <c r="R88" s="168"/>
      <c r="S88" s="168"/>
      <c r="T88" s="168"/>
      <c r="U88" s="168"/>
      <c r="V88" s="168">
        <f>SUM(V89:V110)</f>
        <v>87.91</v>
      </c>
      <c r="W88" s="168"/>
      <c r="X88" s="168"/>
      <c r="Y88" s="168"/>
      <c r="AG88" t="s">
        <v>240</v>
      </c>
    </row>
    <row r="89" spans="1:60" outlineLevel="1" x14ac:dyDescent="0.25">
      <c r="A89" s="176">
        <v>24</v>
      </c>
      <c r="B89" s="177" t="s">
        <v>1164</v>
      </c>
      <c r="C89" s="190" t="s">
        <v>1165</v>
      </c>
      <c r="D89" s="178" t="s">
        <v>357</v>
      </c>
      <c r="E89" s="179">
        <v>3</v>
      </c>
      <c r="F89" s="180"/>
      <c r="G89" s="181">
        <f>ROUND(E89*F89,2)</f>
        <v>0</v>
      </c>
      <c r="H89" s="159"/>
      <c r="I89" s="158">
        <f>ROUND(E89*H89,2)</f>
        <v>0</v>
      </c>
      <c r="J89" s="159"/>
      <c r="K89" s="158">
        <f>ROUND(E89*J89,2)</f>
        <v>0</v>
      </c>
      <c r="L89" s="158">
        <v>21</v>
      </c>
      <c r="M89" s="158">
        <f>G89*(1+L89/100)</f>
        <v>0</v>
      </c>
      <c r="N89" s="157">
        <v>0.14363999999999999</v>
      </c>
      <c r="O89" s="157">
        <f>ROUND(E89*N89,2)</f>
        <v>0.43</v>
      </c>
      <c r="P89" s="157">
        <v>0</v>
      </c>
      <c r="Q89" s="157">
        <f>ROUND(E89*P89,2)</f>
        <v>0</v>
      </c>
      <c r="R89" s="158"/>
      <c r="S89" s="158" t="s">
        <v>385</v>
      </c>
      <c r="T89" s="158" t="s">
        <v>386</v>
      </c>
      <c r="U89" s="158">
        <v>5.04</v>
      </c>
      <c r="V89" s="158">
        <f>ROUND(E89*U89,2)</f>
        <v>15.12</v>
      </c>
      <c r="W89" s="158"/>
      <c r="X89" s="158" t="s">
        <v>246</v>
      </c>
      <c r="Y89" s="158" t="s">
        <v>247</v>
      </c>
      <c r="Z89" s="147"/>
      <c r="AA89" s="147"/>
      <c r="AB89" s="147"/>
      <c r="AC89" s="147"/>
      <c r="AD89" s="147"/>
      <c r="AE89" s="147"/>
      <c r="AF89" s="147"/>
      <c r="AG89" s="147" t="s">
        <v>248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5">
      <c r="A90" s="154"/>
      <c r="B90" s="155"/>
      <c r="C90" s="191" t="s">
        <v>136</v>
      </c>
      <c r="D90" s="160"/>
      <c r="E90" s="161">
        <v>3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250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76">
        <v>25</v>
      </c>
      <c r="B91" s="177" t="s">
        <v>1166</v>
      </c>
      <c r="C91" s="190" t="s">
        <v>1167</v>
      </c>
      <c r="D91" s="178" t="s">
        <v>357</v>
      </c>
      <c r="E91" s="179">
        <v>3</v>
      </c>
      <c r="F91" s="180"/>
      <c r="G91" s="181">
        <f>ROUND(E91*F91,2)</f>
        <v>0</v>
      </c>
      <c r="H91" s="159"/>
      <c r="I91" s="158">
        <f>ROUND(E91*H91,2)</f>
        <v>0</v>
      </c>
      <c r="J91" s="159"/>
      <c r="K91" s="158">
        <f>ROUND(E91*J91,2)</f>
        <v>0</v>
      </c>
      <c r="L91" s="158">
        <v>21</v>
      </c>
      <c r="M91" s="158">
        <f>G91*(1+L91/100)</f>
        <v>0</v>
      </c>
      <c r="N91" s="157">
        <v>7.3999999999999996E-2</v>
      </c>
      <c r="O91" s="157">
        <f>ROUND(E91*N91,2)</f>
        <v>0.22</v>
      </c>
      <c r="P91" s="157">
        <v>0</v>
      </c>
      <c r="Q91" s="157">
        <f>ROUND(E91*P91,2)</f>
        <v>0</v>
      </c>
      <c r="R91" s="158"/>
      <c r="S91" s="158" t="s">
        <v>385</v>
      </c>
      <c r="T91" s="158" t="s">
        <v>386</v>
      </c>
      <c r="U91" s="158">
        <v>0</v>
      </c>
      <c r="V91" s="158">
        <f>ROUND(E91*U91,2)</f>
        <v>0</v>
      </c>
      <c r="W91" s="158"/>
      <c r="X91" s="158" t="s">
        <v>259</v>
      </c>
      <c r="Y91" s="158" t="s">
        <v>247</v>
      </c>
      <c r="Z91" s="147"/>
      <c r="AA91" s="147"/>
      <c r="AB91" s="147"/>
      <c r="AC91" s="147"/>
      <c r="AD91" s="147"/>
      <c r="AE91" s="147"/>
      <c r="AF91" s="147"/>
      <c r="AG91" s="147" t="s">
        <v>260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5">
      <c r="A92" s="154"/>
      <c r="B92" s="155"/>
      <c r="C92" s="191" t="s">
        <v>136</v>
      </c>
      <c r="D92" s="160"/>
      <c r="E92" s="161">
        <v>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250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76">
        <v>26</v>
      </c>
      <c r="B93" s="177" t="s">
        <v>1381</v>
      </c>
      <c r="C93" s="190" t="s">
        <v>1382</v>
      </c>
      <c r="D93" s="178" t="s">
        <v>243</v>
      </c>
      <c r="E93" s="179">
        <v>5.7249999999999996</v>
      </c>
      <c r="F93" s="180"/>
      <c r="G93" s="181">
        <f>ROUND(E93*F93,2)</f>
        <v>0</v>
      </c>
      <c r="H93" s="159"/>
      <c r="I93" s="158">
        <f>ROUND(E93*H93,2)</f>
        <v>0</v>
      </c>
      <c r="J93" s="159"/>
      <c r="K93" s="158">
        <f>ROUND(E93*J93,2)</f>
        <v>0</v>
      </c>
      <c r="L93" s="158">
        <v>21</v>
      </c>
      <c r="M93" s="158">
        <f>G93*(1+L93/100)</f>
        <v>0</v>
      </c>
      <c r="N93" s="157">
        <v>1.8907700000000001</v>
      </c>
      <c r="O93" s="157">
        <f>ROUND(E93*N93,2)</f>
        <v>10.82</v>
      </c>
      <c r="P93" s="157">
        <v>0</v>
      </c>
      <c r="Q93" s="157">
        <f>ROUND(E93*P93,2)</f>
        <v>0</v>
      </c>
      <c r="R93" s="158"/>
      <c r="S93" s="158" t="s">
        <v>385</v>
      </c>
      <c r="T93" s="158" t="s">
        <v>386</v>
      </c>
      <c r="U93" s="158">
        <v>1.6950000000000001</v>
      </c>
      <c r="V93" s="158">
        <f>ROUND(E93*U93,2)</f>
        <v>9.6999999999999993</v>
      </c>
      <c r="W93" s="158"/>
      <c r="X93" s="158" t="s">
        <v>246</v>
      </c>
      <c r="Y93" s="158" t="s">
        <v>247</v>
      </c>
      <c r="Z93" s="147"/>
      <c r="AA93" s="147"/>
      <c r="AB93" s="147"/>
      <c r="AC93" s="147"/>
      <c r="AD93" s="147"/>
      <c r="AE93" s="147"/>
      <c r="AF93" s="147"/>
      <c r="AG93" s="147" t="s">
        <v>248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5">
      <c r="A94" s="154"/>
      <c r="B94" s="155"/>
      <c r="C94" s="191" t="s">
        <v>1383</v>
      </c>
      <c r="D94" s="160"/>
      <c r="E94" s="161">
        <v>4.0199999999999996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250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3" x14ac:dyDescent="0.25">
      <c r="A95" s="154"/>
      <c r="B95" s="155"/>
      <c r="C95" s="191" t="s">
        <v>1384</v>
      </c>
      <c r="D95" s="160"/>
      <c r="E95" s="161">
        <v>0.38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250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3" x14ac:dyDescent="0.25">
      <c r="A96" s="154"/>
      <c r="B96" s="155"/>
      <c r="C96" s="191" t="s">
        <v>1385</v>
      </c>
      <c r="D96" s="160"/>
      <c r="E96" s="161">
        <v>0.81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250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5">
      <c r="A97" s="154"/>
      <c r="B97" s="155"/>
      <c r="C97" s="191" t="s">
        <v>1386</v>
      </c>
      <c r="D97" s="160"/>
      <c r="E97" s="161">
        <v>0.22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250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3" x14ac:dyDescent="0.25">
      <c r="A98" s="154"/>
      <c r="B98" s="155"/>
      <c r="C98" s="191" t="s">
        <v>1387</v>
      </c>
      <c r="D98" s="160"/>
      <c r="E98" s="161">
        <v>0.3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250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76">
        <v>27</v>
      </c>
      <c r="B99" s="177" t="s">
        <v>1160</v>
      </c>
      <c r="C99" s="190" t="s">
        <v>1161</v>
      </c>
      <c r="D99" s="178" t="s">
        <v>357</v>
      </c>
      <c r="E99" s="179">
        <v>21</v>
      </c>
      <c r="F99" s="180"/>
      <c r="G99" s="181">
        <f>ROUND(E99*F99,2)</f>
        <v>0</v>
      </c>
      <c r="H99" s="159"/>
      <c r="I99" s="158">
        <f>ROUND(E99*H99,2)</f>
        <v>0</v>
      </c>
      <c r="J99" s="159"/>
      <c r="K99" s="158">
        <f>ROUND(E99*J99,2)</f>
        <v>0</v>
      </c>
      <c r="L99" s="158">
        <v>21</v>
      </c>
      <c r="M99" s="158">
        <f>G99*(1+L99/100)</f>
        <v>0</v>
      </c>
      <c r="N99" s="157">
        <v>0.14363999999999999</v>
      </c>
      <c r="O99" s="157">
        <f>ROUND(E99*N99,2)</f>
        <v>3.02</v>
      </c>
      <c r="P99" s="157">
        <v>0</v>
      </c>
      <c r="Q99" s="157">
        <f>ROUND(E99*P99,2)</f>
        <v>0</v>
      </c>
      <c r="R99" s="158"/>
      <c r="S99" s="158" t="s">
        <v>385</v>
      </c>
      <c r="T99" s="158" t="s">
        <v>386</v>
      </c>
      <c r="U99" s="158">
        <v>0.56000000000000005</v>
      </c>
      <c r="V99" s="158">
        <f>ROUND(E99*U99,2)</f>
        <v>11.76</v>
      </c>
      <c r="W99" s="158"/>
      <c r="X99" s="158" t="s">
        <v>246</v>
      </c>
      <c r="Y99" s="158" t="s">
        <v>247</v>
      </c>
      <c r="Z99" s="147"/>
      <c r="AA99" s="147"/>
      <c r="AB99" s="147"/>
      <c r="AC99" s="147"/>
      <c r="AD99" s="147"/>
      <c r="AE99" s="147"/>
      <c r="AF99" s="147"/>
      <c r="AG99" s="147" t="s">
        <v>248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5">
      <c r="A100" s="154"/>
      <c r="B100" s="155"/>
      <c r="C100" s="191" t="s">
        <v>1388</v>
      </c>
      <c r="D100" s="160"/>
      <c r="E100" s="161">
        <v>21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250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76">
        <v>28</v>
      </c>
      <c r="B101" s="177" t="s">
        <v>1162</v>
      </c>
      <c r="C101" s="190" t="s">
        <v>1163</v>
      </c>
      <c r="D101" s="178" t="s">
        <v>357</v>
      </c>
      <c r="E101" s="179">
        <v>21</v>
      </c>
      <c r="F101" s="180"/>
      <c r="G101" s="181">
        <f>ROUND(E101*F101,2)</f>
        <v>0</v>
      </c>
      <c r="H101" s="159"/>
      <c r="I101" s="158">
        <f>ROUND(E101*H101,2)</f>
        <v>0</v>
      </c>
      <c r="J101" s="159"/>
      <c r="K101" s="158">
        <f>ROUND(E101*J101,2)</f>
        <v>0</v>
      </c>
      <c r="L101" s="158">
        <v>21</v>
      </c>
      <c r="M101" s="158">
        <f>G101*(1+L101/100)</f>
        <v>0</v>
      </c>
      <c r="N101" s="157">
        <v>0.10299999999999999</v>
      </c>
      <c r="O101" s="157">
        <f>ROUND(E101*N101,2)</f>
        <v>2.16</v>
      </c>
      <c r="P101" s="157">
        <v>0</v>
      </c>
      <c r="Q101" s="157">
        <f>ROUND(E101*P101,2)</f>
        <v>0</v>
      </c>
      <c r="R101" s="158"/>
      <c r="S101" s="158" t="s">
        <v>385</v>
      </c>
      <c r="T101" s="158" t="s">
        <v>386</v>
      </c>
      <c r="U101" s="158">
        <v>0</v>
      </c>
      <c r="V101" s="158">
        <f>ROUND(E101*U101,2)</f>
        <v>0</v>
      </c>
      <c r="W101" s="158"/>
      <c r="X101" s="158" t="s">
        <v>259</v>
      </c>
      <c r="Y101" s="158" t="s">
        <v>247</v>
      </c>
      <c r="Z101" s="147"/>
      <c r="AA101" s="147"/>
      <c r="AB101" s="147"/>
      <c r="AC101" s="147"/>
      <c r="AD101" s="147"/>
      <c r="AE101" s="147"/>
      <c r="AF101" s="147"/>
      <c r="AG101" s="147" t="s">
        <v>260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5">
      <c r="A102" s="154"/>
      <c r="B102" s="155"/>
      <c r="C102" s="191" t="s">
        <v>1388</v>
      </c>
      <c r="D102" s="160"/>
      <c r="E102" s="161">
        <v>21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250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" outlineLevel="1" x14ac:dyDescent="0.25">
      <c r="A103" s="176">
        <v>29</v>
      </c>
      <c r="B103" s="177" t="s">
        <v>1389</v>
      </c>
      <c r="C103" s="190" t="s">
        <v>1390</v>
      </c>
      <c r="D103" s="178" t="s">
        <v>243</v>
      </c>
      <c r="E103" s="179">
        <v>25.762499999999999</v>
      </c>
      <c r="F103" s="180"/>
      <c r="G103" s="181">
        <f>ROUND(E103*F103,2)</f>
        <v>0</v>
      </c>
      <c r="H103" s="159"/>
      <c r="I103" s="158">
        <f>ROUND(E103*H103,2)</f>
        <v>0</v>
      </c>
      <c r="J103" s="159"/>
      <c r="K103" s="158">
        <f>ROUND(E103*J103,2)</f>
        <v>0</v>
      </c>
      <c r="L103" s="158">
        <v>21</v>
      </c>
      <c r="M103" s="158">
        <f>G103*(1+L103/100)</f>
        <v>0</v>
      </c>
      <c r="N103" s="157">
        <v>1.7</v>
      </c>
      <c r="O103" s="157">
        <f>ROUND(E103*N103,2)</f>
        <v>43.8</v>
      </c>
      <c r="P103" s="157">
        <v>0</v>
      </c>
      <c r="Q103" s="157">
        <f>ROUND(E103*P103,2)</f>
        <v>0</v>
      </c>
      <c r="R103" s="158"/>
      <c r="S103" s="158" t="s">
        <v>385</v>
      </c>
      <c r="T103" s="158" t="s">
        <v>386</v>
      </c>
      <c r="U103" s="158">
        <v>1.59</v>
      </c>
      <c r="V103" s="158">
        <f>ROUND(E103*U103,2)</f>
        <v>40.96</v>
      </c>
      <c r="W103" s="158"/>
      <c r="X103" s="158" t="s">
        <v>246</v>
      </c>
      <c r="Y103" s="158" t="s">
        <v>247</v>
      </c>
      <c r="Z103" s="147"/>
      <c r="AA103" s="147"/>
      <c r="AB103" s="147"/>
      <c r="AC103" s="147"/>
      <c r="AD103" s="147"/>
      <c r="AE103" s="147"/>
      <c r="AF103" s="147"/>
      <c r="AG103" s="147" t="s">
        <v>248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5">
      <c r="A104" s="154"/>
      <c r="B104" s="155"/>
      <c r="C104" s="191" t="s">
        <v>1391</v>
      </c>
      <c r="D104" s="160"/>
      <c r="E104" s="161">
        <v>18.09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250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3" x14ac:dyDescent="0.25">
      <c r="A105" s="154"/>
      <c r="B105" s="155"/>
      <c r="C105" s="191" t="s">
        <v>1392</v>
      </c>
      <c r="D105" s="160"/>
      <c r="E105" s="161">
        <v>1.69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250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5">
      <c r="A106" s="154"/>
      <c r="B106" s="155"/>
      <c r="C106" s="191" t="s">
        <v>1317</v>
      </c>
      <c r="D106" s="160"/>
      <c r="E106" s="161">
        <v>3.65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250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5">
      <c r="A107" s="154"/>
      <c r="B107" s="155"/>
      <c r="C107" s="191" t="s">
        <v>1393</v>
      </c>
      <c r="D107" s="160"/>
      <c r="E107" s="161">
        <v>0.99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250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3" x14ac:dyDescent="0.25">
      <c r="A108" s="154"/>
      <c r="B108" s="155"/>
      <c r="C108" s="191" t="s">
        <v>1394</v>
      </c>
      <c r="D108" s="160"/>
      <c r="E108" s="161">
        <v>1.35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250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76">
        <v>30</v>
      </c>
      <c r="B109" s="177" t="s">
        <v>1259</v>
      </c>
      <c r="C109" s="190" t="s">
        <v>1260</v>
      </c>
      <c r="D109" s="178" t="s">
        <v>243</v>
      </c>
      <c r="E109" s="179">
        <v>54.6</v>
      </c>
      <c r="F109" s="180"/>
      <c r="G109" s="181">
        <f>ROUND(E109*F109,2)</f>
        <v>0</v>
      </c>
      <c r="H109" s="159"/>
      <c r="I109" s="158">
        <f>ROUND(E109*H109,2)</f>
        <v>0</v>
      </c>
      <c r="J109" s="159"/>
      <c r="K109" s="158">
        <f>ROUND(E109*J109,2)</f>
        <v>0</v>
      </c>
      <c r="L109" s="158">
        <v>21</v>
      </c>
      <c r="M109" s="158">
        <f>G109*(1+L109/100)</f>
        <v>0</v>
      </c>
      <c r="N109" s="157">
        <v>2.2040000000000002</v>
      </c>
      <c r="O109" s="157">
        <f>ROUND(E109*N109,2)</f>
        <v>120.34</v>
      </c>
      <c r="P109" s="157">
        <v>0</v>
      </c>
      <c r="Q109" s="157">
        <f>ROUND(E109*P109,2)</f>
        <v>0</v>
      </c>
      <c r="R109" s="158"/>
      <c r="S109" s="158" t="s">
        <v>244</v>
      </c>
      <c r="T109" s="158" t="s">
        <v>258</v>
      </c>
      <c r="U109" s="158">
        <v>0.19</v>
      </c>
      <c r="V109" s="158">
        <f>ROUND(E109*U109,2)</f>
        <v>10.37</v>
      </c>
      <c r="W109" s="158"/>
      <c r="X109" s="158" t="s">
        <v>246</v>
      </c>
      <c r="Y109" s="158" t="s">
        <v>247</v>
      </c>
      <c r="Z109" s="147"/>
      <c r="AA109" s="147"/>
      <c r="AB109" s="147"/>
      <c r="AC109" s="147"/>
      <c r="AD109" s="147"/>
      <c r="AE109" s="147"/>
      <c r="AF109" s="147"/>
      <c r="AG109" s="147" t="s">
        <v>248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5">
      <c r="A110" s="154"/>
      <c r="B110" s="155"/>
      <c r="C110" s="191" t="s">
        <v>1395</v>
      </c>
      <c r="D110" s="160"/>
      <c r="E110" s="161">
        <v>54.6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250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13" x14ac:dyDescent="0.25">
      <c r="A111" s="169" t="s">
        <v>239</v>
      </c>
      <c r="B111" s="170" t="s">
        <v>150</v>
      </c>
      <c r="C111" s="189" t="s">
        <v>151</v>
      </c>
      <c r="D111" s="171"/>
      <c r="E111" s="172"/>
      <c r="F111" s="173"/>
      <c r="G111" s="174">
        <f>SUMIF(AG112:AG136,"&lt;&gt;NOR",G112:G136)</f>
        <v>0</v>
      </c>
      <c r="H111" s="168"/>
      <c r="I111" s="168">
        <f>SUM(I112:I136)</f>
        <v>0</v>
      </c>
      <c r="J111" s="168"/>
      <c r="K111" s="168">
        <f>SUM(K112:K136)</f>
        <v>0</v>
      </c>
      <c r="L111" s="168"/>
      <c r="M111" s="168">
        <f>SUM(M112:M136)</f>
        <v>0</v>
      </c>
      <c r="N111" s="167"/>
      <c r="O111" s="167">
        <f>SUM(O112:O136)</f>
        <v>15.850000000000003</v>
      </c>
      <c r="P111" s="167"/>
      <c r="Q111" s="167">
        <f>SUM(Q112:Q136)</f>
        <v>0</v>
      </c>
      <c r="R111" s="168"/>
      <c r="S111" s="168"/>
      <c r="T111" s="168"/>
      <c r="U111" s="168"/>
      <c r="V111" s="168">
        <f>SUM(V112:V136)</f>
        <v>19.770000000000003</v>
      </c>
      <c r="W111" s="168"/>
      <c r="X111" s="168"/>
      <c r="Y111" s="168"/>
      <c r="AG111" t="s">
        <v>240</v>
      </c>
    </row>
    <row r="112" spans="1:60" ht="20" outlineLevel="1" x14ac:dyDescent="0.25">
      <c r="A112" s="176">
        <v>31</v>
      </c>
      <c r="B112" s="177" t="s">
        <v>1396</v>
      </c>
      <c r="C112" s="190" t="s">
        <v>1397</v>
      </c>
      <c r="D112" s="178" t="s">
        <v>357</v>
      </c>
      <c r="E112" s="179">
        <v>5</v>
      </c>
      <c r="F112" s="180"/>
      <c r="G112" s="181">
        <f>ROUND(E112*F112,2)</f>
        <v>0</v>
      </c>
      <c r="H112" s="159"/>
      <c r="I112" s="158">
        <f>ROUND(E112*H112,2)</f>
        <v>0</v>
      </c>
      <c r="J112" s="159"/>
      <c r="K112" s="158">
        <f>ROUND(E112*J112,2)</f>
        <v>0</v>
      </c>
      <c r="L112" s="158">
        <v>21</v>
      </c>
      <c r="M112" s="158">
        <f>G112*(1+L112/100)</f>
        <v>0</v>
      </c>
      <c r="N112" s="157">
        <v>1.2800000000000001E-3</v>
      </c>
      <c r="O112" s="157">
        <f>ROUND(E112*N112,2)</f>
        <v>0.01</v>
      </c>
      <c r="P112" s="157">
        <v>0</v>
      </c>
      <c r="Q112" s="157">
        <f>ROUND(E112*P112,2)</f>
        <v>0</v>
      </c>
      <c r="R112" s="158"/>
      <c r="S112" s="158" t="s">
        <v>244</v>
      </c>
      <c r="T112" s="158" t="s">
        <v>386</v>
      </c>
      <c r="U112" s="158">
        <v>0.33</v>
      </c>
      <c r="V112" s="158">
        <f>ROUND(E112*U112,2)</f>
        <v>1.65</v>
      </c>
      <c r="W112" s="158"/>
      <c r="X112" s="158" t="s">
        <v>246</v>
      </c>
      <c r="Y112" s="158" t="s">
        <v>247</v>
      </c>
      <c r="Z112" s="147"/>
      <c r="AA112" s="147"/>
      <c r="AB112" s="147"/>
      <c r="AC112" s="147"/>
      <c r="AD112" s="147"/>
      <c r="AE112" s="147"/>
      <c r="AF112" s="147"/>
      <c r="AG112" s="147" t="s">
        <v>248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5">
      <c r="A113" s="154"/>
      <c r="B113" s="155"/>
      <c r="C113" s="191" t="s">
        <v>129</v>
      </c>
      <c r="D113" s="160"/>
      <c r="E113" s="161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250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3" x14ac:dyDescent="0.25">
      <c r="A114" s="154"/>
      <c r="B114" s="155"/>
      <c r="C114" s="191" t="s">
        <v>140</v>
      </c>
      <c r="D114" s="160"/>
      <c r="E114" s="161">
        <v>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7"/>
      <c r="AA114" s="147"/>
      <c r="AB114" s="147"/>
      <c r="AC114" s="147"/>
      <c r="AD114" s="147"/>
      <c r="AE114" s="147"/>
      <c r="AF114" s="147"/>
      <c r="AG114" s="147" t="s">
        <v>250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ht="20" outlineLevel="1" x14ac:dyDescent="0.25">
      <c r="A115" s="182">
        <v>32</v>
      </c>
      <c r="B115" s="183" t="s">
        <v>1398</v>
      </c>
      <c r="C115" s="192" t="s">
        <v>1399</v>
      </c>
      <c r="D115" s="184" t="s">
        <v>357</v>
      </c>
      <c r="E115" s="185">
        <v>1</v>
      </c>
      <c r="F115" s="186"/>
      <c r="G115" s="187">
        <f>ROUND(E115*F115,2)</f>
        <v>0</v>
      </c>
      <c r="H115" s="159"/>
      <c r="I115" s="158">
        <f>ROUND(E115*H115,2)</f>
        <v>0</v>
      </c>
      <c r="J115" s="159"/>
      <c r="K115" s="158">
        <f>ROUND(E115*J115,2)</f>
        <v>0</v>
      </c>
      <c r="L115" s="158">
        <v>21</v>
      </c>
      <c r="M115" s="158">
        <f>G115*(1+L115/100)</f>
        <v>0</v>
      </c>
      <c r="N115" s="157">
        <v>4.3980100000000002</v>
      </c>
      <c r="O115" s="157">
        <f>ROUND(E115*N115,2)</f>
        <v>4.4000000000000004</v>
      </c>
      <c r="P115" s="157">
        <v>0</v>
      </c>
      <c r="Q115" s="157">
        <f>ROUND(E115*P115,2)</f>
        <v>0</v>
      </c>
      <c r="R115" s="158"/>
      <c r="S115" s="158" t="s">
        <v>244</v>
      </c>
      <c r="T115" s="158" t="s">
        <v>1400</v>
      </c>
      <c r="U115" s="158">
        <v>0</v>
      </c>
      <c r="V115" s="158">
        <f>ROUND(E115*U115,2)</f>
        <v>0</v>
      </c>
      <c r="W115" s="158"/>
      <c r="X115" s="158" t="s">
        <v>1401</v>
      </c>
      <c r="Y115" s="158" t="s">
        <v>247</v>
      </c>
      <c r="Z115" s="147"/>
      <c r="AA115" s="147"/>
      <c r="AB115" s="147"/>
      <c r="AC115" s="147"/>
      <c r="AD115" s="147"/>
      <c r="AE115" s="147"/>
      <c r="AF115" s="147"/>
      <c r="AG115" s="147" t="s">
        <v>1402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0" outlineLevel="1" x14ac:dyDescent="0.25">
      <c r="A116" s="182">
        <v>33</v>
      </c>
      <c r="B116" s="183" t="s">
        <v>1403</v>
      </c>
      <c r="C116" s="192" t="s">
        <v>1404</v>
      </c>
      <c r="D116" s="184" t="s">
        <v>357</v>
      </c>
      <c r="E116" s="185">
        <v>1</v>
      </c>
      <c r="F116" s="186"/>
      <c r="G116" s="187">
        <f>ROUND(E116*F116,2)</f>
        <v>0</v>
      </c>
      <c r="H116" s="159"/>
      <c r="I116" s="158">
        <f>ROUND(E116*H116,2)</f>
        <v>0</v>
      </c>
      <c r="J116" s="159"/>
      <c r="K116" s="158">
        <f>ROUND(E116*J116,2)</f>
        <v>0</v>
      </c>
      <c r="L116" s="158">
        <v>21</v>
      </c>
      <c r="M116" s="158">
        <f>G116*(1+L116/100)</f>
        <v>0</v>
      </c>
      <c r="N116" s="157">
        <v>4.4590100000000001</v>
      </c>
      <c r="O116" s="157">
        <f>ROUND(E116*N116,2)</f>
        <v>4.46</v>
      </c>
      <c r="P116" s="157">
        <v>0</v>
      </c>
      <c r="Q116" s="157">
        <f>ROUND(E116*P116,2)</f>
        <v>0</v>
      </c>
      <c r="R116" s="158"/>
      <c r="S116" s="158" t="s">
        <v>385</v>
      </c>
      <c r="T116" s="158" t="s">
        <v>386</v>
      </c>
      <c r="U116" s="158">
        <v>0</v>
      </c>
      <c r="V116" s="158">
        <f>ROUND(E116*U116,2)</f>
        <v>0</v>
      </c>
      <c r="W116" s="158"/>
      <c r="X116" s="158" t="s">
        <v>246</v>
      </c>
      <c r="Y116" s="158" t="s">
        <v>247</v>
      </c>
      <c r="Z116" s="147"/>
      <c r="AA116" s="147"/>
      <c r="AB116" s="147"/>
      <c r="AC116" s="147"/>
      <c r="AD116" s="147"/>
      <c r="AE116" s="147"/>
      <c r="AF116" s="147"/>
      <c r="AG116" s="147" t="s">
        <v>248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0" outlineLevel="1" x14ac:dyDescent="0.25">
      <c r="A117" s="182">
        <v>34</v>
      </c>
      <c r="B117" s="183" t="s">
        <v>1179</v>
      </c>
      <c r="C117" s="192" t="s">
        <v>1180</v>
      </c>
      <c r="D117" s="184" t="s">
        <v>357</v>
      </c>
      <c r="E117" s="185">
        <v>2</v>
      </c>
      <c r="F117" s="186"/>
      <c r="G117" s="187">
        <f>ROUND(E117*F117,2)</f>
        <v>0</v>
      </c>
      <c r="H117" s="159"/>
      <c r="I117" s="158">
        <f>ROUND(E117*H117,2)</f>
        <v>0</v>
      </c>
      <c r="J117" s="159"/>
      <c r="K117" s="158">
        <f>ROUND(E117*J117,2)</f>
        <v>0</v>
      </c>
      <c r="L117" s="158">
        <v>21</v>
      </c>
      <c r="M117" s="158">
        <f>G117*(1+L117/100)</f>
        <v>0</v>
      </c>
      <c r="N117" s="157">
        <v>3.0596700000000001</v>
      </c>
      <c r="O117" s="157">
        <f>ROUND(E117*N117,2)</f>
        <v>6.12</v>
      </c>
      <c r="P117" s="157">
        <v>0</v>
      </c>
      <c r="Q117" s="157">
        <f>ROUND(E117*P117,2)</f>
        <v>0</v>
      </c>
      <c r="R117" s="158"/>
      <c r="S117" s="158" t="s">
        <v>244</v>
      </c>
      <c r="T117" s="158" t="s">
        <v>258</v>
      </c>
      <c r="U117" s="158">
        <v>5.024</v>
      </c>
      <c r="V117" s="158">
        <f>ROUND(E117*U117,2)</f>
        <v>10.050000000000001</v>
      </c>
      <c r="W117" s="158"/>
      <c r="X117" s="158" t="s">
        <v>246</v>
      </c>
      <c r="Y117" s="158" t="s">
        <v>247</v>
      </c>
      <c r="Z117" s="147"/>
      <c r="AA117" s="147"/>
      <c r="AB117" s="147"/>
      <c r="AC117" s="147"/>
      <c r="AD117" s="147"/>
      <c r="AE117" s="147"/>
      <c r="AF117" s="147"/>
      <c r="AG117" s="147" t="s">
        <v>248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0" outlineLevel="1" x14ac:dyDescent="0.25">
      <c r="A118" s="182">
        <v>35</v>
      </c>
      <c r="B118" s="183" t="s">
        <v>1405</v>
      </c>
      <c r="C118" s="192" t="s">
        <v>1406</v>
      </c>
      <c r="D118" s="184" t="s">
        <v>357</v>
      </c>
      <c r="E118" s="185">
        <v>4</v>
      </c>
      <c r="F118" s="186"/>
      <c r="G118" s="187">
        <f>ROUND(E118*F118,2)</f>
        <v>0</v>
      </c>
      <c r="H118" s="159"/>
      <c r="I118" s="158">
        <f>ROUND(E118*H118,2)</f>
        <v>0</v>
      </c>
      <c r="J118" s="159"/>
      <c r="K118" s="158">
        <f>ROUND(E118*J118,2)</f>
        <v>0</v>
      </c>
      <c r="L118" s="158">
        <v>21</v>
      </c>
      <c r="M118" s="158">
        <f>G118*(1+L118/100)</f>
        <v>0</v>
      </c>
      <c r="N118" s="157">
        <v>0.14112</v>
      </c>
      <c r="O118" s="157">
        <f>ROUND(E118*N118,2)</f>
        <v>0.56000000000000005</v>
      </c>
      <c r="P118" s="157">
        <v>0</v>
      </c>
      <c r="Q118" s="157">
        <f>ROUND(E118*P118,2)</f>
        <v>0</v>
      </c>
      <c r="R118" s="158"/>
      <c r="S118" s="158" t="s">
        <v>244</v>
      </c>
      <c r="T118" s="158" t="s">
        <v>1400</v>
      </c>
      <c r="U118" s="158">
        <v>0</v>
      </c>
      <c r="V118" s="158">
        <f>ROUND(E118*U118,2)</f>
        <v>0</v>
      </c>
      <c r="W118" s="158"/>
      <c r="X118" s="158" t="s">
        <v>1401</v>
      </c>
      <c r="Y118" s="158" t="s">
        <v>247</v>
      </c>
      <c r="Z118" s="147"/>
      <c r="AA118" s="147"/>
      <c r="AB118" s="147"/>
      <c r="AC118" s="147"/>
      <c r="AD118" s="147"/>
      <c r="AE118" s="147"/>
      <c r="AF118" s="147"/>
      <c r="AG118" s="147" t="s">
        <v>1402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76">
        <v>36</v>
      </c>
      <c r="B119" s="177" t="s">
        <v>1407</v>
      </c>
      <c r="C119" s="190" t="s">
        <v>1408</v>
      </c>
      <c r="D119" s="178" t="s">
        <v>357</v>
      </c>
      <c r="E119" s="179">
        <v>34.247500000000002</v>
      </c>
      <c r="F119" s="180"/>
      <c r="G119" s="181">
        <f>ROUND(E119*F119,2)</f>
        <v>0</v>
      </c>
      <c r="H119" s="159"/>
      <c r="I119" s="158">
        <f>ROUND(E119*H119,2)</f>
        <v>0</v>
      </c>
      <c r="J119" s="159"/>
      <c r="K119" s="158">
        <f>ROUND(E119*J119,2)</f>
        <v>0</v>
      </c>
      <c r="L119" s="158">
        <v>21</v>
      </c>
      <c r="M119" s="158">
        <f>G119*(1+L119/100)</f>
        <v>0</v>
      </c>
      <c r="N119" s="157">
        <v>1.5E-3</v>
      </c>
      <c r="O119" s="157">
        <f>ROUND(E119*N119,2)</f>
        <v>0.05</v>
      </c>
      <c r="P119" s="157">
        <v>0</v>
      </c>
      <c r="Q119" s="157">
        <f>ROUND(E119*P119,2)</f>
        <v>0</v>
      </c>
      <c r="R119" s="158"/>
      <c r="S119" s="158" t="s">
        <v>385</v>
      </c>
      <c r="T119" s="158" t="s">
        <v>386</v>
      </c>
      <c r="U119" s="158">
        <v>0</v>
      </c>
      <c r="V119" s="158">
        <f>ROUND(E119*U119,2)</f>
        <v>0</v>
      </c>
      <c r="W119" s="158"/>
      <c r="X119" s="158" t="s">
        <v>259</v>
      </c>
      <c r="Y119" s="158" t="s">
        <v>247</v>
      </c>
      <c r="Z119" s="147"/>
      <c r="AA119" s="147"/>
      <c r="AB119" s="147"/>
      <c r="AC119" s="147"/>
      <c r="AD119" s="147"/>
      <c r="AE119" s="147"/>
      <c r="AF119" s="147"/>
      <c r="AG119" s="147" t="s">
        <v>260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5">
      <c r="A120" s="154"/>
      <c r="B120" s="155"/>
      <c r="C120" s="191" t="s">
        <v>1409</v>
      </c>
      <c r="D120" s="160"/>
      <c r="E120" s="161">
        <v>13.596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250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3" x14ac:dyDescent="0.25">
      <c r="A121" s="154"/>
      <c r="B121" s="155"/>
      <c r="C121" s="191" t="s">
        <v>1410</v>
      </c>
      <c r="D121" s="160"/>
      <c r="E121" s="161">
        <v>3.8624999999999998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250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3" x14ac:dyDescent="0.25">
      <c r="A122" s="154"/>
      <c r="B122" s="155"/>
      <c r="C122" s="191" t="s">
        <v>1411</v>
      </c>
      <c r="D122" s="160"/>
      <c r="E122" s="161">
        <v>8.343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250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3" x14ac:dyDescent="0.25">
      <c r="A123" s="154"/>
      <c r="B123" s="155"/>
      <c r="C123" s="191" t="s">
        <v>1412</v>
      </c>
      <c r="D123" s="160"/>
      <c r="E123" s="161">
        <v>2.266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250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5">
      <c r="A124" s="154"/>
      <c r="B124" s="155"/>
      <c r="C124" s="191" t="s">
        <v>1413</v>
      </c>
      <c r="D124" s="160"/>
      <c r="E124" s="161">
        <v>6.18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250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5">
      <c r="A125" s="176">
        <v>37</v>
      </c>
      <c r="B125" s="177" t="s">
        <v>1414</v>
      </c>
      <c r="C125" s="190" t="s">
        <v>1415</v>
      </c>
      <c r="D125" s="178" t="s">
        <v>357</v>
      </c>
      <c r="E125" s="179">
        <v>94.76</v>
      </c>
      <c r="F125" s="180"/>
      <c r="G125" s="181">
        <f>ROUND(E125*F125,2)</f>
        <v>0</v>
      </c>
      <c r="H125" s="159"/>
      <c r="I125" s="158">
        <f>ROUND(E125*H125,2)</f>
        <v>0</v>
      </c>
      <c r="J125" s="159"/>
      <c r="K125" s="158">
        <f>ROUND(E125*J125,2)</f>
        <v>0</v>
      </c>
      <c r="L125" s="158">
        <v>21</v>
      </c>
      <c r="M125" s="158">
        <f>G125*(1+L125/100)</f>
        <v>0</v>
      </c>
      <c r="N125" s="157">
        <v>2.5999999999999999E-3</v>
      </c>
      <c r="O125" s="157">
        <f>ROUND(E125*N125,2)</f>
        <v>0.25</v>
      </c>
      <c r="P125" s="157">
        <v>0</v>
      </c>
      <c r="Q125" s="157">
        <f>ROUND(E125*P125,2)</f>
        <v>0</v>
      </c>
      <c r="R125" s="158"/>
      <c r="S125" s="158" t="s">
        <v>385</v>
      </c>
      <c r="T125" s="158" t="s">
        <v>386</v>
      </c>
      <c r="U125" s="158">
        <v>0</v>
      </c>
      <c r="V125" s="158">
        <f>ROUND(E125*U125,2)</f>
        <v>0</v>
      </c>
      <c r="W125" s="158"/>
      <c r="X125" s="158" t="s">
        <v>259</v>
      </c>
      <c r="Y125" s="158" t="s">
        <v>247</v>
      </c>
      <c r="Z125" s="147"/>
      <c r="AA125" s="147"/>
      <c r="AB125" s="147"/>
      <c r="AC125" s="147"/>
      <c r="AD125" s="147"/>
      <c r="AE125" s="147"/>
      <c r="AF125" s="147"/>
      <c r="AG125" s="147" t="s">
        <v>260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5">
      <c r="A126" s="154"/>
      <c r="B126" s="155"/>
      <c r="C126" s="191" t="s">
        <v>1416</v>
      </c>
      <c r="D126" s="160"/>
      <c r="E126" s="161">
        <v>27.81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250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3" x14ac:dyDescent="0.25">
      <c r="A127" s="154"/>
      <c r="B127" s="155"/>
      <c r="C127" s="191" t="s">
        <v>1417</v>
      </c>
      <c r="D127" s="160"/>
      <c r="E127" s="161">
        <v>3.09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250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191" t="s">
        <v>1418</v>
      </c>
      <c r="D128" s="160"/>
      <c r="E128" s="161">
        <v>5.15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250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191" t="s">
        <v>1419</v>
      </c>
      <c r="D129" s="160"/>
      <c r="E129" s="161">
        <v>58.71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250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76">
        <v>38</v>
      </c>
      <c r="B130" s="177" t="s">
        <v>1420</v>
      </c>
      <c r="C130" s="190" t="s">
        <v>1421</v>
      </c>
      <c r="D130" s="178" t="s">
        <v>345</v>
      </c>
      <c r="E130" s="179">
        <v>115.25</v>
      </c>
      <c r="F130" s="180"/>
      <c r="G130" s="181">
        <f>ROUND(E130*F130,2)</f>
        <v>0</v>
      </c>
      <c r="H130" s="159"/>
      <c r="I130" s="158">
        <f>ROUND(E130*H130,2)</f>
        <v>0</v>
      </c>
      <c r="J130" s="159"/>
      <c r="K130" s="158">
        <f>ROUND(E130*J130,2)</f>
        <v>0</v>
      </c>
      <c r="L130" s="158">
        <v>21</v>
      </c>
      <c r="M130" s="158">
        <f>G130*(1+L130/100)</f>
        <v>0</v>
      </c>
      <c r="N130" s="157">
        <v>0</v>
      </c>
      <c r="O130" s="157">
        <f>ROUND(E130*N130,2)</f>
        <v>0</v>
      </c>
      <c r="P130" s="157">
        <v>0</v>
      </c>
      <c r="Q130" s="157">
        <f>ROUND(E130*P130,2)</f>
        <v>0</v>
      </c>
      <c r="R130" s="158"/>
      <c r="S130" s="158" t="s">
        <v>385</v>
      </c>
      <c r="T130" s="158" t="s">
        <v>386</v>
      </c>
      <c r="U130" s="158">
        <v>7.0000000000000007E-2</v>
      </c>
      <c r="V130" s="158">
        <f>ROUND(E130*U130,2)</f>
        <v>8.07</v>
      </c>
      <c r="W130" s="158"/>
      <c r="X130" s="158" t="s">
        <v>246</v>
      </c>
      <c r="Y130" s="158" t="s">
        <v>247</v>
      </c>
      <c r="Z130" s="147"/>
      <c r="AA130" s="147"/>
      <c r="AB130" s="147"/>
      <c r="AC130" s="147"/>
      <c r="AD130" s="147"/>
      <c r="AE130" s="147"/>
      <c r="AF130" s="147"/>
      <c r="AG130" s="147" t="s">
        <v>248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5">
      <c r="A131" s="154"/>
      <c r="B131" s="155"/>
      <c r="C131" s="191" t="s">
        <v>1422</v>
      </c>
      <c r="D131" s="160"/>
      <c r="E131" s="161">
        <v>40.200000000000003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250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3" x14ac:dyDescent="0.25">
      <c r="A132" s="154"/>
      <c r="B132" s="155"/>
      <c r="C132" s="191" t="s">
        <v>1423</v>
      </c>
      <c r="D132" s="160"/>
      <c r="E132" s="161">
        <v>3.75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250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3" x14ac:dyDescent="0.25">
      <c r="A133" s="154"/>
      <c r="B133" s="155"/>
      <c r="C133" s="191" t="s">
        <v>1424</v>
      </c>
      <c r="D133" s="160"/>
      <c r="E133" s="161">
        <v>8.1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250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3" x14ac:dyDescent="0.25">
      <c r="A134" s="154"/>
      <c r="B134" s="155"/>
      <c r="C134" s="191" t="s">
        <v>1425</v>
      </c>
      <c r="D134" s="160"/>
      <c r="E134" s="161">
        <v>2.2000000000000002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250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3" x14ac:dyDescent="0.25">
      <c r="A135" s="154"/>
      <c r="B135" s="155"/>
      <c r="C135" s="191" t="s">
        <v>1426</v>
      </c>
      <c r="D135" s="160"/>
      <c r="E135" s="161">
        <v>3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250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3" x14ac:dyDescent="0.25">
      <c r="A136" s="154"/>
      <c r="B136" s="155"/>
      <c r="C136" s="191" t="s">
        <v>1427</v>
      </c>
      <c r="D136" s="160"/>
      <c r="E136" s="161">
        <v>58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250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ht="13" x14ac:dyDescent="0.25">
      <c r="A137" s="169" t="s">
        <v>239</v>
      </c>
      <c r="B137" s="170" t="s">
        <v>160</v>
      </c>
      <c r="C137" s="189" t="s">
        <v>161</v>
      </c>
      <c r="D137" s="171"/>
      <c r="E137" s="172"/>
      <c r="F137" s="173"/>
      <c r="G137" s="174">
        <f>SUMIF(AG138:AG138,"&lt;&gt;NOR",G138:G138)</f>
        <v>0</v>
      </c>
      <c r="H137" s="168"/>
      <c r="I137" s="168">
        <f>SUM(I138:I138)</f>
        <v>0</v>
      </c>
      <c r="J137" s="168"/>
      <c r="K137" s="168">
        <f>SUM(K138:K138)</f>
        <v>0</v>
      </c>
      <c r="L137" s="168"/>
      <c r="M137" s="168">
        <f>SUM(M138:M138)</f>
        <v>0</v>
      </c>
      <c r="N137" s="167"/>
      <c r="O137" s="167">
        <f>SUM(O138:O138)</f>
        <v>0</v>
      </c>
      <c r="P137" s="167"/>
      <c r="Q137" s="167">
        <f>SUM(Q138:Q138)</f>
        <v>0</v>
      </c>
      <c r="R137" s="168"/>
      <c r="S137" s="168"/>
      <c r="T137" s="168"/>
      <c r="U137" s="168"/>
      <c r="V137" s="168">
        <f>SUM(V138:V138)</f>
        <v>201.46</v>
      </c>
      <c r="W137" s="168"/>
      <c r="X137" s="168"/>
      <c r="Y137" s="168"/>
      <c r="AG137" t="s">
        <v>240</v>
      </c>
    </row>
    <row r="138" spans="1:60" outlineLevel="1" x14ac:dyDescent="0.25">
      <c r="A138" s="176">
        <v>39</v>
      </c>
      <c r="B138" s="177" t="s">
        <v>1428</v>
      </c>
      <c r="C138" s="190" t="s">
        <v>1429</v>
      </c>
      <c r="D138" s="178" t="s">
        <v>256</v>
      </c>
      <c r="E138" s="179">
        <v>606.81195000000002</v>
      </c>
      <c r="F138" s="180"/>
      <c r="G138" s="181">
        <f>ROUND(E138*F138,2)</f>
        <v>0</v>
      </c>
      <c r="H138" s="159"/>
      <c r="I138" s="158">
        <f>ROUND(E138*H138,2)</f>
        <v>0</v>
      </c>
      <c r="J138" s="159"/>
      <c r="K138" s="158">
        <f>ROUND(E138*J138,2)</f>
        <v>0</v>
      </c>
      <c r="L138" s="158">
        <v>21</v>
      </c>
      <c r="M138" s="158">
        <f>G138*(1+L138/100)</f>
        <v>0</v>
      </c>
      <c r="N138" s="157">
        <v>0</v>
      </c>
      <c r="O138" s="157">
        <f>ROUND(E138*N138,2)</f>
        <v>0</v>
      </c>
      <c r="P138" s="157">
        <v>0</v>
      </c>
      <c r="Q138" s="157">
        <f>ROUND(E138*P138,2)</f>
        <v>0</v>
      </c>
      <c r="R138" s="158"/>
      <c r="S138" s="158" t="s">
        <v>244</v>
      </c>
      <c r="T138" s="158" t="s">
        <v>258</v>
      </c>
      <c r="U138" s="158">
        <v>0.33200000000000002</v>
      </c>
      <c r="V138" s="158">
        <f>ROUND(E138*U138,2)</f>
        <v>201.46</v>
      </c>
      <c r="W138" s="158"/>
      <c r="X138" s="158" t="s">
        <v>655</v>
      </c>
      <c r="Y138" s="158" t="s">
        <v>247</v>
      </c>
      <c r="Z138" s="147"/>
      <c r="AA138" s="147"/>
      <c r="AB138" s="147"/>
      <c r="AC138" s="147"/>
      <c r="AD138" s="147"/>
      <c r="AE138" s="147"/>
      <c r="AF138" s="147"/>
      <c r="AG138" s="147" t="s">
        <v>656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x14ac:dyDescent="0.25">
      <c r="A139" s="3"/>
      <c r="B139" s="4"/>
      <c r="C139" s="19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225</v>
      </c>
    </row>
    <row r="140" spans="1:60" ht="13" x14ac:dyDescent="0.25">
      <c r="A140" s="150"/>
      <c r="B140" s="151" t="s">
        <v>31</v>
      </c>
      <c r="C140" s="198"/>
      <c r="D140" s="152"/>
      <c r="E140" s="153"/>
      <c r="F140" s="153"/>
      <c r="G140" s="175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1083</v>
      </c>
    </row>
    <row r="141" spans="1:60" x14ac:dyDescent="0.25">
      <c r="A141" s="3"/>
      <c r="B141" s="4"/>
      <c r="C141" s="197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197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66" t="s">
        <v>1084</v>
      </c>
      <c r="B143" s="266"/>
      <c r="C143" s="267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68"/>
      <c r="B144" s="269"/>
      <c r="C144" s="270"/>
      <c r="D144" s="269"/>
      <c r="E144" s="269"/>
      <c r="F144" s="269"/>
      <c r="G144" s="271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1085</v>
      </c>
    </row>
    <row r="145" spans="1:33" x14ac:dyDescent="0.25">
      <c r="A145" s="272"/>
      <c r="B145" s="273"/>
      <c r="C145" s="274"/>
      <c r="D145" s="273"/>
      <c r="E145" s="273"/>
      <c r="F145" s="273"/>
      <c r="G145" s="275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72"/>
      <c r="B146" s="273"/>
      <c r="C146" s="274"/>
      <c r="D146" s="273"/>
      <c r="E146" s="273"/>
      <c r="F146" s="273"/>
      <c r="G146" s="275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72"/>
      <c r="B147" s="273"/>
      <c r="C147" s="274"/>
      <c r="D147" s="273"/>
      <c r="E147" s="273"/>
      <c r="F147" s="273"/>
      <c r="G147" s="275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76"/>
      <c r="B148" s="277"/>
      <c r="C148" s="278"/>
      <c r="D148" s="277"/>
      <c r="E148" s="277"/>
      <c r="F148" s="277"/>
      <c r="G148" s="279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197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199"/>
      <c r="D150" s="10"/>
      <c r="AG150" t="s">
        <v>1086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/KcTQejI/AHi4IsDrn7Q3n7Z1u2N5TIVw6R0FYKbsEJ311TNXfdgiLW5SfsA5lA4pPkEo0bPwYhsl2dVJnKrTA==" saltValue="Fv+tVfC18fb9ZbXEWHbe3g==" spinCount="100000" sheet="1" formatRows="0"/>
  <mergeCells count="6">
    <mergeCell ref="A144:G148"/>
    <mergeCell ref="A1:G1"/>
    <mergeCell ref="C2:G2"/>
    <mergeCell ref="C3:G3"/>
    <mergeCell ref="C4:G4"/>
    <mergeCell ref="A143:C14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B1928-17E0-4E10-8F55-91E99CC509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56</v>
      </c>
      <c r="C4" s="263" t="s">
        <v>57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SUMIF(AG9:AG43,"&lt;&gt;NOR",G9:G43)</f>
        <v>0</v>
      </c>
      <c r="H8" s="168"/>
      <c r="I8" s="168">
        <f>SUM(I9:I43)</f>
        <v>0</v>
      </c>
      <c r="J8" s="168"/>
      <c r="K8" s="168">
        <f>SUM(K9:K43)</f>
        <v>0</v>
      </c>
      <c r="L8" s="168"/>
      <c r="M8" s="168">
        <f>SUM(M9:M43)</f>
        <v>0</v>
      </c>
      <c r="N8" s="167"/>
      <c r="O8" s="167">
        <f>SUM(O9:O43)</f>
        <v>66.81</v>
      </c>
      <c r="P8" s="167"/>
      <c r="Q8" s="167">
        <f>SUM(Q9:Q43)</f>
        <v>0</v>
      </c>
      <c r="R8" s="168"/>
      <c r="S8" s="168"/>
      <c r="T8" s="168"/>
      <c r="U8" s="168"/>
      <c r="V8" s="168">
        <f>SUM(V9:V43)</f>
        <v>571.34999999999991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1430</v>
      </c>
      <c r="C9" s="190" t="s">
        <v>1431</v>
      </c>
      <c r="D9" s="178" t="s">
        <v>243</v>
      </c>
      <c r="E9" s="179">
        <v>217.44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258</v>
      </c>
      <c r="U9" s="158">
        <v>1.56</v>
      </c>
      <c r="V9" s="158">
        <f>ROUND(E9*U9,2)</f>
        <v>339.21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1432</v>
      </c>
      <c r="D10" s="160"/>
      <c r="E10" s="161">
        <v>34.32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5">
      <c r="A11" s="154"/>
      <c r="B11" s="155"/>
      <c r="C11" s="191" t="s">
        <v>1433</v>
      </c>
      <c r="D11" s="160"/>
      <c r="E11" s="161">
        <v>168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250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5">
      <c r="A12" s="154"/>
      <c r="B12" s="155"/>
      <c r="C12" s="191" t="s">
        <v>1434</v>
      </c>
      <c r="D12" s="160"/>
      <c r="E12" s="161">
        <v>15.12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2</v>
      </c>
      <c r="B13" s="183" t="s">
        <v>1435</v>
      </c>
      <c r="C13" s="192" t="s">
        <v>1436</v>
      </c>
      <c r="D13" s="184" t="s">
        <v>357</v>
      </c>
      <c r="E13" s="185">
        <v>2</v>
      </c>
      <c r="F13" s="186"/>
      <c r="G13" s="187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244</v>
      </c>
      <c r="T13" s="158" t="s">
        <v>258</v>
      </c>
      <c r="U13" s="158">
        <v>1.66</v>
      </c>
      <c r="V13" s="158">
        <f>ROUND(E13*U13,2)</f>
        <v>3.32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248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3</v>
      </c>
      <c r="B14" s="183" t="s">
        <v>1437</v>
      </c>
      <c r="C14" s="192" t="s">
        <v>1438</v>
      </c>
      <c r="D14" s="184" t="s">
        <v>1439</v>
      </c>
      <c r="E14" s="185">
        <v>10</v>
      </c>
      <c r="F14" s="186"/>
      <c r="G14" s="187">
        <f>ROUND(E14*F14,2)</f>
        <v>0</v>
      </c>
      <c r="H14" s="159"/>
      <c r="I14" s="158">
        <f>ROUND(E14*H14,2)</f>
        <v>0</v>
      </c>
      <c r="J14" s="159"/>
      <c r="K14" s="158">
        <f>ROUND(E14*J14,2)</f>
        <v>0</v>
      </c>
      <c r="L14" s="158">
        <v>21</v>
      </c>
      <c r="M14" s="158">
        <f>G14*(1+L14/100)</f>
        <v>0</v>
      </c>
      <c r="N14" s="157">
        <v>0</v>
      </c>
      <c r="O14" s="157">
        <f>ROUND(E14*N14,2)</f>
        <v>0</v>
      </c>
      <c r="P14" s="157">
        <v>0</v>
      </c>
      <c r="Q14" s="157">
        <f>ROUND(E14*P14,2)</f>
        <v>0</v>
      </c>
      <c r="R14" s="158"/>
      <c r="S14" s="158" t="s">
        <v>244</v>
      </c>
      <c r="T14" s="158" t="s">
        <v>258</v>
      </c>
      <c r="U14" s="158">
        <v>0</v>
      </c>
      <c r="V14" s="158">
        <f>ROUND(E14*U14,2)</f>
        <v>0</v>
      </c>
      <c r="W14" s="158"/>
      <c r="X14" s="158" t="s">
        <v>246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248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4</v>
      </c>
      <c r="B15" s="183" t="s">
        <v>1440</v>
      </c>
      <c r="C15" s="192" t="s">
        <v>1441</v>
      </c>
      <c r="D15" s="184" t="s">
        <v>357</v>
      </c>
      <c r="E15" s="185">
        <v>2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244</v>
      </c>
      <c r="T15" s="158" t="s">
        <v>258</v>
      </c>
      <c r="U15" s="158">
        <v>1.63988</v>
      </c>
      <c r="V15" s="158">
        <f>ROUND(E15*U15,2)</f>
        <v>3.28</v>
      </c>
      <c r="W15" s="158"/>
      <c r="X15" s="158" t="s">
        <v>246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248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6">
        <v>5</v>
      </c>
      <c r="B16" s="177" t="s">
        <v>1342</v>
      </c>
      <c r="C16" s="190" t="s">
        <v>1343</v>
      </c>
      <c r="D16" s="178" t="s">
        <v>243</v>
      </c>
      <c r="E16" s="179">
        <v>217.44</v>
      </c>
      <c r="F16" s="180"/>
      <c r="G16" s="181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244</v>
      </c>
      <c r="T16" s="158" t="s">
        <v>258</v>
      </c>
      <c r="U16" s="158">
        <v>0.51900000000000002</v>
      </c>
      <c r="V16" s="158">
        <f>ROUND(E16*U16,2)</f>
        <v>112.85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248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2" x14ac:dyDescent="0.25">
      <c r="A17" s="154"/>
      <c r="B17" s="155"/>
      <c r="C17" s="191" t="s">
        <v>1432</v>
      </c>
      <c r="D17" s="160"/>
      <c r="E17" s="161">
        <v>34.32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250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5">
      <c r="A18" s="154"/>
      <c r="B18" s="155"/>
      <c r="C18" s="191" t="s">
        <v>1433</v>
      </c>
      <c r="D18" s="160"/>
      <c r="E18" s="161">
        <v>168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250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5">
      <c r="A19" s="154"/>
      <c r="B19" s="155"/>
      <c r="C19" s="191" t="s">
        <v>1434</v>
      </c>
      <c r="D19" s="160"/>
      <c r="E19" s="161">
        <v>15.12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250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76">
        <v>6</v>
      </c>
      <c r="B20" s="177" t="s">
        <v>1442</v>
      </c>
      <c r="C20" s="190" t="s">
        <v>1126</v>
      </c>
      <c r="D20" s="178" t="s">
        <v>243</v>
      </c>
      <c r="E20" s="179">
        <v>217.44</v>
      </c>
      <c r="F20" s="180"/>
      <c r="G20" s="181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244</v>
      </c>
      <c r="T20" s="158" t="s">
        <v>258</v>
      </c>
      <c r="U20" s="158">
        <v>1.0999999999999999E-2</v>
      </c>
      <c r="V20" s="158">
        <f>ROUND(E20*U20,2)</f>
        <v>2.39</v>
      </c>
      <c r="W20" s="158"/>
      <c r="X20" s="158" t="s">
        <v>246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248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5">
      <c r="A21" s="154"/>
      <c r="B21" s="155"/>
      <c r="C21" s="191" t="s">
        <v>1432</v>
      </c>
      <c r="D21" s="160"/>
      <c r="E21" s="161">
        <v>34.32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250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5">
      <c r="A22" s="154"/>
      <c r="B22" s="155"/>
      <c r="C22" s="191" t="s">
        <v>1433</v>
      </c>
      <c r="D22" s="160"/>
      <c r="E22" s="161">
        <v>168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250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5">
      <c r="A23" s="154"/>
      <c r="B23" s="155"/>
      <c r="C23" s="191" t="s">
        <v>1434</v>
      </c>
      <c r="D23" s="160"/>
      <c r="E23" s="161">
        <v>15.12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76">
        <v>7</v>
      </c>
      <c r="B24" s="177" t="s">
        <v>271</v>
      </c>
      <c r="C24" s="190" t="s">
        <v>272</v>
      </c>
      <c r="D24" s="178" t="s">
        <v>243</v>
      </c>
      <c r="E24" s="179">
        <v>39.299999999999997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244</v>
      </c>
      <c r="T24" s="158" t="s">
        <v>258</v>
      </c>
      <c r="U24" s="158">
        <v>1.0999999999999999E-2</v>
      </c>
      <c r="V24" s="158">
        <f>ROUND(E24*U24,2)</f>
        <v>0.43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1443</v>
      </c>
      <c r="D25" s="160"/>
      <c r="E25" s="161">
        <v>6.6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250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5">
      <c r="A26" s="154"/>
      <c r="B26" s="155"/>
      <c r="C26" s="191" t="s">
        <v>1444</v>
      </c>
      <c r="D26" s="160"/>
      <c r="E26" s="161">
        <v>30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250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5">
      <c r="A27" s="154"/>
      <c r="B27" s="155"/>
      <c r="C27" s="191" t="s">
        <v>1445</v>
      </c>
      <c r="D27" s="160"/>
      <c r="E27" s="161">
        <v>2.7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76">
        <v>8</v>
      </c>
      <c r="B28" s="177" t="s">
        <v>275</v>
      </c>
      <c r="C28" s="190" t="s">
        <v>276</v>
      </c>
      <c r="D28" s="178" t="s">
        <v>243</v>
      </c>
      <c r="E28" s="179">
        <v>217.44</v>
      </c>
      <c r="F28" s="180"/>
      <c r="G28" s="181">
        <f>ROUND(E28*F28,2)</f>
        <v>0</v>
      </c>
      <c r="H28" s="159"/>
      <c r="I28" s="158">
        <f>ROUND(E28*H28,2)</f>
        <v>0</v>
      </c>
      <c r="J28" s="159"/>
      <c r="K28" s="158">
        <f>ROUND(E28*J28,2)</f>
        <v>0</v>
      </c>
      <c r="L28" s="158">
        <v>21</v>
      </c>
      <c r="M28" s="158">
        <f>G28*(1+L28/100)</f>
        <v>0</v>
      </c>
      <c r="N28" s="157">
        <v>0</v>
      </c>
      <c r="O28" s="157">
        <f>ROUND(E28*N28,2)</f>
        <v>0</v>
      </c>
      <c r="P28" s="157">
        <v>0</v>
      </c>
      <c r="Q28" s="157">
        <f>ROUND(E28*P28,2)</f>
        <v>0</v>
      </c>
      <c r="R28" s="158"/>
      <c r="S28" s="158" t="s">
        <v>244</v>
      </c>
      <c r="T28" s="158" t="s">
        <v>258</v>
      </c>
      <c r="U28" s="158">
        <v>5.2999999999999999E-2</v>
      </c>
      <c r="V28" s="158">
        <f>ROUND(E28*U28,2)</f>
        <v>11.52</v>
      </c>
      <c r="W28" s="158"/>
      <c r="X28" s="158" t="s">
        <v>246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248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5">
      <c r="A29" s="154"/>
      <c r="B29" s="155"/>
      <c r="C29" s="191" t="s">
        <v>1432</v>
      </c>
      <c r="D29" s="160"/>
      <c r="E29" s="161">
        <v>34.32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250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5">
      <c r="A30" s="154"/>
      <c r="B30" s="155"/>
      <c r="C30" s="191" t="s">
        <v>1433</v>
      </c>
      <c r="D30" s="160"/>
      <c r="E30" s="161">
        <v>168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250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5">
      <c r="A31" s="154"/>
      <c r="B31" s="155"/>
      <c r="C31" s="191" t="s">
        <v>1434</v>
      </c>
      <c r="D31" s="160"/>
      <c r="E31" s="161">
        <v>15.12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250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76">
        <v>9</v>
      </c>
      <c r="B32" s="177" t="s">
        <v>1446</v>
      </c>
      <c r="C32" s="190" t="s">
        <v>1099</v>
      </c>
      <c r="D32" s="178" t="s">
        <v>243</v>
      </c>
      <c r="E32" s="179">
        <v>178.14</v>
      </c>
      <c r="F32" s="180"/>
      <c r="G32" s="181">
        <f>ROUND(E32*F32,2)</f>
        <v>0</v>
      </c>
      <c r="H32" s="159"/>
      <c r="I32" s="158">
        <f>ROUND(E32*H32,2)</f>
        <v>0</v>
      </c>
      <c r="J32" s="159"/>
      <c r="K32" s="158">
        <f>ROUND(E32*J32,2)</f>
        <v>0</v>
      </c>
      <c r="L32" s="158">
        <v>21</v>
      </c>
      <c r="M32" s="158">
        <f>G32*(1+L32/100)</f>
        <v>0</v>
      </c>
      <c r="N32" s="157">
        <v>0</v>
      </c>
      <c r="O32" s="157">
        <f>ROUND(E32*N32,2)</f>
        <v>0</v>
      </c>
      <c r="P32" s="157">
        <v>0</v>
      </c>
      <c r="Q32" s="157">
        <f>ROUND(E32*P32,2)</f>
        <v>0</v>
      </c>
      <c r="R32" s="158"/>
      <c r="S32" s="158" t="s">
        <v>244</v>
      </c>
      <c r="T32" s="158" t="s">
        <v>258</v>
      </c>
      <c r="U32" s="158">
        <v>0.20200000000000001</v>
      </c>
      <c r="V32" s="158">
        <f>ROUND(E32*U32,2)</f>
        <v>35.979999999999997</v>
      </c>
      <c r="W32" s="158"/>
      <c r="X32" s="158" t="s">
        <v>246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248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2" x14ac:dyDescent="0.25">
      <c r="A33" s="154"/>
      <c r="B33" s="155"/>
      <c r="C33" s="191" t="s">
        <v>1447</v>
      </c>
      <c r="D33" s="160"/>
      <c r="E33" s="161">
        <v>27.72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250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5">
      <c r="A34" s="154"/>
      <c r="B34" s="155"/>
      <c r="C34" s="191" t="s">
        <v>1448</v>
      </c>
      <c r="D34" s="160"/>
      <c r="E34" s="161">
        <v>138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250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5">
      <c r="A35" s="154"/>
      <c r="B35" s="155"/>
      <c r="C35" s="191" t="s">
        <v>1449</v>
      </c>
      <c r="D35" s="160"/>
      <c r="E35" s="161">
        <v>12.42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250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ht="20" outlineLevel="1" x14ac:dyDescent="0.25">
      <c r="A36" s="176">
        <v>10</v>
      </c>
      <c r="B36" s="177" t="s">
        <v>1450</v>
      </c>
      <c r="C36" s="190" t="s">
        <v>1451</v>
      </c>
      <c r="D36" s="178" t="s">
        <v>243</v>
      </c>
      <c r="E36" s="179">
        <v>39.299999999999997</v>
      </c>
      <c r="F36" s="180"/>
      <c r="G36" s="181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1.7</v>
      </c>
      <c r="O36" s="157">
        <f>ROUND(E36*N36,2)</f>
        <v>66.81</v>
      </c>
      <c r="P36" s="157">
        <v>0</v>
      </c>
      <c r="Q36" s="157">
        <f>ROUND(E36*P36,2)</f>
        <v>0</v>
      </c>
      <c r="R36" s="158"/>
      <c r="S36" s="158" t="s">
        <v>244</v>
      </c>
      <c r="T36" s="158" t="s">
        <v>258</v>
      </c>
      <c r="U36" s="158">
        <v>1.587</v>
      </c>
      <c r="V36" s="158">
        <f>ROUND(E36*U36,2)</f>
        <v>62.37</v>
      </c>
      <c r="W36" s="158"/>
      <c r="X36" s="158" t="s">
        <v>246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248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5">
      <c r="A37" s="154"/>
      <c r="B37" s="155"/>
      <c r="C37" s="191" t="s">
        <v>1443</v>
      </c>
      <c r="D37" s="160"/>
      <c r="E37" s="161">
        <v>6.6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250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5">
      <c r="A38" s="154"/>
      <c r="B38" s="155"/>
      <c r="C38" s="191" t="s">
        <v>1444</v>
      </c>
      <c r="D38" s="160"/>
      <c r="E38" s="161">
        <v>30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250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5">
      <c r="A39" s="154"/>
      <c r="B39" s="155"/>
      <c r="C39" s="191" t="s">
        <v>1445</v>
      </c>
      <c r="D39" s="160"/>
      <c r="E39" s="161">
        <v>2.7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250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ht="20" outlineLevel="1" x14ac:dyDescent="0.25">
      <c r="A40" s="176">
        <v>11</v>
      </c>
      <c r="B40" s="177" t="s">
        <v>282</v>
      </c>
      <c r="C40" s="190" t="s">
        <v>1452</v>
      </c>
      <c r="D40" s="178" t="s">
        <v>256</v>
      </c>
      <c r="E40" s="179">
        <v>66.81</v>
      </c>
      <c r="F40" s="180"/>
      <c r="G40" s="181">
        <f>ROUND(E40*F40,2)</f>
        <v>0</v>
      </c>
      <c r="H40" s="159"/>
      <c r="I40" s="158">
        <f>ROUND(E40*H40,2)</f>
        <v>0</v>
      </c>
      <c r="J40" s="159"/>
      <c r="K40" s="158">
        <f>ROUND(E40*J40,2)</f>
        <v>0</v>
      </c>
      <c r="L40" s="158">
        <v>21</v>
      </c>
      <c r="M40" s="158">
        <f>G40*(1+L40/100)</f>
        <v>0</v>
      </c>
      <c r="N40" s="157">
        <v>0</v>
      </c>
      <c r="O40" s="157">
        <f>ROUND(E40*N40,2)</f>
        <v>0</v>
      </c>
      <c r="P40" s="157">
        <v>0</v>
      </c>
      <c r="Q40" s="157">
        <f>ROUND(E40*P40,2)</f>
        <v>0</v>
      </c>
      <c r="R40" s="158"/>
      <c r="S40" s="158" t="s">
        <v>244</v>
      </c>
      <c r="T40" s="158" t="s">
        <v>258</v>
      </c>
      <c r="U40" s="158">
        <v>0</v>
      </c>
      <c r="V40" s="158">
        <f>ROUND(E40*U40,2)</f>
        <v>0</v>
      </c>
      <c r="W40" s="158"/>
      <c r="X40" s="158" t="s">
        <v>246</v>
      </c>
      <c r="Y40" s="158" t="s">
        <v>247</v>
      </c>
      <c r="Z40" s="147"/>
      <c r="AA40" s="147"/>
      <c r="AB40" s="147"/>
      <c r="AC40" s="147"/>
      <c r="AD40" s="147"/>
      <c r="AE40" s="147"/>
      <c r="AF40" s="147"/>
      <c r="AG40" s="147" t="s">
        <v>248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2" x14ac:dyDescent="0.25">
      <c r="A41" s="154"/>
      <c r="B41" s="155"/>
      <c r="C41" s="191" t="s">
        <v>1453</v>
      </c>
      <c r="D41" s="160"/>
      <c r="E41" s="161">
        <v>11.22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250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5">
      <c r="A42" s="154"/>
      <c r="B42" s="155"/>
      <c r="C42" s="191" t="s">
        <v>1454</v>
      </c>
      <c r="D42" s="160"/>
      <c r="E42" s="161">
        <v>51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250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5">
      <c r="A43" s="154"/>
      <c r="B43" s="155"/>
      <c r="C43" s="191" t="s">
        <v>1455</v>
      </c>
      <c r="D43" s="160"/>
      <c r="E43" s="161">
        <v>4.59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250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13" x14ac:dyDescent="0.25">
      <c r="A44" s="169" t="s">
        <v>239</v>
      </c>
      <c r="B44" s="170" t="s">
        <v>150</v>
      </c>
      <c r="C44" s="189" t="s">
        <v>151</v>
      </c>
      <c r="D44" s="171"/>
      <c r="E44" s="172"/>
      <c r="F44" s="173"/>
      <c r="G44" s="174">
        <f>SUMIF(AG45:AG54,"&lt;&gt;NOR",G45:G54)</f>
        <v>0</v>
      </c>
      <c r="H44" s="168"/>
      <c r="I44" s="168">
        <f>SUM(I45:I54)</f>
        <v>0</v>
      </c>
      <c r="J44" s="168"/>
      <c r="K44" s="168">
        <f>SUM(K45:K54)</f>
        <v>0</v>
      </c>
      <c r="L44" s="168"/>
      <c r="M44" s="168">
        <f>SUM(M45:M54)</f>
        <v>0</v>
      </c>
      <c r="N44" s="167"/>
      <c r="O44" s="167">
        <f>SUM(O45:O54)</f>
        <v>9.15</v>
      </c>
      <c r="P44" s="167"/>
      <c r="Q44" s="167">
        <f>SUM(Q45:Q54)</f>
        <v>0</v>
      </c>
      <c r="R44" s="168"/>
      <c r="S44" s="168"/>
      <c r="T44" s="168"/>
      <c r="U44" s="168"/>
      <c r="V44" s="168">
        <f>SUM(V45:V54)</f>
        <v>12.740000000000002</v>
      </c>
      <c r="W44" s="168"/>
      <c r="X44" s="168"/>
      <c r="Y44" s="168"/>
      <c r="AG44" t="s">
        <v>240</v>
      </c>
    </row>
    <row r="45" spans="1:60" outlineLevel="1" x14ac:dyDescent="0.25">
      <c r="A45" s="176">
        <v>12</v>
      </c>
      <c r="B45" s="177" t="s">
        <v>1456</v>
      </c>
      <c r="C45" s="190" t="s">
        <v>1457</v>
      </c>
      <c r="D45" s="178" t="s">
        <v>345</v>
      </c>
      <c r="E45" s="179">
        <v>65.5</v>
      </c>
      <c r="F45" s="180"/>
      <c r="G45" s="181">
        <f>ROUND(E45*F45,2)</f>
        <v>0</v>
      </c>
      <c r="H45" s="159"/>
      <c r="I45" s="158">
        <f>ROUND(E45*H45,2)</f>
        <v>0</v>
      </c>
      <c r="J45" s="159"/>
      <c r="K45" s="158">
        <f>ROUND(E45*J45,2)</f>
        <v>0</v>
      </c>
      <c r="L45" s="158">
        <v>21</v>
      </c>
      <c r="M45" s="158">
        <f>G45*(1+L45/100)</f>
        <v>0</v>
      </c>
      <c r="N45" s="157">
        <v>1.0000000000000001E-5</v>
      </c>
      <c r="O45" s="157">
        <f>ROUND(E45*N45,2)</f>
        <v>0</v>
      </c>
      <c r="P45" s="157">
        <v>0</v>
      </c>
      <c r="Q45" s="157">
        <f>ROUND(E45*P45,2)</f>
        <v>0</v>
      </c>
      <c r="R45" s="158"/>
      <c r="S45" s="158" t="s">
        <v>244</v>
      </c>
      <c r="T45" s="158" t="s">
        <v>258</v>
      </c>
      <c r="U45" s="158">
        <v>0.08</v>
      </c>
      <c r="V45" s="158">
        <f>ROUND(E45*U45,2)</f>
        <v>5.24</v>
      </c>
      <c r="W45" s="158"/>
      <c r="X45" s="158" t="s">
        <v>246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248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5">
      <c r="A46" s="154"/>
      <c r="B46" s="155"/>
      <c r="C46" s="191" t="s">
        <v>1458</v>
      </c>
      <c r="D46" s="160"/>
      <c r="E46" s="161">
        <v>11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250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5">
      <c r="A47" s="154"/>
      <c r="B47" s="155"/>
      <c r="C47" s="191" t="s">
        <v>1459</v>
      </c>
      <c r="D47" s="160"/>
      <c r="E47" s="161">
        <v>50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250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5">
      <c r="A48" s="154"/>
      <c r="B48" s="155"/>
      <c r="C48" s="191" t="s">
        <v>1460</v>
      </c>
      <c r="D48" s="160"/>
      <c r="E48" s="161">
        <v>4.5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250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13</v>
      </c>
      <c r="B49" s="183" t="s">
        <v>1461</v>
      </c>
      <c r="C49" s="192" t="s">
        <v>1462</v>
      </c>
      <c r="D49" s="184" t="s">
        <v>1463</v>
      </c>
      <c r="E49" s="185">
        <v>1</v>
      </c>
      <c r="F49" s="186"/>
      <c r="G49" s="187">
        <f>ROUND(E49*F49,2)</f>
        <v>0</v>
      </c>
      <c r="H49" s="159"/>
      <c r="I49" s="158">
        <f>ROUND(E49*H49,2)</f>
        <v>0</v>
      </c>
      <c r="J49" s="159"/>
      <c r="K49" s="158">
        <f>ROUND(E49*J49,2)</f>
        <v>0</v>
      </c>
      <c r="L49" s="158">
        <v>21</v>
      </c>
      <c r="M49" s="158">
        <f>G49*(1+L49/100)</f>
        <v>0</v>
      </c>
      <c r="N49" s="157">
        <v>1.2999999999999999E-4</v>
      </c>
      <c r="O49" s="157">
        <f>ROUND(E49*N49,2)</f>
        <v>0</v>
      </c>
      <c r="P49" s="157">
        <v>0</v>
      </c>
      <c r="Q49" s="157">
        <f>ROUND(E49*P49,2)</f>
        <v>0</v>
      </c>
      <c r="R49" s="158"/>
      <c r="S49" s="158" t="s">
        <v>244</v>
      </c>
      <c r="T49" s="158" t="s">
        <v>258</v>
      </c>
      <c r="U49" s="158">
        <v>6.2</v>
      </c>
      <c r="V49" s="158">
        <f>ROUND(E49*U49,2)</f>
        <v>6.2</v>
      </c>
      <c r="W49" s="158"/>
      <c r="X49" s="158" t="s">
        <v>246</v>
      </c>
      <c r="Y49" s="158" t="s">
        <v>247</v>
      </c>
      <c r="Z49" s="147"/>
      <c r="AA49" s="147"/>
      <c r="AB49" s="147"/>
      <c r="AC49" s="147"/>
      <c r="AD49" s="147"/>
      <c r="AE49" s="147"/>
      <c r="AF49" s="147"/>
      <c r="AG49" s="147" t="s">
        <v>248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14</v>
      </c>
      <c r="B50" s="183" t="s">
        <v>1464</v>
      </c>
      <c r="C50" s="192" t="s">
        <v>1465</v>
      </c>
      <c r="D50" s="184" t="s">
        <v>357</v>
      </c>
      <c r="E50" s="185">
        <v>1</v>
      </c>
      <c r="F50" s="186"/>
      <c r="G50" s="187">
        <f>ROUND(E50*F50,2)</f>
        <v>0</v>
      </c>
      <c r="H50" s="159"/>
      <c r="I50" s="158">
        <f>ROUND(E50*H50,2)</f>
        <v>0</v>
      </c>
      <c r="J50" s="159"/>
      <c r="K50" s="158">
        <f>ROUND(E50*J50,2)</f>
        <v>0</v>
      </c>
      <c r="L50" s="158">
        <v>21</v>
      </c>
      <c r="M50" s="158">
        <f>G50*(1+L50/100)</f>
        <v>0</v>
      </c>
      <c r="N50" s="157">
        <v>1.4069999999999999E-2</v>
      </c>
      <c r="O50" s="157">
        <f>ROUND(E50*N50,2)</f>
        <v>0.01</v>
      </c>
      <c r="P50" s="157">
        <v>0</v>
      </c>
      <c r="Q50" s="157">
        <f>ROUND(E50*P50,2)</f>
        <v>0</v>
      </c>
      <c r="R50" s="158"/>
      <c r="S50" s="158" t="s">
        <v>385</v>
      </c>
      <c r="T50" s="158" t="s">
        <v>386</v>
      </c>
      <c r="U50" s="158">
        <v>1.302</v>
      </c>
      <c r="V50" s="158">
        <f>ROUND(E50*U50,2)</f>
        <v>1.3</v>
      </c>
      <c r="W50" s="158"/>
      <c r="X50" s="158" t="s">
        <v>246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248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ht="20" outlineLevel="1" x14ac:dyDescent="0.25">
      <c r="A51" s="176">
        <v>15</v>
      </c>
      <c r="B51" s="177" t="s">
        <v>1398</v>
      </c>
      <c r="C51" s="190" t="s">
        <v>1399</v>
      </c>
      <c r="D51" s="178" t="s">
        <v>357</v>
      </c>
      <c r="E51" s="179">
        <v>2</v>
      </c>
      <c r="F51" s="180"/>
      <c r="G51" s="181">
        <f>ROUND(E51*F51,2)</f>
        <v>0</v>
      </c>
      <c r="H51" s="159"/>
      <c r="I51" s="158">
        <f>ROUND(E51*H51,2)</f>
        <v>0</v>
      </c>
      <c r="J51" s="159"/>
      <c r="K51" s="158">
        <f>ROUND(E51*J51,2)</f>
        <v>0</v>
      </c>
      <c r="L51" s="158">
        <v>21</v>
      </c>
      <c r="M51" s="158">
        <f>G51*(1+L51/100)</f>
        <v>0</v>
      </c>
      <c r="N51" s="157">
        <v>4.3980100000000002</v>
      </c>
      <c r="O51" s="157">
        <f>ROUND(E51*N51,2)</f>
        <v>8.8000000000000007</v>
      </c>
      <c r="P51" s="157">
        <v>0</v>
      </c>
      <c r="Q51" s="157">
        <f>ROUND(E51*P51,2)</f>
        <v>0</v>
      </c>
      <c r="R51" s="158"/>
      <c r="S51" s="158" t="s">
        <v>244</v>
      </c>
      <c r="T51" s="158" t="s">
        <v>258</v>
      </c>
      <c r="U51" s="158">
        <v>0</v>
      </c>
      <c r="V51" s="158">
        <f>ROUND(E51*U51,2)</f>
        <v>0</v>
      </c>
      <c r="W51" s="158"/>
      <c r="X51" s="158" t="s">
        <v>1401</v>
      </c>
      <c r="Y51" s="158" t="s">
        <v>247</v>
      </c>
      <c r="Z51" s="147"/>
      <c r="AA51" s="147"/>
      <c r="AB51" s="147"/>
      <c r="AC51" s="147"/>
      <c r="AD51" s="147"/>
      <c r="AE51" s="147"/>
      <c r="AF51" s="147"/>
      <c r="AG51" s="147" t="s">
        <v>1402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5">
      <c r="A52" s="154"/>
      <c r="B52" s="155"/>
      <c r="C52" s="191" t="s">
        <v>1466</v>
      </c>
      <c r="D52" s="160"/>
      <c r="E52" s="161">
        <v>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250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16</v>
      </c>
      <c r="B53" s="183" t="s">
        <v>1467</v>
      </c>
      <c r="C53" s="192" t="s">
        <v>1468</v>
      </c>
      <c r="D53" s="184" t="s">
        <v>357</v>
      </c>
      <c r="E53" s="185">
        <v>1</v>
      </c>
      <c r="F53" s="186"/>
      <c r="G53" s="187">
        <f>ROUND(E53*F53,2)</f>
        <v>0</v>
      </c>
      <c r="H53" s="159"/>
      <c r="I53" s="158">
        <f>ROUND(E53*H53,2)</f>
        <v>0</v>
      </c>
      <c r="J53" s="159"/>
      <c r="K53" s="158">
        <f>ROUND(E53*J53,2)</f>
        <v>0</v>
      </c>
      <c r="L53" s="158">
        <v>21</v>
      </c>
      <c r="M53" s="158">
        <f>G53*(1+L53/100)</f>
        <v>0</v>
      </c>
      <c r="N53" s="157">
        <v>5.0400000000000002E-3</v>
      </c>
      <c r="O53" s="157">
        <f>ROUND(E53*N53,2)</f>
        <v>0.01</v>
      </c>
      <c r="P53" s="157">
        <v>0</v>
      </c>
      <c r="Q53" s="157">
        <f>ROUND(E53*P53,2)</f>
        <v>0</v>
      </c>
      <c r="R53" s="158" t="s">
        <v>257</v>
      </c>
      <c r="S53" s="158" t="s">
        <v>244</v>
      </c>
      <c r="T53" s="158" t="s">
        <v>258</v>
      </c>
      <c r="U53" s="158">
        <v>0</v>
      </c>
      <c r="V53" s="158">
        <f>ROUND(E53*U53,2)</f>
        <v>0</v>
      </c>
      <c r="W53" s="158"/>
      <c r="X53" s="158" t="s">
        <v>259</v>
      </c>
      <c r="Y53" s="158" t="s">
        <v>247</v>
      </c>
      <c r="Z53" s="147"/>
      <c r="AA53" s="147"/>
      <c r="AB53" s="147"/>
      <c r="AC53" s="147"/>
      <c r="AD53" s="147"/>
      <c r="AE53" s="147"/>
      <c r="AF53" s="147"/>
      <c r="AG53" s="147" t="s">
        <v>260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17</v>
      </c>
      <c r="B54" s="183" t="s">
        <v>1469</v>
      </c>
      <c r="C54" s="192" t="s">
        <v>1470</v>
      </c>
      <c r="D54" s="184" t="s">
        <v>357</v>
      </c>
      <c r="E54" s="185">
        <v>13</v>
      </c>
      <c r="F54" s="186"/>
      <c r="G54" s="187">
        <f>ROUND(E54*F54,2)</f>
        <v>0</v>
      </c>
      <c r="H54" s="159"/>
      <c r="I54" s="158">
        <f>ROUND(E54*H54,2)</f>
        <v>0</v>
      </c>
      <c r="J54" s="159"/>
      <c r="K54" s="158">
        <f>ROUND(E54*J54,2)</f>
        <v>0</v>
      </c>
      <c r="L54" s="158">
        <v>21</v>
      </c>
      <c r="M54" s="158">
        <f>G54*(1+L54/100)</f>
        <v>0</v>
      </c>
      <c r="N54" s="157">
        <v>2.52E-2</v>
      </c>
      <c r="O54" s="157">
        <f>ROUND(E54*N54,2)</f>
        <v>0.33</v>
      </c>
      <c r="P54" s="157">
        <v>0</v>
      </c>
      <c r="Q54" s="157">
        <f>ROUND(E54*P54,2)</f>
        <v>0</v>
      </c>
      <c r="R54" s="158" t="s">
        <v>257</v>
      </c>
      <c r="S54" s="158" t="s">
        <v>244</v>
      </c>
      <c r="T54" s="158" t="s">
        <v>258</v>
      </c>
      <c r="U54" s="158">
        <v>0</v>
      </c>
      <c r="V54" s="158">
        <f>ROUND(E54*U54,2)</f>
        <v>0</v>
      </c>
      <c r="W54" s="158"/>
      <c r="X54" s="158" t="s">
        <v>259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260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13" x14ac:dyDescent="0.25">
      <c r="A55" s="169" t="s">
        <v>239</v>
      </c>
      <c r="B55" s="170" t="s">
        <v>160</v>
      </c>
      <c r="C55" s="189" t="s">
        <v>161</v>
      </c>
      <c r="D55" s="171"/>
      <c r="E55" s="172"/>
      <c r="F55" s="173"/>
      <c r="G55" s="174">
        <f>SUMIF(AG56:AG56,"&lt;&gt;NOR",G56:G56)</f>
        <v>0</v>
      </c>
      <c r="H55" s="168"/>
      <c r="I55" s="168">
        <f>SUM(I56:I56)</f>
        <v>0</v>
      </c>
      <c r="J55" s="168"/>
      <c r="K55" s="168">
        <f>SUM(K56:K56)</f>
        <v>0</v>
      </c>
      <c r="L55" s="168"/>
      <c r="M55" s="168">
        <f>SUM(M56:M56)</f>
        <v>0</v>
      </c>
      <c r="N55" s="167"/>
      <c r="O55" s="167">
        <f>SUM(O56:O56)</f>
        <v>0</v>
      </c>
      <c r="P55" s="167"/>
      <c r="Q55" s="167">
        <f>SUM(Q56:Q56)</f>
        <v>0</v>
      </c>
      <c r="R55" s="168"/>
      <c r="S55" s="168"/>
      <c r="T55" s="168"/>
      <c r="U55" s="168"/>
      <c r="V55" s="168">
        <f>SUM(V56:V56)</f>
        <v>14.2</v>
      </c>
      <c r="W55" s="168"/>
      <c r="X55" s="168"/>
      <c r="Y55" s="168"/>
      <c r="AG55" t="s">
        <v>240</v>
      </c>
    </row>
    <row r="56" spans="1:60" outlineLevel="1" x14ac:dyDescent="0.25">
      <c r="A56" s="176">
        <v>18</v>
      </c>
      <c r="B56" s="177" t="s">
        <v>1471</v>
      </c>
      <c r="C56" s="190" t="s">
        <v>1472</v>
      </c>
      <c r="D56" s="178" t="s">
        <v>256</v>
      </c>
      <c r="E56" s="179">
        <v>67.157489999999996</v>
      </c>
      <c r="F56" s="180"/>
      <c r="G56" s="181">
        <f>ROUND(E56*F56,2)</f>
        <v>0</v>
      </c>
      <c r="H56" s="159"/>
      <c r="I56" s="158">
        <f>ROUND(E56*H56,2)</f>
        <v>0</v>
      </c>
      <c r="J56" s="159"/>
      <c r="K56" s="158">
        <f>ROUND(E56*J56,2)</f>
        <v>0</v>
      </c>
      <c r="L56" s="158">
        <v>21</v>
      </c>
      <c r="M56" s="158">
        <f>G56*(1+L56/100)</f>
        <v>0</v>
      </c>
      <c r="N56" s="157">
        <v>0</v>
      </c>
      <c r="O56" s="157">
        <f>ROUND(E56*N56,2)</f>
        <v>0</v>
      </c>
      <c r="P56" s="157">
        <v>0</v>
      </c>
      <c r="Q56" s="157">
        <f>ROUND(E56*P56,2)</f>
        <v>0</v>
      </c>
      <c r="R56" s="158"/>
      <c r="S56" s="158" t="s">
        <v>244</v>
      </c>
      <c r="T56" s="158" t="s">
        <v>258</v>
      </c>
      <c r="U56" s="158">
        <v>0.21149999999999999</v>
      </c>
      <c r="V56" s="158">
        <f>ROUND(E56*U56,2)</f>
        <v>14.2</v>
      </c>
      <c r="W56" s="158"/>
      <c r="X56" s="158" t="s">
        <v>655</v>
      </c>
      <c r="Y56" s="158" t="s">
        <v>247</v>
      </c>
      <c r="Z56" s="147"/>
      <c r="AA56" s="147"/>
      <c r="AB56" s="147"/>
      <c r="AC56" s="147"/>
      <c r="AD56" s="147"/>
      <c r="AE56" s="147"/>
      <c r="AF56" s="147"/>
      <c r="AG56" s="147" t="s">
        <v>656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x14ac:dyDescent="0.25">
      <c r="A57" s="3"/>
      <c r="B57" s="4"/>
      <c r="C57" s="197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225</v>
      </c>
    </row>
    <row r="58" spans="1:60" ht="13" x14ac:dyDescent="0.25">
      <c r="A58" s="150"/>
      <c r="B58" s="151" t="s">
        <v>31</v>
      </c>
      <c r="C58" s="198"/>
      <c r="D58" s="152"/>
      <c r="E58" s="153"/>
      <c r="F58" s="153"/>
      <c r="G58" s="175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1083</v>
      </c>
    </row>
    <row r="59" spans="1:60" x14ac:dyDescent="0.25">
      <c r="A59" s="3"/>
      <c r="B59" s="4"/>
      <c r="C59" s="19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197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66" t="s">
        <v>1084</v>
      </c>
      <c r="B61" s="266"/>
      <c r="C61" s="267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68"/>
      <c r="B62" s="269"/>
      <c r="C62" s="270"/>
      <c r="D62" s="269"/>
      <c r="E62" s="269"/>
      <c r="F62" s="269"/>
      <c r="G62" s="27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1085</v>
      </c>
    </row>
    <row r="63" spans="1:60" x14ac:dyDescent="0.25">
      <c r="A63" s="272"/>
      <c r="B63" s="273"/>
      <c r="C63" s="274"/>
      <c r="D63" s="273"/>
      <c r="E63" s="273"/>
      <c r="F63" s="273"/>
      <c r="G63" s="27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72"/>
      <c r="B64" s="273"/>
      <c r="C64" s="274"/>
      <c r="D64" s="273"/>
      <c r="E64" s="273"/>
      <c r="F64" s="273"/>
      <c r="G64" s="275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72"/>
      <c r="B65" s="273"/>
      <c r="C65" s="274"/>
      <c r="D65" s="273"/>
      <c r="E65" s="273"/>
      <c r="F65" s="273"/>
      <c r="G65" s="275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76"/>
      <c r="B66" s="277"/>
      <c r="C66" s="278"/>
      <c r="D66" s="277"/>
      <c r="E66" s="277"/>
      <c r="F66" s="277"/>
      <c r="G66" s="279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197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199"/>
      <c r="D68" s="10"/>
      <c r="AG68" t="s">
        <v>1086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UFETcTlMxcQrUsL3pn8dDThZHw1hOsLA6hI2Lz+lpdAaz31myliDkFzK5bdhJDQyi77Wi8ldQ5d/8A/b/WKVQ==" saltValue="L2vASL1SwK9M6CSLk+xOOQ==" spinCount="100000" sheet="1" formatRows="0"/>
  <mergeCells count="6">
    <mergeCell ref="A62:G66"/>
    <mergeCell ref="A1:G1"/>
    <mergeCell ref="C2:G2"/>
    <mergeCell ref="C3:G3"/>
    <mergeCell ref="C4:G4"/>
    <mergeCell ref="A61:C6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0C5A7-B935-4BB3-AEAA-CFDFA230687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58</v>
      </c>
      <c r="C4" s="263" t="s">
        <v>59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SUMIF(AG9:AG20,"&lt;&gt;NOR",G9:G20)</f>
        <v>0</v>
      </c>
      <c r="H8" s="168"/>
      <c r="I8" s="168">
        <f>SUM(I9:I20)</f>
        <v>0</v>
      </c>
      <c r="J8" s="168"/>
      <c r="K8" s="168">
        <f>SUM(K9:K20)</f>
        <v>0</v>
      </c>
      <c r="L8" s="168"/>
      <c r="M8" s="168">
        <f>SUM(M9:M20)</f>
        <v>0</v>
      </c>
      <c r="N8" s="167"/>
      <c r="O8" s="167">
        <f>SUM(O9:O20)</f>
        <v>34.24</v>
      </c>
      <c r="P8" s="167"/>
      <c r="Q8" s="167">
        <f>SUM(Q9:Q20)</f>
        <v>0</v>
      </c>
      <c r="R8" s="168"/>
      <c r="S8" s="168"/>
      <c r="T8" s="168"/>
      <c r="U8" s="168"/>
      <c r="V8" s="168">
        <f>SUM(V9:V20)</f>
        <v>218.82000000000002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1473</v>
      </c>
      <c r="C9" s="190" t="s">
        <v>1474</v>
      </c>
      <c r="D9" s="178" t="s">
        <v>243</v>
      </c>
      <c r="E9" s="179">
        <v>75.525000000000006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258</v>
      </c>
      <c r="U9" s="158">
        <v>2.2490000000000001</v>
      </c>
      <c r="V9" s="158">
        <f>ROUND(E9*U9,2)</f>
        <v>169.86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0" outlineLevel="2" x14ac:dyDescent="0.25">
      <c r="A10" s="154"/>
      <c r="B10" s="155"/>
      <c r="C10" s="191" t="s">
        <v>1475</v>
      </c>
      <c r="D10" s="160"/>
      <c r="E10" s="161">
        <v>75.525000000000006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1207</v>
      </c>
      <c r="C11" s="190" t="s">
        <v>1208</v>
      </c>
      <c r="D11" s="178" t="s">
        <v>243</v>
      </c>
      <c r="E11" s="179">
        <v>75.525000000000006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244</v>
      </c>
      <c r="T11" s="158" t="s">
        <v>258</v>
      </c>
      <c r="U11" s="158">
        <v>7.3999999999999996E-2</v>
      </c>
      <c r="V11" s="158">
        <f>ROUND(E11*U11,2)</f>
        <v>5.59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248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0" outlineLevel="2" x14ac:dyDescent="0.25">
      <c r="A12" s="154"/>
      <c r="B12" s="155"/>
      <c r="C12" s="191" t="s">
        <v>1475</v>
      </c>
      <c r="D12" s="160"/>
      <c r="E12" s="161">
        <v>75.525000000000006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271</v>
      </c>
      <c r="C13" s="190" t="s">
        <v>272</v>
      </c>
      <c r="D13" s="178" t="s">
        <v>243</v>
      </c>
      <c r="E13" s="179">
        <v>20.14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244</v>
      </c>
      <c r="T13" s="158" t="s">
        <v>258</v>
      </c>
      <c r="U13" s="158">
        <v>1.0999999999999999E-2</v>
      </c>
      <c r="V13" s="158">
        <f>ROUND(E13*U13,2)</f>
        <v>0.22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248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0" outlineLevel="2" x14ac:dyDescent="0.25">
      <c r="A14" s="154"/>
      <c r="B14" s="155"/>
      <c r="C14" s="191" t="s">
        <v>1476</v>
      </c>
      <c r="D14" s="160"/>
      <c r="E14" s="161">
        <v>20.14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76">
        <v>4</v>
      </c>
      <c r="B15" s="177" t="s">
        <v>1446</v>
      </c>
      <c r="C15" s="190" t="s">
        <v>1099</v>
      </c>
      <c r="D15" s="178" t="s">
        <v>243</v>
      </c>
      <c r="E15" s="179">
        <v>55.384999999999998</v>
      </c>
      <c r="F15" s="180"/>
      <c r="G15" s="181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244</v>
      </c>
      <c r="T15" s="158" t="s">
        <v>258</v>
      </c>
      <c r="U15" s="158">
        <v>0.20200000000000001</v>
      </c>
      <c r="V15" s="158">
        <f>ROUND(E15*U15,2)</f>
        <v>11.19</v>
      </c>
      <c r="W15" s="158"/>
      <c r="X15" s="158" t="s">
        <v>246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248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0" outlineLevel="2" x14ac:dyDescent="0.25">
      <c r="A16" s="154"/>
      <c r="B16" s="155"/>
      <c r="C16" s="191" t="s">
        <v>1477</v>
      </c>
      <c r="D16" s="160"/>
      <c r="E16" s="161">
        <v>55.384999999999998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250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76">
        <v>5</v>
      </c>
      <c r="B17" s="177" t="s">
        <v>1450</v>
      </c>
      <c r="C17" s="190" t="s">
        <v>1451</v>
      </c>
      <c r="D17" s="178" t="s">
        <v>243</v>
      </c>
      <c r="E17" s="179">
        <v>20.14</v>
      </c>
      <c r="F17" s="180"/>
      <c r="G17" s="181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1.7</v>
      </c>
      <c r="O17" s="157">
        <f>ROUND(E17*N17,2)</f>
        <v>34.24</v>
      </c>
      <c r="P17" s="157">
        <v>0</v>
      </c>
      <c r="Q17" s="157">
        <f>ROUND(E17*P17,2)</f>
        <v>0</v>
      </c>
      <c r="R17" s="158"/>
      <c r="S17" s="158" t="s">
        <v>244</v>
      </c>
      <c r="T17" s="158" t="s">
        <v>258</v>
      </c>
      <c r="U17" s="158">
        <v>1.587</v>
      </c>
      <c r="V17" s="158">
        <f>ROUND(E17*U17,2)</f>
        <v>31.96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248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0" outlineLevel="2" x14ac:dyDescent="0.25">
      <c r="A18" s="154"/>
      <c r="B18" s="155"/>
      <c r="C18" s="191" t="s">
        <v>1476</v>
      </c>
      <c r="D18" s="160"/>
      <c r="E18" s="161">
        <v>20.14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250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76">
        <v>6</v>
      </c>
      <c r="B19" s="177" t="s">
        <v>282</v>
      </c>
      <c r="C19" s="190" t="s">
        <v>1452</v>
      </c>
      <c r="D19" s="178" t="s">
        <v>256</v>
      </c>
      <c r="E19" s="179">
        <v>34.238</v>
      </c>
      <c r="F19" s="180"/>
      <c r="G19" s="181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244</v>
      </c>
      <c r="T19" s="158" t="s">
        <v>258</v>
      </c>
      <c r="U19" s="158">
        <v>0</v>
      </c>
      <c r="V19" s="158">
        <f>ROUND(E19*U19,2)</f>
        <v>0</v>
      </c>
      <c r="W19" s="158"/>
      <c r="X19" s="158" t="s">
        <v>246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248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" outlineLevel="2" x14ac:dyDescent="0.25">
      <c r="A20" s="154"/>
      <c r="B20" s="155"/>
      <c r="C20" s="191" t="s">
        <v>1478</v>
      </c>
      <c r="D20" s="160"/>
      <c r="E20" s="161">
        <v>34.238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250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13" x14ac:dyDescent="0.25">
      <c r="A21" s="169" t="s">
        <v>239</v>
      </c>
      <c r="B21" s="170" t="s">
        <v>150</v>
      </c>
      <c r="C21" s="189" t="s">
        <v>151</v>
      </c>
      <c r="D21" s="171"/>
      <c r="E21" s="172"/>
      <c r="F21" s="173"/>
      <c r="G21" s="174">
        <f>SUMIF(AG22:AG33,"&lt;&gt;NOR",G22:G33)</f>
        <v>0</v>
      </c>
      <c r="H21" s="168"/>
      <c r="I21" s="168">
        <f>SUM(I22:I33)</f>
        <v>0</v>
      </c>
      <c r="J21" s="168"/>
      <c r="K21" s="168">
        <f>SUM(K22:K33)</f>
        <v>0</v>
      </c>
      <c r="L21" s="168"/>
      <c r="M21" s="168">
        <f>SUM(M22:M33)</f>
        <v>0</v>
      </c>
      <c r="N21" s="167"/>
      <c r="O21" s="167">
        <f>SUM(O22:O33)</f>
        <v>0.16000000000000003</v>
      </c>
      <c r="P21" s="167"/>
      <c r="Q21" s="167">
        <f>SUM(Q22:Q33)</f>
        <v>0</v>
      </c>
      <c r="R21" s="168"/>
      <c r="S21" s="168"/>
      <c r="T21" s="168"/>
      <c r="U21" s="168"/>
      <c r="V21" s="168">
        <f>SUM(V22:V33)</f>
        <v>11.15</v>
      </c>
      <c r="W21" s="168"/>
      <c r="X21" s="168"/>
      <c r="Y21" s="168"/>
      <c r="AG21" t="s">
        <v>240</v>
      </c>
    </row>
    <row r="22" spans="1:60" outlineLevel="1" x14ac:dyDescent="0.25">
      <c r="A22" s="176">
        <v>7</v>
      </c>
      <c r="B22" s="177" t="s">
        <v>1479</v>
      </c>
      <c r="C22" s="190" t="s">
        <v>1480</v>
      </c>
      <c r="D22" s="178" t="s">
        <v>345</v>
      </c>
      <c r="E22" s="179">
        <v>50.35</v>
      </c>
      <c r="F22" s="180"/>
      <c r="G22" s="181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244</v>
      </c>
      <c r="T22" s="158" t="s">
        <v>258</v>
      </c>
      <c r="U22" s="158">
        <v>0.17199999999999999</v>
      </c>
      <c r="V22" s="158">
        <f>ROUND(E22*U22,2)</f>
        <v>8.66</v>
      </c>
      <c r="W22" s="158"/>
      <c r="X22" s="158" t="s">
        <v>246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248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5">
      <c r="A23" s="154"/>
      <c r="B23" s="155"/>
      <c r="C23" s="191" t="s">
        <v>1481</v>
      </c>
      <c r="D23" s="160"/>
      <c r="E23" s="161">
        <v>50.35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8</v>
      </c>
      <c r="B24" s="183" t="s">
        <v>1482</v>
      </c>
      <c r="C24" s="192" t="s">
        <v>1483</v>
      </c>
      <c r="D24" s="184" t="s">
        <v>357</v>
      </c>
      <c r="E24" s="185">
        <v>1</v>
      </c>
      <c r="F24" s="186"/>
      <c r="G24" s="187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2.3000000000000001E-4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244</v>
      </c>
      <c r="T24" s="158" t="s">
        <v>258</v>
      </c>
      <c r="U24" s="158">
        <v>1.1819999999999999</v>
      </c>
      <c r="V24" s="158">
        <f>ROUND(E24*U24,2)</f>
        <v>1.18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76">
        <v>9</v>
      </c>
      <c r="B25" s="177" t="s">
        <v>1484</v>
      </c>
      <c r="C25" s="190" t="s">
        <v>1485</v>
      </c>
      <c r="D25" s="178" t="s">
        <v>345</v>
      </c>
      <c r="E25" s="179">
        <v>50.35</v>
      </c>
      <c r="F25" s="180"/>
      <c r="G25" s="181">
        <f>ROUND(E25*F25,2)</f>
        <v>0</v>
      </c>
      <c r="H25" s="159"/>
      <c r="I25" s="158">
        <f>ROUND(E25*H25,2)</f>
        <v>0</v>
      </c>
      <c r="J25" s="159"/>
      <c r="K25" s="158">
        <f>ROUND(E25*J25,2)</f>
        <v>0</v>
      </c>
      <c r="L25" s="158">
        <v>21</v>
      </c>
      <c r="M25" s="158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8"/>
      <c r="S25" s="158" t="s">
        <v>244</v>
      </c>
      <c r="T25" s="158" t="s">
        <v>258</v>
      </c>
      <c r="U25" s="158">
        <v>2.5999999999999999E-2</v>
      </c>
      <c r="V25" s="158">
        <f>ROUND(E25*U25,2)</f>
        <v>1.31</v>
      </c>
      <c r="W25" s="158"/>
      <c r="X25" s="158" t="s">
        <v>246</v>
      </c>
      <c r="Y25" s="158" t="s">
        <v>247</v>
      </c>
      <c r="Z25" s="147"/>
      <c r="AA25" s="147"/>
      <c r="AB25" s="147"/>
      <c r="AC25" s="147"/>
      <c r="AD25" s="147"/>
      <c r="AE25" s="147"/>
      <c r="AF25" s="147"/>
      <c r="AG25" s="147" t="s">
        <v>248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5">
      <c r="A26" s="154"/>
      <c r="B26" s="155"/>
      <c r="C26" s="191" t="s">
        <v>1481</v>
      </c>
      <c r="D26" s="160"/>
      <c r="E26" s="161">
        <v>50.35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250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20" outlineLevel="1" x14ac:dyDescent="0.25">
      <c r="A27" s="176">
        <v>10</v>
      </c>
      <c r="B27" s="177" t="s">
        <v>1486</v>
      </c>
      <c r="C27" s="190" t="s">
        <v>1487</v>
      </c>
      <c r="D27" s="178" t="s">
        <v>345</v>
      </c>
      <c r="E27" s="179">
        <v>50.35</v>
      </c>
      <c r="F27" s="180"/>
      <c r="G27" s="181">
        <f>ROUND(E27*F27,2)</f>
        <v>0</v>
      </c>
      <c r="H27" s="159"/>
      <c r="I27" s="158">
        <f>ROUND(E27*H27,2)</f>
        <v>0</v>
      </c>
      <c r="J27" s="159"/>
      <c r="K27" s="158">
        <f>ROUND(E27*J27,2)</f>
        <v>0</v>
      </c>
      <c r="L27" s="158">
        <v>21</v>
      </c>
      <c r="M27" s="158">
        <f>G27*(1+L27/100)</f>
        <v>0</v>
      </c>
      <c r="N27" s="157">
        <v>1.48E-3</v>
      </c>
      <c r="O27" s="157">
        <f>ROUND(E27*N27,2)</f>
        <v>7.0000000000000007E-2</v>
      </c>
      <c r="P27" s="157">
        <v>0</v>
      </c>
      <c r="Q27" s="157">
        <f>ROUND(E27*P27,2)</f>
        <v>0</v>
      </c>
      <c r="R27" s="158" t="s">
        <v>257</v>
      </c>
      <c r="S27" s="158" t="s">
        <v>245</v>
      </c>
      <c r="T27" s="158" t="s">
        <v>258</v>
      </c>
      <c r="U27" s="158">
        <v>0</v>
      </c>
      <c r="V27" s="158">
        <f>ROUND(E27*U27,2)</f>
        <v>0</v>
      </c>
      <c r="W27" s="158"/>
      <c r="X27" s="158" t="s">
        <v>259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260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5">
      <c r="A28" s="154"/>
      <c r="B28" s="155"/>
      <c r="C28" s="191" t="s">
        <v>1481</v>
      </c>
      <c r="D28" s="160"/>
      <c r="E28" s="161">
        <v>50.35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250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11</v>
      </c>
      <c r="B29" s="183" t="s">
        <v>1488</v>
      </c>
      <c r="C29" s="192" t="s">
        <v>1489</v>
      </c>
      <c r="D29" s="184" t="s">
        <v>357</v>
      </c>
      <c r="E29" s="185">
        <v>1</v>
      </c>
      <c r="F29" s="186"/>
      <c r="G29" s="187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6.6000000000000003E-2</v>
      </c>
      <c r="O29" s="157">
        <f>ROUND(E29*N29,2)</f>
        <v>7.0000000000000007E-2</v>
      </c>
      <c r="P29" s="157">
        <v>0</v>
      </c>
      <c r="Q29" s="157">
        <f>ROUND(E29*P29,2)</f>
        <v>0</v>
      </c>
      <c r="R29" s="158" t="s">
        <v>257</v>
      </c>
      <c r="S29" s="158" t="s">
        <v>258</v>
      </c>
      <c r="T29" s="158" t="s">
        <v>258</v>
      </c>
      <c r="U29" s="158">
        <v>0</v>
      </c>
      <c r="V29" s="158">
        <f>ROUND(E29*U29,2)</f>
        <v>0</v>
      </c>
      <c r="W29" s="158"/>
      <c r="X29" s="158" t="s">
        <v>259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260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12</v>
      </c>
      <c r="B30" s="183" t="s">
        <v>1490</v>
      </c>
      <c r="C30" s="192" t="s">
        <v>1491</v>
      </c>
      <c r="D30" s="184" t="s">
        <v>357</v>
      </c>
      <c r="E30" s="185">
        <v>1</v>
      </c>
      <c r="F30" s="186"/>
      <c r="G30" s="187">
        <f>ROUND(E30*F30,2)</f>
        <v>0</v>
      </c>
      <c r="H30" s="159"/>
      <c r="I30" s="158">
        <f>ROUND(E30*H30,2)</f>
        <v>0</v>
      </c>
      <c r="J30" s="159"/>
      <c r="K30" s="158">
        <f>ROUND(E30*J30,2)</f>
        <v>0</v>
      </c>
      <c r="L30" s="158">
        <v>21</v>
      </c>
      <c r="M30" s="158">
        <f>G30*(1+L30/100)</f>
        <v>0</v>
      </c>
      <c r="N30" s="157">
        <v>3.0000000000000001E-3</v>
      </c>
      <c r="O30" s="157">
        <f>ROUND(E30*N30,2)</f>
        <v>0</v>
      </c>
      <c r="P30" s="157">
        <v>0</v>
      </c>
      <c r="Q30" s="157">
        <f>ROUND(E30*P30,2)</f>
        <v>0</v>
      </c>
      <c r="R30" s="158" t="s">
        <v>257</v>
      </c>
      <c r="S30" s="158" t="s">
        <v>244</v>
      </c>
      <c r="T30" s="158" t="s">
        <v>258</v>
      </c>
      <c r="U30" s="158">
        <v>0</v>
      </c>
      <c r="V30" s="158">
        <f>ROUND(E30*U30,2)</f>
        <v>0</v>
      </c>
      <c r="W30" s="158"/>
      <c r="X30" s="158" t="s">
        <v>259</v>
      </c>
      <c r="Y30" s="158" t="s">
        <v>247</v>
      </c>
      <c r="Z30" s="147"/>
      <c r="AA30" s="147"/>
      <c r="AB30" s="147"/>
      <c r="AC30" s="147"/>
      <c r="AD30" s="147"/>
      <c r="AE30" s="147"/>
      <c r="AF30" s="147"/>
      <c r="AG30" s="147" t="s">
        <v>260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13</v>
      </c>
      <c r="B31" s="183" t="s">
        <v>1492</v>
      </c>
      <c r="C31" s="192" t="s">
        <v>1493</v>
      </c>
      <c r="D31" s="184" t="s">
        <v>357</v>
      </c>
      <c r="E31" s="185">
        <v>1</v>
      </c>
      <c r="F31" s="186"/>
      <c r="G31" s="187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5.4999999999999997E-3</v>
      </c>
      <c r="O31" s="157">
        <f>ROUND(E31*N31,2)</f>
        <v>0.01</v>
      </c>
      <c r="P31" s="157">
        <v>0</v>
      </c>
      <c r="Q31" s="157">
        <f>ROUND(E31*P31,2)</f>
        <v>0</v>
      </c>
      <c r="R31" s="158" t="s">
        <v>257</v>
      </c>
      <c r="S31" s="158" t="s">
        <v>244</v>
      </c>
      <c r="T31" s="158" t="s">
        <v>258</v>
      </c>
      <c r="U31" s="158">
        <v>0</v>
      </c>
      <c r="V31" s="158">
        <f>ROUND(E31*U31,2)</f>
        <v>0</v>
      </c>
      <c r="W31" s="158"/>
      <c r="X31" s="158" t="s">
        <v>259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260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14</v>
      </c>
      <c r="B32" s="183" t="s">
        <v>1494</v>
      </c>
      <c r="C32" s="192" t="s">
        <v>1495</v>
      </c>
      <c r="D32" s="184" t="s">
        <v>357</v>
      </c>
      <c r="E32" s="185">
        <v>1</v>
      </c>
      <c r="F32" s="186"/>
      <c r="G32" s="187">
        <f>ROUND(E32*F32,2)</f>
        <v>0</v>
      </c>
      <c r="H32" s="159"/>
      <c r="I32" s="158">
        <f>ROUND(E32*H32,2)</f>
        <v>0</v>
      </c>
      <c r="J32" s="159"/>
      <c r="K32" s="158">
        <f>ROUND(E32*J32,2)</f>
        <v>0</v>
      </c>
      <c r="L32" s="158">
        <v>21</v>
      </c>
      <c r="M32" s="158">
        <f>G32*(1+L32/100)</f>
        <v>0</v>
      </c>
      <c r="N32" s="157">
        <v>1.4E-2</v>
      </c>
      <c r="O32" s="157">
        <f>ROUND(E32*N32,2)</f>
        <v>0.01</v>
      </c>
      <c r="P32" s="157">
        <v>0</v>
      </c>
      <c r="Q32" s="157">
        <f>ROUND(E32*P32,2)</f>
        <v>0</v>
      </c>
      <c r="R32" s="158" t="s">
        <v>257</v>
      </c>
      <c r="S32" s="158" t="s">
        <v>244</v>
      </c>
      <c r="T32" s="158" t="s">
        <v>258</v>
      </c>
      <c r="U32" s="158">
        <v>0</v>
      </c>
      <c r="V32" s="158">
        <f>ROUND(E32*U32,2)</f>
        <v>0</v>
      </c>
      <c r="W32" s="158"/>
      <c r="X32" s="158" t="s">
        <v>259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260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15</v>
      </c>
      <c r="B33" s="183" t="s">
        <v>1496</v>
      </c>
      <c r="C33" s="192" t="s">
        <v>1497</v>
      </c>
      <c r="D33" s="184" t="s">
        <v>357</v>
      </c>
      <c r="E33" s="185">
        <v>1</v>
      </c>
      <c r="F33" s="186"/>
      <c r="G33" s="187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 t="s">
        <v>257</v>
      </c>
      <c r="S33" s="158" t="s">
        <v>244</v>
      </c>
      <c r="T33" s="158" t="s">
        <v>258</v>
      </c>
      <c r="U33" s="158">
        <v>0</v>
      </c>
      <c r="V33" s="158">
        <f>ROUND(E33*U33,2)</f>
        <v>0</v>
      </c>
      <c r="W33" s="158"/>
      <c r="X33" s="158" t="s">
        <v>259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260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13" x14ac:dyDescent="0.25">
      <c r="A34" s="169" t="s">
        <v>239</v>
      </c>
      <c r="B34" s="170" t="s">
        <v>176</v>
      </c>
      <c r="C34" s="189" t="s">
        <v>177</v>
      </c>
      <c r="D34" s="171"/>
      <c r="E34" s="172"/>
      <c r="F34" s="173"/>
      <c r="G34" s="174">
        <f>SUMIF(AG35:AG37,"&lt;&gt;NOR",G35:G37)</f>
        <v>0</v>
      </c>
      <c r="H34" s="168"/>
      <c r="I34" s="168">
        <f>SUM(I35:I37)</f>
        <v>0</v>
      </c>
      <c r="J34" s="168"/>
      <c r="K34" s="168">
        <f>SUM(K35:K37)</f>
        <v>0</v>
      </c>
      <c r="L34" s="168"/>
      <c r="M34" s="168">
        <f>SUM(M35:M37)</f>
        <v>0</v>
      </c>
      <c r="N34" s="167"/>
      <c r="O34" s="167">
        <f>SUM(O35:O37)</f>
        <v>0.01</v>
      </c>
      <c r="P34" s="167"/>
      <c r="Q34" s="167">
        <f>SUM(Q35:Q37)</f>
        <v>0</v>
      </c>
      <c r="R34" s="168"/>
      <c r="S34" s="168"/>
      <c r="T34" s="168"/>
      <c r="U34" s="168"/>
      <c r="V34" s="168">
        <f>SUM(V35:V37)</f>
        <v>2.06</v>
      </c>
      <c r="W34" s="168"/>
      <c r="X34" s="168"/>
      <c r="Y34" s="168"/>
      <c r="AG34" t="s">
        <v>240</v>
      </c>
    </row>
    <row r="35" spans="1:60" outlineLevel="1" x14ac:dyDescent="0.25">
      <c r="A35" s="182">
        <v>16</v>
      </c>
      <c r="B35" s="183" t="s">
        <v>1498</v>
      </c>
      <c r="C35" s="192" t="s">
        <v>1499</v>
      </c>
      <c r="D35" s="184" t="s">
        <v>357</v>
      </c>
      <c r="E35" s="185">
        <v>1</v>
      </c>
      <c r="F35" s="186"/>
      <c r="G35" s="187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2.5999999999999999E-3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244</v>
      </c>
      <c r="T35" s="158" t="s">
        <v>258</v>
      </c>
      <c r="U35" s="158">
        <v>0.5</v>
      </c>
      <c r="V35" s="158">
        <f>ROUND(E35*U35,2)</f>
        <v>0.5</v>
      </c>
      <c r="W35" s="158"/>
      <c r="X35" s="158" t="s">
        <v>246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248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17</v>
      </c>
      <c r="B36" s="183" t="s">
        <v>1500</v>
      </c>
      <c r="C36" s="192" t="s">
        <v>1501</v>
      </c>
      <c r="D36" s="184" t="s">
        <v>459</v>
      </c>
      <c r="E36" s="185">
        <v>1</v>
      </c>
      <c r="F36" s="186"/>
      <c r="G36" s="187">
        <f>ROUND(E36*F36,2)</f>
        <v>0</v>
      </c>
      <c r="H36" s="159"/>
      <c r="I36" s="158">
        <f>ROUND(E36*H36,2)</f>
        <v>0</v>
      </c>
      <c r="J36" s="159"/>
      <c r="K36" s="158">
        <f>ROUND(E36*J36,2)</f>
        <v>0</v>
      </c>
      <c r="L36" s="158">
        <v>21</v>
      </c>
      <c r="M36" s="158">
        <f>G36*(1+L36/100)</f>
        <v>0</v>
      </c>
      <c r="N36" s="157">
        <v>5.4099999999999999E-3</v>
      </c>
      <c r="O36" s="157">
        <f>ROUND(E36*N36,2)</f>
        <v>0.01</v>
      </c>
      <c r="P36" s="157">
        <v>0</v>
      </c>
      <c r="Q36" s="157">
        <f>ROUND(E36*P36,2)</f>
        <v>0</v>
      </c>
      <c r="R36" s="158"/>
      <c r="S36" s="158" t="s">
        <v>385</v>
      </c>
      <c r="T36" s="158" t="s">
        <v>386</v>
      </c>
      <c r="U36" s="158">
        <v>1.556</v>
      </c>
      <c r="V36" s="158">
        <f>ROUND(E36*U36,2)</f>
        <v>1.56</v>
      </c>
      <c r="W36" s="158"/>
      <c r="X36" s="158" t="s">
        <v>246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248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76">
        <v>18</v>
      </c>
      <c r="B37" s="177" t="s">
        <v>1502</v>
      </c>
      <c r="C37" s="190" t="s">
        <v>1503</v>
      </c>
      <c r="D37" s="178" t="s">
        <v>642</v>
      </c>
      <c r="E37" s="179">
        <v>1</v>
      </c>
      <c r="F37" s="180"/>
      <c r="G37" s="181">
        <f>ROUND(E37*F37,2)</f>
        <v>0</v>
      </c>
      <c r="H37" s="159"/>
      <c r="I37" s="158">
        <f>ROUND(E37*H37,2)</f>
        <v>0</v>
      </c>
      <c r="J37" s="159"/>
      <c r="K37" s="158">
        <f>ROUND(E37*J37,2)</f>
        <v>0</v>
      </c>
      <c r="L37" s="158">
        <v>21</v>
      </c>
      <c r="M37" s="158">
        <f>G37*(1+L37/100)</f>
        <v>0</v>
      </c>
      <c r="N37" s="157">
        <v>0</v>
      </c>
      <c r="O37" s="157">
        <f>ROUND(E37*N37,2)</f>
        <v>0</v>
      </c>
      <c r="P37" s="157">
        <v>0</v>
      </c>
      <c r="Q37" s="157">
        <f>ROUND(E37*P37,2)</f>
        <v>0</v>
      </c>
      <c r="R37" s="158"/>
      <c r="S37" s="158" t="s">
        <v>385</v>
      </c>
      <c r="T37" s="158" t="s">
        <v>386</v>
      </c>
      <c r="U37" s="158">
        <v>0</v>
      </c>
      <c r="V37" s="158">
        <f>ROUND(E37*U37,2)</f>
        <v>0</v>
      </c>
      <c r="W37" s="158"/>
      <c r="X37" s="158" t="s">
        <v>246</v>
      </c>
      <c r="Y37" s="158" t="s">
        <v>247</v>
      </c>
      <c r="Z37" s="147"/>
      <c r="AA37" s="147"/>
      <c r="AB37" s="147"/>
      <c r="AC37" s="147"/>
      <c r="AD37" s="147"/>
      <c r="AE37" s="147"/>
      <c r="AF37" s="147"/>
      <c r="AG37" s="147" t="s">
        <v>248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x14ac:dyDescent="0.25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225</v>
      </c>
    </row>
    <row r="39" spans="1:60" ht="13" x14ac:dyDescent="0.25">
      <c r="A39" s="150"/>
      <c r="B39" s="151" t="s">
        <v>31</v>
      </c>
      <c r="C39" s="198"/>
      <c r="D39" s="152"/>
      <c r="E39" s="153"/>
      <c r="F39" s="153"/>
      <c r="G39" s="175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1083</v>
      </c>
    </row>
    <row r="40" spans="1:60" x14ac:dyDescent="0.25">
      <c r="A40" s="3"/>
      <c r="B40" s="4"/>
      <c r="C40" s="19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66" t="s">
        <v>1084</v>
      </c>
      <c r="B42" s="266"/>
      <c r="C42" s="267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68"/>
      <c r="B43" s="269"/>
      <c r="C43" s="270"/>
      <c r="D43" s="269"/>
      <c r="E43" s="269"/>
      <c r="F43" s="269"/>
      <c r="G43" s="271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1085</v>
      </c>
    </row>
    <row r="44" spans="1:60" x14ac:dyDescent="0.25">
      <c r="A44" s="272"/>
      <c r="B44" s="273"/>
      <c r="C44" s="274"/>
      <c r="D44" s="273"/>
      <c r="E44" s="273"/>
      <c r="F44" s="273"/>
      <c r="G44" s="27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72"/>
      <c r="B45" s="273"/>
      <c r="C45" s="274"/>
      <c r="D45" s="273"/>
      <c r="E45" s="273"/>
      <c r="F45" s="273"/>
      <c r="G45" s="27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72"/>
      <c r="B46" s="273"/>
      <c r="C46" s="274"/>
      <c r="D46" s="273"/>
      <c r="E46" s="273"/>
      <c r="F46" s="273"/>
      <c r="G46" s="27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76"/>
      <c r="B47" s="277"/>
      <c r="C47" s="278"/>
      <c r="D47" s="277"/>
      <c r="E47" s="277"/>
      <c r="F47" s="277"/>
      <c r="G47" s="279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19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199"/>
      <c r="D49" s="10"/>
      <c r="AG49" t="s">
        <v>1086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il7fsuPAsNYqk2XPGveYL8GPkk7U70Ti8bIY7vanWonZMxzIDx6x8cByKwq70ShqWDJfaNqUd1BaopNmJuTaw==" saltValue="cYyhg+nyLxp8in0bOzznIw==" spinCount="100000" sheet="1" formatRows="0"/>
  <mergeCells count="6">
    <mergeCell ref="A43:G47"/>
    <mergeCell ref="A1:G1"/>
    <mergeCell ref="C2:G2"/>
    <mergeCell ref="C3:G3"/>
    <mergeCell ref="C4:G4"/>
    <mergeCell ref="A42:C4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1B552-1484-4F55-B98D-D3D8D65885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60</v>
      </c>
      <c r="C4" s="263" t="s">
        <v>61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204</v>
      </c>
      <c r="C8" s="189" t="s">
        <v>100</v>
      </c>
      <c r="D8" s="171"/>
      <c r="E8" s="172"/>
      <c r="F8" s="173"/>
      <c r="G8" s="174">
        <f>SUMIF(AG9:AG12,"&lt;&gt;NOR",G9:G12)</f>
        <v>0</v>
      </c>
      <c r="H8" s="168"/>
      <c r="I8" s="168">
        <f>SUM(I9:I12)</f>
        <v>0</v>
      </c>
      <c r="J8" s="168"/>
      <c r="K8" s="168">
        <f>SUM(K9:K12)</f>
        <v>0</v>
      </c>
      <c r="L8" s="168"/>
      <c r="M8" s="168">
        <f>SUM(M9:M12)</f>
        <v>0</v>
      </c>
      <c r="N8" s="167"/>
      <c r="O8" s="167">
        <f>SUM(O9:O12)</f>
        <v>0.38</v>
      </c>
      <c r="P8" s="167"/>
      <c r="Q8" s="167">
        <f>SUM(Q9:Q12)</f>
        <v>0</v>
      </c>
      <c r="R8" s="168"/>
      <c r="S8" s="168"/>
      <c r="T8" s="168"/>
      <c r="U8" s="168"/>
      <c r="V8" s="168">
        <f>SUM(V9:V12)</f>
        <v>115.52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1504</v>
      </c>
      <c r="C9" s="190" t="s">
        <v>1505</v>
      </c>
      <c r="D9" s="178" t="s">
        <v>345</v>
      </c>
      <c r="E9" s="179">
        <v>361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258</v>
      </c>
      <c r="U9" s="158">
        <v>0.32</v>
      </c>
      <c r="V9" s="158">
        <f>ROUND(E9*U9,2)</f>
        <v>115.52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1506</v>
      </c>
      <c r="D10" s="160"/>
      <c r="E10" s="161">
        <v>361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" outlineLevel="1" x14ac:dyDescent="0.25">
      <c r="A11" s="176">
        <v>2</v>
      </c>
      <c r="B11" s="177" t="s">
        <v>1507</v>
      </c>
      <c r="C11" s="190" t="s">
        <v>1508</v>
      </c>
      <c r="D11" s="178" t="s">
        <v>345</v>
      </c>
      <c r="E11" s="179">
        <v>361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1.06E-3</v>
      </c>
      <c r="O11" s="157">
        <f>ROUND(E11*N11,2)</f>
        <v>0.38</v>
      </c>
      <c r="P11" s="157">
        <v>0</v>
      </c>
      <c r="Q11" s="157">
        <f>ROUND(E11*P11,2)</f>
        <v>0</v>
      </c>
      <c r="R11" s="158" t="s">
        <v>257</v>
      </c>
      <c r="S11" s="158" t="s">
        <v>245</v>
      </c>
      <c r="T11" s="158" t="s">
        <v>258</v>
      </c>
      <c r="U11" s="158">
        <v>0</v>
      </c>
      <c r="V11" s="158">
        <f>ROUND(E11*U11,2)</f>
        <v>0</v>
      </c>
      <c r="W11" s="158"/>
      <c r="X11" s="158" t="s">
        <v>259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260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5">
      <c r="A12" s="154"/>
      <c r="B12" s="155"/>
      <c r="C12" s="191" t="s">
        <v>1506</v>
      </c>
      <c r="D12" s="160"/>
      <c r="E12" s="161">
        <v>361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13" x14ac:dyDescent="0.25">
      <c r="A13" s="169" t="s">
        <v>239</v>
      </c>
      <c r="B13" s="170" t="s">
        <v>205</v>
      </c>
      <c r="C13" s="189" t="s">
        <v>206</v>
      </c>
      <c r="D13" s="171"/>
      <c r="E13" s="172"/>
      <c r="F13" s="173"/>
      <c r="G13" s="174">
        <f>SUMIF(AG14:AG17,"&lt;&gt;NOR",G14:G17)</f>
        <v>0</v>
      </c>
      <c r="H13" s="168"/>
      <c r="I13" s="168">
        <f>SUM(I14:I17)</f>
        <v>0</v>
      </c>
      <c r="J13" s="168"/>
      <c r="K13" s="168">
        <f>SUM(K14:K17)</f>
        <v>0</v>
      </c>
      <c r="L13" s="168"/>
      <c r="M13" s="168">
        <f>SUM(M14:M17)</f>
        <v>0</v>
      </c>
      <c r="N13" s="167"/>
      <c r="O13" s="167">
        <f>SUM(O14:O17)</f>
        <v>0.64</v>
      </c>
      <c r="P13" s="167"/>
      <c r="Q13" s="167">
        <f>SUM(Q14:Q17)</f>
        <v>0</v>
      </c>
      <c r="R13" s="168"/>
      <c r="S13" s="168"/>
      <c r="T13" s="168"/>
      <c r="U13" s="168"/>
      <c r="V13" s="168">
        <f>SUM(V14:V17)</f>
        <v>63.84</v>
      </c>
      <c r="W13" s="168"/>
      <c r="X13" s="168"/>
      <c r="Y13" s="168"/>
      <c r="AG13" t="s">
        <v>240</v>
      </c>
    </row>
    <row r="14" spans="1:60" outlineLevel="1" x14ac:dyDescent="0.25">
      <c r="A14" s="176">
        <v>3</v>
      </c>
      <c r="B14" s="177" t="s">
        <v>1509</v>
      </c>
      <c r="C14" s="190" t="s">
        <v>1510</v>
      </c>
      <c r="D14" s="178" t="s">
        <v>345</v>
      </c>
      <c r="E14" s="179">
        <v>336</v>
      </c>
      <c r="F14" s="180"/>
      <c r="G14" s="181">
        <f>ROUND(E14*F14,2)</f>
        <v>0</v>
      </c>
      <c r="H14" s="159"/>
      <c r="I14" s="158">
        <f>ROUND(E14*H14,2)</f>
        <v>0</v>
      </c>
      <c r="J14" s="159"/>
      <c r="K14" s="158">
        <f>ROUND(E14*J14,2)</f>
        <v>0</v>
      </c>
      <c r="L14" s="158">
        <v>21</v>
      </c>
      <c r="M14" s="158">
        <f>G14*(1+L14/100)</f>
        <v>0</v>
      </c>
      <c r="N14" s="157">
        <v>0</v>
      </c>
      <c r="O14" s="157">
        <f>ROUND(E14*N14,2)</f>
        <v>0</v>
      </c>
      <c r="P14" s="157">
        <v>0</v>
      </c>
      <c r="Q14" s="157">
        <f>ROUND(E14*P14,2)</f>
        <v>0</v>
      </c>
      <c r="R14" s="158"/>
      <c r="S14" s="158" t="s">
        <v>244</v>
      </c>
      <c r="T14" s="158" t="s">
        <v>258</v>
      </c>
      <c r="U14" s="158">
        <v>0.19</v>
      </c>
      <c r="V14" s="158">
        <f>ROUND(E14*U14,2)</f>
        <v>63.84</v>
      </c>
      <c r="W14" s="158"/>
      <c r="X14" s="158" t="s">
        <v>246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248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2" x14ac:dyDescent="0.25">
      <c r="A15" s="154"/>
      <c r="B15" s="155"/>
      <c r="C15" s="191" t="s">
        <v>1511</v>
      </c>
      <c r="D15" s="160"/>
      <c r="E15" s="161">
        <v>336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250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76">
        <v>4</v>
      </c>
      <c r="B16" s="177" t="s">
        <v>1512</v>
      </c>
      <c r="C16" s="190" t="s">
        <v>1513</v>
      </c>
      <c r="D16" s="178" t="s">
        <v>345</v>
      </c>
      <c r="E16" s="179">
        <v>336</v>
      </c>
      <c r="F16" s="180"/>
      <c r="G16" s="181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1.9E-3</v>
      </c>
      <c r="O16" s="157">
        <f>ROUND(E16*N16,2)</f>
        <v>0.64</v>
      </c>
      <c r="P16" s="157">
        <v>0</v>
      </c>
      <c r="Q16" s="157">
        <f>ROUND(E16*P16,2)</f>
        <v>0</v>
      </c>
      <c r="R16" s="158" t="s">
        <v>257</v>
      </c>
      <c r="S16" s="158" t="s">
        <v>244</v>
      </c>
      <c r="T16" s="158" t="s">
        <v>258</v>
      </c>
      <c r="U16" s="158">
        <v>0</v>
      </c>
      <c r="V16" s="158">
        <f>ROUND(E16*U16,2)</f>
        <v>0</v>
      </c>
      <c r="W16" s="158"/>
      <c r="X16" s="158" t="s">
        <v>259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260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2" x14ac:dyDescent="0.25">
      <c r="A17" s="154"/>
      <c r="B17" s="155"/>
      <c r="C17" s="191" t="s">
        <v>1511</v>
      </c>
      <c r="D17" s="160"/>
      <c r="E17" s="161">
        <v>336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250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13" x14ac:dyDescent="0.25">
      <c r="A18" s="169" t="s">
        <v>239</v>
      </c>
      <c r="B18" s="170" t="s">
        <v>207</v>
      </c>
      <c r="C18" s="189" t="s">
        <v>208</v>
      </c>
      <c r="D18" s="171"/>
      <c r="E18" s="172"/>
      <c r="F18" s="173"/>
      <c r="G18" s="174">
        <f>SUMIF(AG19:AG29,"&lt;&gt;NOR",G19:G29)</f>
        <v>0</v>
      </c>
      <c r="H18" s="168"/>
      <c r="I18" s="168">
        <f>SUM(I19:I29)</f>
        <v>0</v>
      </c>
      <c r="J18" s="168"/>
      <c r="K18" s="168">
        <f>SUM(K19:K29)</f>
        <v>0</v>
      </c>
      <c r="L18" s="168"/>
      <c r="M18" s="168">
        <f>SUM(M19:M29)</f>
        <v>0</v>
      </c>
      <c r="N18" s="167"/>
      <c r="O18" s="167">
        <f>SUM(O19:O29)</f>
        <v>34.150000000000006</v>
      </c>
      <c r="P18" s="167"/>
      <c r="Q18" s="167">
        <f>SUM(Q19:Q29)</f>
        <v>0</v>
      </c>
      <c r="R18" s="168"/>
      <c r="S18" s="168"/>
      <c r="T18" s="168"/>
      <c r="U18" s="168"/>
      <c r="V18" s="168">
        <f>SUM(V19:V29)</f>
        <v>158.92000000000002</v>
      </c>
      <c r="W18" s="168"/>
      <c r="X18" s="168"/>
      <c r="Y18" s="168"/>
      <c r="AG18" t="s">
        <v>240</v>
      </c>
    </row>
    <row r="19" spans="1:60" ht="20" outlineLevel="1" x14ac:dyDescent="0.25">
      <c r="A19" s="182">
        <v>5</v>
      </c>
      <c r="B19" s="183" t="s">
        <v>1514</v>
      </c>
      <c r="C19" s="192" t="s">
        <v>1515</v>
      </c>
      <c r="D19" s="184" t="s">
        <v>1516</v>
      </c>
      <c r="E19" s="185">
        <v>0.33600000000000002</v>
      </c>
      <c r="F19" s="186"/>
      <c r="G19" s="187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1.124E-2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244</v>
      </c>
      <c r="T19" s="158" t="s">
        <v>258</v>
      </c>
      <c r="U19" s="158">
        <v>3.62</v>
      </c>
      <c r="V19" s="158">
        <f>ROUND(E19*U19,2)</f>
        <v>1.22</v>
      </c>
      <c r="W19" s="158"/>
      <c r="X19" s="158" t="s">
        <v>246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248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" outlineLevel="1" x14ac:dyDescent="0.25">
      <c r="A20" s="176">
        <v>6</v>
      </c>
      <c r="B20" s="177" t="s">
        <v>1517</v>
      </c>
      <c r="C20" s="190" t="s">
        <v>1518</v>
      </c>
      <c r="D20" s="178" t="s">
        <v>243</v>
      </c>
      <c r="E20" s="179">
        <v>8.9600000000000009</v>
      </c>
      <c r="F20" s="180"/>
      <c r="G20" s="181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244</v>
      </c>
      <c r="T20" s="158" t="s">
        <v>258</v>
      </c>
      <c r="U20" s="158">
        <v>1.1000000000000001</v>
      </c>
      <c r="V20" s="158">
        <f>ROUND(E20*U20,2)</f>
        <v>9.86</v>
      </c>
      <c r="W20" s="158"/>
      <c r="X20" s="158" t="s">
        <v>246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248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5">
      <c r="A21" s="154"/>
      <c r="B21" s="155"/>
      <c r="C21" s="191" t="s">
        <v>1519</v>
      </c>
      <c r="D21" s="160"/>
      <c r="E21" s="161">
        <v>8.9600000000000009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250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76">
        <v>7</v>
      </c>
      <c r="B22" s="177" t="s">
        <v>1520</v>
      </c>
      <c r="C22" s="190" t="s">
        <v>1521</v>
      </c>
      <c r="D22" s="178" t="s">
        <v>345</v>
      </c>
      <c r="E22" s="179">
        <v>336</v>
      </c>
      <c r="F22" s="180"/>
      <c r="G22" s="181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244</v>
      </c>
      <c r="T22" s="158" t="s">
        <v>258</v>
      </c>
      <c r="U22" s="158">
        <v>0.09</v>
      </c>
      <c r="V22" s="158">
        <f>ROUND(E22*U22,2)</f>
        <v>30.24</v>
      </c>
      <c r="W22" s="158"/>
      <c r="X22" s="158" t="s">
        <v>246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248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5">
      <c r="A23" s="154"/>
      <c r="B23" s="155"/>
      <c r="C23" s="191" t="s">
        <v>1511</v>
      </c>
      <c r="D23" s="160"/>
      <c r="E23" s="161">
        <v>336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250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ht="20" outlineLevel="1" x14ac:dyDescent="0.25">
      <c r="A24" s="176">
        <v>8</v>
      </c>
      <c r="B24" s="177" t="s">
        <v>1522</v>
      </c>
      <c r="C24" s="190" t="s">
        <v>1523</v>
      </c>
      <c r="D24" s="178" t="s">
        <v>345</v>
      </c>
      <c r="E24" s="179">
        <v>336</v>
      </c>
      <c r="F24" s="180"/>
      <c r="G24" s="181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0.10063</v>
      </c>
      <c r="O24" s="157">
        <f>ROUND(E24*N24,2)</f>
        <v>33.81</v>
      </c>
      <c r="P24" s="157">
        <v>0</v>
      </c>
      <c r="Q24" s="157">
        <f>ROUND(E24*P24,2)</f>
        <v>0</v>
      </c>
      <c r="R24" s="158"/>
      <c r="S24" s="158" t="s">
        <v>244</v>
      </c>
      <c r="T24" s="158" t="s">
        <v>258</v>
      </c>
      <c r="U24" s="158">
        <v>0.09</v>
      </c>
      <c r="V24" s="158">
        <f>ROUND(E24*U24,2)</f>
        <v>30.24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5">
      <c r="A25" s="154"/>
      <c r="B25" s="155"/>
      <c r="C25" s="191" t="s">
        <v>1511</v>
      </c>
      <c r="D25" s="160"/>
      <c r="E25" s="161">
        <v>336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250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76">
        <v>9</v>
      </c>
      <c r="B26" s="177" t="s">
        <v>1524</v>
      </c>
      <c r="C26" s="190" t="s">
        <v>1525</v>
      </c>
      <c r="D26" s="178" t="s">
        <v>345</v>
      </c>
      <c r="E26" s="179">
        <v>336</v>
      </c>
      <c r="F26" s="180"/>
      <c r="G26" s="181">
        <f>ROUND(E26*F26,2)</f>
        <v>0</v>
      </c>
      <c r="H26" s="159"/>
      <c r="I26" s="158">
        <f>ROUND(E26*H26,2)</f>
        <v>0</v>
      </c>
      <c r="J26" s="159"/>
      <c r="K26" s="158">
        <f>ROUND(E26*J26,2)</f>
        <v>0</v>
      </c>
      <c r="L26" s="158">
        <v>21</v>
      </c>
      <c r="M26" s="158">
        <f>G26*(1+L26/100)</f>
        <v>0</v>
      </c>
      <c r="N26" s="157">
        <v>1.0200000000000001E-3</v>
      </c>
      <c r="O26" s="157">
        <f>ROUND(E26*N26,2)</f>
        <v>0.34</v>
      </c>
      <c r="P26" s="157">
        <v>0</v>
      </c>
      <c r="Q26" s="157">
        <f>ROUND(E26*P26,2)</f>
        <v>0</v>
      </c>
      <c r="R26" s="158"/>
      <c r="S26" s="158" t="s">
        <v>244</v>
      </c>
      <c r="T26" s="158" t="s">
        <v>258</v>
      </c>
      <c r="U26" s="158">
        <v>0.04</v>
      </c>
      <c r="V26" s="158">
        <f>ROUND(E26*U26,2)</f>
        <v>13.44</v>
      </c>
      <c r="W26" s="158"/>
      <c r="X26" s="158" t="s">
        <v>246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248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5">
      <c r="A27" s="154"/>
      <c r="B27" s="155"/>
      <c r="C27" s="191" t="s">
        <v>1511</v>
      </c>
      <c r="D27" s="160"/>
      <c r="E27" s="161">
        <v>336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250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76">
        <v>10</v>
      </c>
      <c r="B28" s="177" t="s">
        <v>1526</v>
      </c>
      <c r="C28" s="190" t="s">
        <v>1527</v>
      </c>
      <c r="D28" s="178" t="s">
        <v>345</v>
      </c>
      <c r="E28" s="179">
        <v>336</v>
      </c>
      <c r="F28" s="180"/>
      <c r="G28" s="181">
        <f>ROUND(E28*F28,2)</f>
        <v>0</v>
      </c>
      <c r="H28" s="159"/>
      <c r="I28" s="158">
        <f>ROUND(E28*H28,2)</f>
        <v>0</v>
      </c>
      <c r="J28" s="159"/>
      <c r="K28" s="158">
        <f>ROUND(E28*J28,2)</f>
        <v>0</v>
      </c>
      <c r="L28" s="158">
        <v>21</v>
      </c>
      <c r="M28" s="158">
        <f>G28*(1+L28/100)</f>
        <v>0</v>
      </c>
      <c r="N28" s="157">
        <v>0</v>
      </c>
      <c r="O28" s="157">
        <f>ROUND(E28*N28,2)</f>
        <v>0</v>
      </c>
      <c r="P28" s="157">
        <v>0</v>
      </c>
      <c r="Q28" s="157">
        <f>ROUND(E28*P28,2)</f>
        <v>0</v>
      </c>
      <c r="R28" s="158"/>
      <c r="S28" s="158" t="s">
        <v>244</v>
      </c>
      <c r="T28" s="158" t="s">
        <v>258</v>
      </c>
      <c r="U28" s="158">
        <v>0.22</v>
      </c>
      <c r="V28" s="158">
        <f>ROUND(E28*U28,2)</f>
        <v>73.92</v>
      </c>
      <c r="W28" s="158"/>
      <c r="X28" s="158" t="s">
        <v>246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248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5">
      <c r="A29" s="154"/>
      <c r="B29" s="155"/>
      <c r="C29" s="191" t="s">
        <v>1511</v>
      </c>
      <c r="D29" s="160"/>
      <c r="E29" s="161">
        <v>336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250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13" x14ac:dyDescent="0.25">
      <c r="A30" s="169" t="s">
        <v>239</v>
      </c>
      <c r="B30" s="170" t="s">
        <v>209</v>
      </c>
      <c r="C30" s="189" t="s">
        <v>210</v>
      </c>
      <c r="D30" s="171"/>
      <c r="E30" s="172"/>
      <c r="F30" s="173"/>
      <c r="G30" s="174">
        <f>SUMIF(AG31:AG34,"&lt;&gt;NOR",G31:G34)</f>
        <v>0</v>
      </c>
      <c r="H30" s="168"/>
      <c r="I30" s="168">
        <f>SUM(I31:I34)</f>
        <v>0</v>
      </c>
      <c r="J30" s="168"/>
      <c r="K30" s="168">
        <f>SUM(K31:K34)</f>
        <v>0</v>
      </c>
      <c r="L30" s="168"/>
      <c r="M30" s="168">
        <f>SUM(M31:M34)</f>
        <v>0</v>
      </c>
      <c r="N30" s="167"/>
      <c r="O30" s="167">
        <f>SUM(O31:O34)</f>
        <v>0.36</v>
      </c>
      <c r="P30" s="167"/>
      <c r="Q30" s="167">
        <f>SUM(Q31:Q34)</f>
        <v>0</v>
      </c>
      <c r="R30" s="168"/>
      <c r="S30" s="168"/>
      <c r="T30" s="168"/>
      <c r="U30" s="168"/>
      <c r="V30" s="168">
        <f>SUM(V31:V34)</f>
        <v>44.02</v>
      </c>
      <c r="W30" s="168"/>
      <c r="X30" s="168"/>
      <c r="Y30" s="168"/>
      <c r="AG30" t="s">
        <v>240</v>
      </c>
    </row>
    <row r="31" spans="1:60" ht="20" outlineLevel="1" x14ac:dyDescent="0.25">
      <c r="A31" s="176">
        <v>11</v>
      </c>
      <c r="B31" s="177" t="s">
        <v>1528</v>
      </c>
      <c r="C31" s="190" t="s">
        <v>1529</v>
      </c>
      <c r="D31" s="178" t="s">
        <v>345</v>
      </c>
      <c r="E31" s="179">
        <v>361</v>
      </c>
      <c r="F31" s="180"/>
      <c r="G31" s="181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9.8999999999999999E-4</v>
      </c>
      <c r="O31" s="157">
        <f>ROUND(E31*N31,2)</f>
        <v>0.36</v>
      </c>
      <c r="P31" s="157">
        <v>0</v>
      </c>
      <c r="Q31" s="157">
        <f>ROUND(E31*P31,2)</f>
        <v>0</v>
      </c>
      <c r="R31" s="158"/>
      <c r="S31" s="158" t="s">
        <v>244</v>
      </c>
      <c r="T31" s="158" t="s">
        <v>258</v>
      </c>
      <c r="U31" s="158">
        <v>0.12</v>
      </c>
      <c r="V31" s="158">
        <f>ROUND(E31*U31,2)</f>
        <v>43.32</v>
      </c>
      <c r="W31" s="158"/>
      <c r="X31" s="158" t="s">
        <v>246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248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5">
      <c r="A32" s="154"/>
      <c r="B32" s="155"/>
      <c r="C32" s="191" t="s">
        <v>1506</v>
      </c>
      <c r="D32" s="160"/>
      <c r="E32" s="161">
        <v>361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250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76">
        <v>12</v>
      </c>
      <c r="B33" s="177" t="s">
        <v>1530</v>
      </c>
      <c r="C33" s="190" t="s">
        <v>1531</v>
      </c>
      <c r="D33" s="178" t="s">
        <v>357</v>
      </c>
      <c r="E33" s="179">
        <v>1</v>
      </c>
      <c r="F33" s="180"/>
      <c r="G33" s="181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385</v>
      </c>
      <c r="T33" s="158" t="s">
        <v>386</v>
      </c>
      <c r="U33" s="158">
        <v>0.7</v>
      </c>
      <c r="V33" s="158">
        <f>ROUND(E33*U33,2)</f>
        <v>0.7</v>
      </c>
      <c r="W33" s="158"/>
      <c r="X33" s="158" t="s">
        <v>246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248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5">
      <c r="A34" s="154"/>
      <c r="B34" s="155"/>
      <c r="C34" s="280" t="s">
        <v>1532</v>
      </c>
      <c r="D34" s="281"/>
      <c r="E34" s="281"/>
      <c r="F34" s="281"/>
      <c r="G34" s="281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968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x14ac:dyDescent="0.25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225</v>
      </c>
    </row>
    <row r="36" spans="1:60" ht="13" x14ac:dyDescent="0.25">
      <c r="A36" s="150"/>
      <c r="B36" s="151" t="s">
        <v>31</v>
      </c>
      <c r="C36" s="198"/>
      <c r="D36" s="152"/>
      <c r="E36" s="153"/>
      <c r="F36" s="153"/>
      <c r="G36" s="175">
        <f>G8+G13+G18+G30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1083</v>
      </c>
    </row>
    <row r="37" spans="1:60" x14ac:dyDescent="0.25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66" t="s">
        <v>1084</v>
      </c>
      <c r="B39" s="266"/>
      <c r="C39" s="267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68"/>
      <c r="B40" s="269"/>
      <c r="C40" s="270"/>
      <c r="D40" s="269"/>
      <c r="E40" s="269"/>
      <c r="F40" s="269"/>
      <c r="G40" s="271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1085</v>
      </c>
    </row>
    <row r="41" spans="1:60" x14ac:dyDescent="0.25">
      <c r="A41" s="272"/>
      <c r="B41" s="273"/>
      <c r="C41" s="274"/>
      <c r="D41" s="273"/>
      <c r="E41" s="273"/>
      <c r="F41" s="273"/>
      <c r="G41" s="27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72"/>
      <c r="B42" s="273"/>
      <c r="C42" s="274"/>
      <c r="D42" s="273"/>
      <c r="E42" s="273"/>
      <c r="F42" s="273"/>
      <c r="G42" s="27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72"/>
      <c r="B43" s="273"/>
      <c r="C43" s="274"/>
      <c r="D43" s="273"/>
      <c r="E43" s="273"/>
      <c r="F43" s="273"/>
      <c r="G43" s="27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76"/>
      <c r="B44" s="277"/>
      <c r="C44" s="278"/>
      <c r="D44" s="277"/>
      <c r="E44" s="277"/>
      <c r="F44" s="277"/>
      <c r="G44" s="279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3"/>
      <c r="B45" s="4"/>
      <c r="C45" s="197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C46" s="199"/>
      <c r="D46" s="10"/>
      <c r="AG46" t="s">
        <v>1086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+qwMLYJeVs9+X4Sr3khqSBs525eOlMMaU8qTy3+Qs6tL5aNeKk1enIj5fcJ6nrFli8W8HiDXBt9Lyq2RWFV5Q==" saltValue="ms6ANHmRvSBU+kvfq5Sm+w==" spinCount="100000" sheet="1" formatRows="0"/>
  <mergeCells count="7">
    <mergeCell ref="A40:G44"/>
    <mergeCell ref="C34:G34"/>
    <mergeCell ref="A1:G1"/>
    <mergeCell ref="C2:G2"/>
    <mergeCell ref="C3:G3"/>
    <mergeCell ref="C4:G4"/>
    <mergeCell ref="A39:C3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A0883-7CA7-40AE-9D48-3E1EF7D5EC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62</v>
      </c>
      <c r="C4" s="263" t="s">
        <v>63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99</v>
      </c>
      <c r="C8" s="189" t="s">
        <v>100</v>
      </c>
      <c r="D8" s="171"/>
      <c r="E8" s="172"/>
      <c r="F8" s="173"/>
      <c r="G8" s="174">
        <f>SUMIF(AG9:AG24,"&lt;&gt;NOR",G9:G24)</f>
        <v>0</v>
      </c>
      <c r="H8" s="168"/>
      <c r="I8" s="168">
        <f>SUM(I9:I24)</f>
        <v>0</v>
      </c>
      <c r="J8" s="168"/>
      <c r="K8" s="168">
        <f>SUM(K9:K24)</f>
        <v>0</v>
      </c>
      <c r="L8" s="168"/>
      <c r="M8" s="168">
        <f>SUM(M9:M24)</f>
        <v>0</v>
      </c>
      <c r="N8" s="167"/>
      <c r="O8" s="167">
        <f>SUM(O9:O24)</f>
        <v>0</v>
      </c>
      <c r="P8" s="167"/>
      <c r="Q8" s="167">
        <f>SUM(Q9:Q24)</f>
        <v>0</v>
      </c>
      <c r="R8" s="168"/>
      <c r="S8" s="168"/>
      <c r="T8" s="168"/>
      <c r="U8" s="168"/>
      <c r="V8" s="168">
        <f>SUM(V9:V24)</f>
        <v>0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1533</v>
      </c>
      <c r="C9" s="192" t="s">
        <v>1534</v>
      </c>
      <c r="D9" s="184" t="s">
        <v>345</v>
      </c>
      <c r="E9" s="185">
        <v>50</v>
      </c>
      <c r="F9" s="186"/>
      <c r="G9" s="187">
        <f t="shared" ref="G9:G24" si="0">ROUND(E9*F9,2)</f>
        <v>0</v>
      </c>
      <c r="H9" s="159"/>
      <c r="I9" s="158">
        <f t="shared" ref="I9:I24" si="1">ROUND(E9*H9,2)</f>
        <v>0</v>
      </c>
      <c r="J9" s="159"/>
      <c r="K9" s="158">
        <f t="shared" ref="K9:K24" si="2">ROUND(E9*J9,2)</f>
        <v>0</v>
      </c>
      <c r="L9" s="158">
        <v>21</v>
      </c>
      <c r="M9" s="158">
        <f t="shared" ref="M9:M24" si="3">G9*(1+L9/100)</f>
        <v>0</v>
      </c>
      <c r="N9" s="157">
        <v>0</v>
      </c>
      <c r="O9" s="157">
        <f t="shared" ref="O9:O24" si="4">ROUND(E9*N9,2)</f>
        <v>0</v>
      </c>
      <c r="P9" s="157">
        <v>0</v>
      </c>
      <c r="Q9" s="157">
        <f t="shared" ref="Q9:Q24" si="5"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 t="shared" ref="V9:V24" si="6">ROUND(E9*U9,2)</f>
        <v>0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460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0" outlineLevel="1" x14ac:dyDescent="0.25">
      <c r="A10" s="182">
        <v>2</v>
      </c>
      <c r="B10" s="183" t="s">
        <v>1535</v>
      </c>
      <c r="C10" s="192" t="s">
        <v>1536</v>
      </c>
      <c r="D10" s="184" t="s">
        <v>952</v>
      </c>
      <c r="E10" s="185">
        <v>3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385</v>
      </c>
      <c r="T10" s="158" t="s">
        <v>386</v>
      </c>
      <c r="U10" s="158">
        <v>0</v>
      </c>
      <c r="V10" s="158">
        <f t="shared" si="6"/>
        <v>0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460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0" outlineLevel="1" x14ac:dyDescent="0.25">
      <c r="A11" s="182">
        <v>3</v>
      </c>
      <c r="B11" s="183" t="s">
        <v>1537</v>
      </c>
      <c r="C11" s="192" t="s">
        <v>1538</v>
      </c>
      <c r="D11" s="184" t="s">
        <v>952</v>
      </c>
      <c r="E11" s="185">
        <v>1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385</v>
      </c>
      <c r="T11" s="158" t="s">
        <v>386</v>
      </c>
      <c r="U11" s="158">
        <v>0</v>
      </c>
      <c r="V11" s="158">
        <f t="shared" si="6"/>
        <v>0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460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0" outlineLevel="1" x14ac:dyDescent="0.25">
      <c r="A12" s="182">
        <v>4</v>
      </c>
      <c r="B12" s="183" t="s">
        <v>1539</v>
      </c>
      <c r="C12" s="192" t="s">
        <v>1540</v>
      </c>
      <c r="D12" s="184" t="s">
        <v>952</v>
      </c>
      <c r="E12" s="185">
        <v>8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385</v>
      </c>
      <c r="T12" s="158" t="s">
        <v>386</v>
      </c>
      <c r="U12" s="158">
        <v>0</v>
      </c>
      <c r="V12" s="158">
        <f t="shared" si="6"/>
        <v>0</v>
      </c>
      <c r="W12" s="158"/>
      <c r="X12" s="158" t="s">
        <v>246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460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1541</v>
      </c>
      <c r="C13" s="192" t="s">
        <v>1542</v>
      </c>
      <c r="D13" s="184" t="s">
        <v>952</v>
      </c>
      <c r="E13" s="185">
        <v>1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385</v>
      </c>
      <c r="T13" s="158" t="s">
        <v>386</v>
      </c>
      <c r="U13" s="158">
        <v>0</v>
      </c>
      <c r="V13" s="158">
        <f t="shared" si="6"/>
        <v>0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460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1543</v>
      </c>
      <c r="C14" s="192" t="s">
        <v>1544</v>
      </c>
      <c r="D14" s="184" t="s">
        <v>952</v>
      </c>
      <c r="E14" s="185">
        <v>1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385</v>
      </c>
      <c r="T14" s="158" t="s">
        <v>386</v>
      </c>
      <c r="U14" s="158">
        <v>0</v>
      </c>
      <c r="V14" s="158">
        <f t="shared" si="6"/>
        <v>0</v>
      </c>
      <c r="W14" s="158"/>
      <c r="X14" s="158" t="s">
        <v>246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460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1543</v>
      </c>
      <c r="C15" s="192" t="s">
        <v>1545</v>
      </c>
      <c r="D15" s="184" t="s">
        <v>952</v>
      </c>
      <c r="E15" s="185">
        <v>1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385</v>
      </c>
      <c r="T15" s="158" t="s">
        <v>386</v>
      </c>
      <c r="U15" s="158">
        <v>0</v>
      </c>
      <c r="V15" s="158">
        <f t="shared" si="6"/>
        <v>0</v>
      </c>
      <c r="W15" s="158"/>
      <c r="X15" s="158" t="s">
        <v>1546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1547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1548</v>
      </c>
      <c r="C16" s="192" t="s">
        <v>1549</v>
      </c>
      <c r="D16" s="184" t="s">
        <v>952</v>
      </c>
      <c r="E16" s="185">
        <v>1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385</v>
      </c>
      <c r="T16" s="158" t="s">
        <v>386</v>
      </c>
      <c r="U16" s="158">
        <v>0</v>
      </c>
      <c r="V16" s="158">
        <f t="shared" si="6"/>
        <v>0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460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9</v>
      </c>
      <c r="B17" s="183" t="s">
        <v>1543</v>
      </c>
      <c r="C17" s="192" t="s">
        <v>1550</v>
      </c>
      <c r="D17" s="184" t="s">
        <v>952</v>
      </c>
      <c r="E17" s="185">
        <v>1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385</v>
      </c>
      <c r="T17" s="158" t="s">
        <v>386</v>
      </c>
      <c r="U17" s="158">
        <v>0</v>
      </c>
      <c r="V17" s="158">
        <f t="shared" si="6"/>
        <v>0</v>
      </c>
      <c r="W17" s="158"/>
      <c r="X17" s="158" t="s">
        <v>1546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1547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10</v>
      </c>
      <c r="B18" s="183" t="s">
        <v>1551</v>
      </c>
      <c r="C18" s="192" t="s">
        <v>1552</v>
      </c>
      <c r="D18" s="184" t="s">
        <v>952</v>
      </c>
      <c r="E18" s="185">
        <v>1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385</v>
      </c>
      <c r="T18" s="158" t="s">
        <v>386</v>
      </c>
      <c r="U18" s="158">
        <v>0</v>
      </c>
      <c r="V18" s="158">
        <f t="shared" si="6"/>
        <v>0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460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82">
        <v>11</v>
      </c>
      <c r="B19" s="183" t="s">
        <v>1553</v>
      </c>
      <c r="C19" s="192" t="s">
        <v>1554</v>
      </c>
      <c r="D19" s="184" t="s">
        <v>345</v>
      </c>
      <c r="E19" s="185">
        <v>45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385</v>
      </c>
      <c r="T19" s="158" t="s">
        <v>386</v>
      </c>
      <c r="U19" s="158">
        <v>0</v>
      </c>
      <c r="V19" s="158">
        <f t="shared" si="6"/>
        <v>0</v>
      </c>
      <c r="W19" s="158"/>
      <c r="X19" s="158" t="s">
        <v>246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460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0" outlineLevel="1" x14ac:dyDescent="0.25">
      <c r="A20" s="182">
        <v>12</v>
      </c>
      <c r="B20" s="183" t="s">
        <v>1555</v>
      </c>
      <c r="C20" s="192" t="s">
        <v>1556</v>
      </c>
      <c r="D20" s="184" t="s">
        <v>952</v>
      </c>
      <c r="E20" s="185">
        <v>3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385</v>
      </c>
      <c r="T20" s="158" t="s">
        <v>386</v>
      </c>
      <c r="U20" s="158">
        <v>0</v>
      </c>
      <c r="V20" s="158">
        <f t="shared" si="6"/>
        <v>0</v>
      </c>
      <c r="W20" s="158"/>
      <c r="X20" s="158" t="s">
        <v>246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460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13</v>
      </c>
      <c r="B21" s="183" t="s">
        <v>1557</v>
      </c>
      <c r="C21" s="192" t="s">
        <v>1558</v>
      </c>
      <c r="D21" s="184" t="s">
        <v>345</v>
      </c>
      <c r="E21" s="185">
        <v>2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385</v>
      </c>
      <c r="T21" s="158" t="s">
        <v>386</v>
      </c>
      <c r="U21" s="158">
        <v>0</v>
      </c>
      <c r="V21" s="158">
        <f t="shared" si="6"/>
        <v>0</v>
      </c>
      <c r="W21" s="158"/>
      <c r="X21" s="158" t="s">
        <v>246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460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14</v>
      </c>
      <c r="B22" s="183" t="s">
        <v>1559</v>
      </c>
      <c r="C22" s="192" t="s">
        <v>1560</v>
      </c>
      <c r="D22" s="184" t="s">
        <v>345</v>
      </c>
      <c r="E22" s="185">
        <v>12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385</v>
      </c>
      <c r="T22" s="158" t="s">
        <v>386</v>
      </c>
      <c r="U22" s="158">
        <v>0</v>
      </c>
      <c r="V22" s="158">
        <f t="shared" si="6"/>
        <v>0</v>
      </c>
      <c r="W22" s="158"/>
      <c r="X22" s="158" t="s">
        <v>246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460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15</v>
      </c>
      <c r="B23" s="183" t="s">
        <v>1561</v>
      </c>
      <c r="C23" s="192" t="s">
        <v>1562</v>
      </c>
      <c r="D23" s="184" t="s">
        <v>345</v>
      </c>
      <c r="E23" s="185">
        <v>50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385</v>
      </c>
      <c r="T23" s="158" t="s">
        <v>386</v>
      </c>
      <c r="U23" s="158">
        <v>0</v>
      </c>
      <c r="V23" s="158">
        <f t="shared" si="6"/>
        <v>0</v>
      </c>
      <c r="W23" s="158"/>
      <c r="X23" s="158" t="s">
        <v>246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460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1563</v>
      </c>
      <c r="C24" s="192" t="s">
        <v>1564</v>
      </c>
      <c r="D24" s="184" t="s">
        <v>952</v>
      </c>
      <c r="E24" s="185">
        <v>4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385</v>
      </c>
      <c r="T24" s="158" t="s">
        <v>386</v>
      </c>
      <c r="U24" s="158">
        <v>0</v>
      </c>
      <c r="V24" s="158">
        <f t="shared" si="6"/>
        <v>0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460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13" x14ac:dyDescent="0.25">
      <c r="A25" s="169" t="s">
        <v>239</v>
      </c>
      <c r="B25" s="170" t="s">
        <v>101</v>
      </c>
      <c r="C25" s="189" t="s">
        <v>104</v>
      </c>
      <c r="D25" s="171"/>
      <c r="E25" s="172"/>
      <c r="F25" s="173"/>
      <c r="G25" s="174">
        <f>SUMIF(AG26:AG36,"&lt;&gt;NOR",G26:G36)</f>
        <v>0</v>
      </c>
      <c r="H25" s="168"/>
      <c r="I25" s="168">
        <f>SUM(I26:I36)</f>
        <v>0</v>
      </c>
      <c r="J25" s="168"/>
      <c r="K25" s="168">
        <f>SUM(K26:K36)</f>
        <v>0</v>
      </c>
      <c r="L25" s="168"/>
      <c r="M25" s="168">
        <f>SUM(M26:M36)</f>
        <v>0</v>
      </c>
      <c r="N25" s="167"/>
      <c r="O25" s="167">
        <f>SUM(O26:O36)</f>
        <v>0</v>
      </c>
      <c r="P25" s="167"/>
      <c r="Q25" s="167">
        <f>SUM(Q26:Q36)</f>
        <v>0</v>
      </c>
      <c r="R25" s="168"/>
      <c r="S25" s="168"/>
      <c r="T25" s="168"/>
      <c r="U25" s="168"/>
      <c r="V25" s="168">
        <f>SUM(V26:V36)</f>
        <v>0</v>
      </c>
      <c r="W25" s="168"/>
      <c r="X25" s="168"/>
      <c r="Y25" s="168"/>
      <c r="AG25" t="s">
        <v>240</v>
      </c>
    </row>
    <row r="26" spans="1:60" outlineLevel="1" x14ac:dyDescent="0.25">
      <c r="A26" s="182">
        <v>17</v>
      </c>
      <c r="B26" s="183" t="s">
        <v>1565</v>
      </c>
      <c r="C26" s="192" t="s">
        <v>1566</v>
      </c>
      <c r="D26" s="184" t="s">
        <v>345</v>
      </c>
      <c r="E26" s="185">
        <v>40</v>
      </c>
      <c r="F26" s="186"/>
      <c r="G26" s="187">
        <f t="shared" ref="G26:G36" si="7">ROUND(E26*F26,2)</f>
        <v>0</v>
      </c>
      <c r="H26" s="159"/>
      <c r="I26" s="158">
        <f t="shared" ref="I26:I36" si="8">ROUND(E26*H26,2)</f>
        <v>0</v>
      </c>
      <c r="J26" s="159"/>
      <c r="K26" s="158">
        <f t="shared" ref="K26:K36" si="9">ROUND(E26*J26,2)</f>
        <v>0</v>
      </c>
      <c r="L26" s="158">
        <v>21</v>
      </c>
      <c r="M26" s="158">
        <f t="shared" ref="M26:M36" si="10">G26*(1+L26/100)</f>
        <v>0</v>
      </c>
      <c r="N26" s="157">
        <v>0</v>
      </c>
      <c r="O26" s="157">
        <f t="shared" ref="O26:O36" si="11">ROUND(E26*N26,2)</f>
        <v>0</v>
      </c>
      <c r="P26" s="157">
        <v>0</v>
      </c>
      <c r="Q26" s="157">
        <f t="shared" ref="Q26:Q36" si="12">ROUND(E26*P26,2)</f>
        <v>0</v>
      </c>
      <c r="R26" s="158"/>
      <c r="S26" s="158" t="s">
        <v>385</v>
      </c>
      <c r="T26" s="158" t="s">
        <v>386</v>
      </c>
      <c r="U26" s="158">
        <v>0</v>
      </c>
      <c r="V26" s="158">
        <f t="shared" ref="V26:V36" si="13">ROUND(E26*U26,2)</f>
        <v>0</v>
      </c>
      <c r="W26" s="158"/>
      <c r="X26" s="158" t="s">
        <v>259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503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18</v>
      </c>
      <c r="B27" s="183" t="s">
        <v>1567</v>
      </c>
      <c r="C27" s="192" t="s">
        <v>1568</v>
      </c>
      <c r="D27" s="184" t="s">
        <v>952</v>
      </c>
      <c r="E27" s="185">
        <v>5</v>
      </c>
      <c r="F27" s="186"/>
      <c r="G27" s="187">
        <f t="shared" si="7"/>
        <v>0</v>
      </c>
      <c r="H27" s="159"/>
      <c r="I27" s="158">
        <f t="shared" si="8"/>
        <v>0</v>
      </c>
      <c r="J27" s="159"/>
      <c r="K27" s="158">
        <f t="shared" si="9"/>
        <v>0</v>
      </c>
      <c r="L27" s="158">
        <v>21</v>
      </c>
      <c r="M27" s="158">
        <f t="shared" si="10"/>
        <v>0</v>
      </c>
      <c r="N27" s="157">
        <v>0</v>
      </c>
      <c r="O27" s="157">
        <f t="shared" si="11"/>
        <v>0</v>
      </c>
      <c r="P27" s="157">
        <v>0</v>
      </c>
      <c r="Q27" s="157">
        <f t="shared" si="12"/>
        <v>0</v>
      </c>
      <c r="R27" s="158"/>
      <c r="S27" s="158" t="s">
        <v>385</v>
      </c>
      <c r="T27" s="158" t="s">
        <v>386</v>
      </c>
      <c r="U27" s="158">
        <v>0</v>
      </c>
      <c r="V27" s="158">
        <f t="shared" si="13"/>
        <v>0</v>
      </c>
      <c r="W27" s="158"/>
      <c r="X27" s="158" t="s">
        <v>259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503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19</v>
      </c>
      <c r="B28" s="183" t="s">
        <v>1569</v>
      </c>
      <c r="C28" s="192" t="s">
        <v>1570</v>
      </c>
      <c r="D28" s="184" t="s">
        <v>345</v>
      </c>
      <c r="E28" s="185">
        <v>40</v>
      </c>
      <c r="F28" s="186"/>
      <c r="G28" s="187">
        <f t="shared" si="7"/>
        <v>0</v>
      </c>
      <c r="H28" s="159"/>
      <c r="I28" s="158">
        <f t="shared" si="8"/>
        <v>0</v>
      </c>
      <c r="J28" s="159"/>
      <c r="K28" s="158">
        <f t="shared" si="9"/>
        <v>0</v>
      </c>
      <c r="L28" s="158">
        <v>21</v>
      </c>
      <c r="M28" s="158">
        <f t="shared" si="10"/>
        <v>0</v>
      </c>
      <c r="N28" s="157">
        <v>0</v>
      </c>
      <c r="O28" s="157">
        <f t="shared" si="11"/>
        <v>0</v>
      </c>
      <c r="P28" s="157">
        <v>0</v>
      </c>
      <c r="Q28" s="157">
        <f t="shared" si="12"/>
        <v>0</v>
      </c>
      <c r="R28" s="158"/>
      <c r="S28" s="158" t="s">
        <v>385</v>
      </c>
      <c r="T28" s="158" t="s">
        <v>386</v>
      </c>
      <c r="U28" s="158">
        <v>0</v>
      </c>
      <c r="V28" s="158">
        <f t="shared" si="13"/>
        <v>0</v>
      </c>
      <c r="W28" s="158"/>
      <c r="X28" s="158" t="s">
        <v>259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503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20</v>
      </c>
      <c r="B29" s="183" t="s">
        <v>1571</v>
      </c>
      <c r="C29" s="192" t="s">
        <v>1572</v>
      </c>
      <c r="D29" s="184" t="s">
        <v>1516</v>
      </c>
      <c r="E29" s="185">
        <v>0.05</v>
      </c>
      <c r="F29" s="186"/>
      <c r="G29" s="187">
        <f t="shared" si="7"/>
        <v>0</v>
      </c>
      <c r="H29" s="159"/>
      <c r="I29" s="158">
        <f t="shared" si="8"/>
        <v>0</v>
      </c>
      <c r="J29" s="159"/>
      <c r="K29" s="158">
        <f t="shared" si="9"/>
        <v>0</v>
      </c>
      <c r="L29" s="158">
        <v>21</v>
      </c>
      <c r="M29" s="158">
        <f t="shared" si="10"/>
        <v>0</v>
      </c>
      <c r="N29" s="157">
        <v>0</v>
      </c>
      <c r="O29" s="157">
        <f t="shared" si="11"/>
        <v>0</v>
      </c>
      <c r="P29" s="157">
        <v>0</v>
      </c>
      <c r="Q29" s="157">
        <f t="shared" si="12"/>
        <v>0</v>
      </c>
      <c r="R29" s="158"/>
      <c r="S29" s="158" t="s">
        <v>385</v>
      </c>
      <c r="T29" s="158" t="s">
        <v>386</v>
      </c>
      <c r="U29" s="158">
        <v>0</v>
      </c>
      <c r="V29" s="158">
        <f t="shared" si="13"/>
        <v>0</v>
      </c>
      <c r="W29" s="158"/>
      <c r="X29" s="158" t="s">
        <v>246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460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0" outlineLevel="1" x14ac:dyDescent="0.25">
      <c r="A30" s="182">
        <v>21</v>
      </c>
      <c r="B30" s="183" t="s">
        <v>1573</v>
      </c>
      <c r="C30" s="192" t="s">
        <v>1574</v>
      </c>
      <c r="D30" s="184" t="s">
        <v>357</v>
      </c>
      <c r="E30" s="185">
        <v>1</v>
      </c>
      <c r="F30" s="186"/>
      <c r="G30" s="187">
        <f t="shared" si="7"/>
        <v>0</v>
      </c>
      <c r="H30" s="159"/>
      <c r="I30" s="158">
        <f t="shared" si="8"/>
        <v>0</v>
      </c>
      <c r="J30" s="159"/>
      <c r="K30" s="158">
        <f t="shared" si="9"/>
        <v>0</v>
      </c>
      <c r="L30" s="158">
        <v>21</v>
      </c>
      <c r="M30" s="158">
        <f t="shared" si="10"/>
        <v>0</v>
      </c>
      <c r="N30" s="157">
        <v>0</v>
      </c>
      <c r="O30" s="157">
        <f t="shared" si="11"/>
        <v>0</v>
      </c>
      <c r="P30" s="157">
        <v>0</v>
      </c>
      <c r="Q30" s="157">
        <f t="shared" si="12"/>
        <v>0</v>
      </c>
      <c r="R30" s="158"/>
      <c r="S30" s="158" t="s">
        <v>385</v>
      </c>
      <c r="T30" s="158" t="s">
        <v>386</v>
      </c>
      <c r="U30" s="158">
        <v>0</v>
      </c>
      <c r="V30" s="158">
        <f t="shared" si="13"/>
        <v>0</v>
      </c>
      <c r="W30" s="158"/>
      <c r="X30" s="158" t="s">
        <v>246</v>
      </c>
      <c r="Y30" s="158" t="s">
        <v>247</v>
      </c>
      <c r="Z30" s="147"/>
      <c r="AA30" s="147"/>
      <c r="AB30" s="147"/>
      <c r="AC30" s="147"/>
      <c r="AD30" s="147"/>
      <c r="AE30" s="147"/>
      <c r="AF30" s="147"/>
      <c r="AG30" s="147" t="s">
        <v>460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22</v>
      </c>
      <c r="B31" s="183" t="s">
        <v>1575</v>
      </c>
      <c r="C31" s="192" t="s">
        <v>1576</v>
      </c>
      <c r="D31" s="184" t="s">
        <v>243</v>
      </c>
      <c r="E31" s="185">
        <v>0.8</v>
      </c>
      <c r="F31" s="186"/>
      <c r="G31" s="187">
        <f t="shared" si="7"/>
        <v>0</v>
      </c>
      <c r="H31" s="159"/>
      <c r="I31" s="158">
        <f t="shared" si="8"/>
        <v>0</v>
      </c>
      <c r="J31" s="159"/>
      <c r="K31" s="158">
        <f t="shared" si="9"/>
        <v>0</v>
      </c>
      <c r="L31" s="158">
        <v>21</v>
      </c>
      <c r="M31" s="158">
        <f t="shared" si="10"/>
        <v>0</v>
      </c>
      <c r="N31" s="157">
        <v>0</v>
      </c>
      <c r="O31" s="157">
        <f t="shared" si="11"/>
        <v>0</v>
      </c>
      <c r="P31" s="157">
        <v>0</v>
      </c>
      <c r="Q31" s="157">
        <f t="shared" si="12"/>
        <v>0</v>
      </c>
      <c r="R31" s="158"/>
      <c r="S31" s="158" t="s">
        <v>385</v>
      </c>
      <c r="T31" s="158" t="s">
        <v>386</v>
      </c>
      <c r="U31" s="158">
        <v>0</v>
      </c>
      <c r="V31" s="158">
        <f t="shared" si="13"/>
        <v>0</v>
      </c>
      <c r="W31" s="158"/>
      <c r="X31" s="158" t="s">
        <v>246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460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23</v>
      </c>
      <c r="B32" s="183" t="s">
        <v>1575</v>
      </c>
      <c r="C32" s="192" t="s">
        <v>1577</v>
      </c>
      <c r="D32" s="184" t="s">
        <v>243</v>
      </c>
      <c r="E32" s="185">
        <v>0.4</v>
      </c>
      <c r="F32" s="186"/>
      <c r="G32" s="187">
        <f t="shared" si="7"/>
        <v>0</v>
      </c>
      <c r="H32" s="159"/>
      <c r="I32" s="158">
        <f t="shared" si="8"/>
        <v>0</v>
      </c>
      <c r="J32" s="159"/>
      <c r="K32" s="158">
        <f t="shared" si="9"/>
        <v>0</v>
      </c>
      <c r="L32" s="158">
        <v>21</v>
      </c>
      <c r="M32" s="158">
        <f t="shared" si="10"/>
        <v>0</v>
      </c>
      <c r="N32" s="157">
        <v>0</v>
      </c>
      <c r="O32" s="157">
        <f t="shared" si="11"/>
        <v>0</v>
      </c>
      <c r="P32" s="157">
        <v>0</v>
      </c>
      <c r="Q32" s="157">
        <f t="shared" si="12"/>
        <v>0</v>
      </c>
      <c r="R32" s="158"/>
      <c r="S32" s="158" t="s">
        <v>385</v>
      </c>
      <c r="T32" s="158" t="s">
        <v>386</v>
      </c>
      <c r="U32" s="158">
        <v>0</v>
      </c>
      <c r="V32" s="158">
        <f t="shared" si="13"/>
        <v>0</v>
      </c>
      <c r="W32" s="158"/>
      <c r="X32" s="158" t="s">
        <v>1546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1547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24</v>
      </c>
      <c r="B33" s="183" t="s">
        <v>1578</v>
      </c>
      <c r="C33" s="192" t="s">
        <v>1579</v>
      </c>
      <c r="D33" s="184" t="s">
        <v>243</v>
      </c>
      <c r="E33" s="185">
        <v>1.1000000000000001</v>
      </c>
      <c r="F33" s="186"/>
      <c r="G33" s="187">
        <f t="shared" si="7"/>
        <v>0</v>
      </c>
      <c r="H33" s="159"/>
      <c r="I33" s="158">
        <f t="shared" si="8"/>
        <v>0</v>
      </c>
      <c r="J33" s="159"/>
      <c r="K33" s="158">
        <f t="shared" si="9"/>
        <v>0</v>
      </c>
      <c r="L33" s="158">
        <v>21</v>
      </c>
      <c r="M33" s="158">
        <f t="shared" si="10"/>
        <v>0</v>
      </c>
      <c r="N33" s="157">
        <v>0</v>
      </c>
      <c r="O33" s="157">
        <f t="shared" si="11"/>
        <v>0</v>
      </c>
      <c r="P33" s="157">
        <v>0</v>
      </c>
      <c r="Q33" s="157">
        <f t="shared" si="12"/>
        <v>0</v>
      </c>
      <c r="R33" s="158"/>
      <c r="S33" s="158" t="s">
        <v>385</v>
      </c>
      <c r="T33" s="158" t="s">
        <v>386</v>
      </c>
      <c r="U33" s="158">
        <v>0</v>
      </c>
      <c r="V33" s="158">
        <f t="shared" si="13"/>
        <v>0</v>
      </c>
      <c r="W33" s="158"/>
      <c r="X33" s="158" t="s">
        <v>246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460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0" outlineLevel="1" x14ac:dyDescent="0.25">
      <c r="A34" s="182">
        <v>25</v>
      </c>
      <c r="B34" s="183" t="s">
        <v>1580</v>
      </c>
      <c r="C34" s="192" t="s">
        <v>1581</v>
      </c>
      <c r="D34" s="184" t="s">
        <v>345</v>
      </c>
      <c r="E34" s="185">
        <v>38</v>
      </c>
      <c r="F34" s="186"/>
      <c r="G34" s="187">
        <f t="shared" si="7"/>
        <v>0</v>
      </c>
      <c r="H34" s="159"/>
      <c r="I34" s="158">
        <f t="shared" si="8"/>
        <v>0</v>
      </c>
      <c r="J34" s="159"/>
      <c r="K34" s="158">
        <f t="shared" si="9"/>
        <v>0</v>
      </c>
      <c r="L34" s="158">
        <v>21</v>
      </c>
      <c r="M34" s="158">
        <f t="shared" si="10"/>
        <v>0</v>
      </c>
      <c r="N34" s="157">
        <v>0</v>
      </c>
      <c r="O34" s="157">
        <f t="shared" si="11"/>
        <v>0</v>
      </c>
      <c r="P34" s="157">
        <v>0</v>
      </c>
      <c r="Q34" s="157">
        <f t="shared" si="12"/>
        <v>0</v>
      </c>
      <c r="R34" s="158"/>
      <c r="S34" s="158" t="s">
        <v>385</v>
      </c>
      <c r="T34" s="158" t="s">
        <v>386</v>
      </c>
      <c r="U34" s="158">
        <v>0</v>
      </c>
      <c r="V34" s="158">
        <f t="shared" si="13"/>
        <v>0</v>
      </c>
      <c r="W34" s="158"/>
      <c r="X34" s="158" t="s">
        <v>246</v>
      </c>
      <c r="Y34" s="158" t="s">
        <v>247</v>
      </c>
      <c r="Z34" s="147"/>
      <c r="AA34" s="147"/>
      <c r="AB34" s="147"/>
      <c r="AC34" s="147"/>
      <c r="AD34" s="147"/>
      <c r="AE34" s="147"/>
      <c r="AF34" s="147"/>
      <c r="AG34" s="147" t="s">
        <v>460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26</v>
      </c>
      <c r="B35" s="183" t="s">
        <v>1578</v>
      </c>
      <c r="C35" s="192" t="s">
        <v>1582</v>
      </c>
      <c r="D35" s="184" t="s">
        <v>243</v>
      </c>
      <c r="E35" s="185">
        <v>0.8</v>
      </c>
      <c r="F35" s="186"/>
      <c r="G35" s="187">
        <f t="shared" si="7"/>
        <v>0</v>
      </c>
      <c r="H35" s="159"/>
      <c r="I35" s="158">
        <f t="shared" si="8"/>
        <v>0</v>
      </c>
      <c r="J35" s="159"/>
      <c r="K35" s="158">
        <f t="shared" si="9"/>
        <v>0</v>
      </c>
      <c r="L35" s="158">
        <v>21</v>
      </c>
      <c r="M35" s="158">
        <f t="shared" si="10"/>
        <v>0</v>
      </c>
      <c r="N35" s="157">
        <v>0</v>
      </c>
      <c r="O35" s="157">
        <f t="shared" si="11"/>
        <v>0</v>
      </c>
      <c r="P35" s="157">
        <v>0</v>
      </c>
      <c r="Q35" s="157">
        <f t="shared" si="12"/>
        <v>0</v>
      </c>
      <c r="R35" s="158"/>
      <c r="S35" s="158" t="s">
        <v>385</v>
      </c>
      <c r="T35" s="158" t="s">
        <v>386</v>
      </c>
      <c r="U35" s="158">
        <v>0</v>
      </c>
      <c r="V35" s="158">
        <f t="shared" si="13"/>
        <v>0</v>
      </c>
      <c r="W35" s="158"/>
      <c r="X35" s="158" t="s">
        <v>1546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1547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27</v>
      </c>
      <c r="B36" s="183" t="s">
        <v>1583</v>
      </c>
      <c r="C36" s="192" t="s">
        <v>1584</v>
      </c>
      <c r="D36" s="184" t="s">
        <v>345</v>
      </c>
      <c r="E36" s="185">
        <v>38</v>
      </c>
      <c r="F36" s="186"/>
      <c r="G36" s="187">
        <f t="shared" si="7"/>
        <v>0</v>
      </c>
      <c r="H36" s="159"/>
      <c r="I36" s="158">
        <f t="shared" si="8"/>
        <v>0</v>
      </c>
      <c r="J36" s="159"/>
      <c r="K36" s="158">
        <f t="shared" si="9"/>
        <v>0</v>
      </c>
      <c r="L36" s="158">
        <v>21</v>
      </c>
      <c r="M36" s="158">
        <f t="shared" si="10"/>
        <v>0</v>
      </c>
      <c r="N36" s="157">
        <v>0</v>
      </c>
      <c r="O36" s="157">
        <f t="shared" si="11"/>
        <v>0</v>
      </c>
      <c r="P36" s="157">
        <v>0</v>
      </c>
      <c r="Q36" s="157">
        <f t="shared" si="12"/>
        <v>0</v>
      </c>
      <c r="R36" s="158"/>
      <c r="S36" s="158" t="s">
        <v>385</v>
      </c>
      <c r="T36" s="158" t="s">
        <v>386</v>
      </c>
      <c r="U36" s="158">
        <v>0</v>
      </c>
      <c r="V36" s="158">
        <f t="shared" si="13"/>
        <v>0</v>
      </c>
      <c r="W36" s="158"/>
      <c r="X36" s="158" t="s">
        <v>246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460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13" x14ac:dyDescent="0.25">
      <c r="A37" s="169" t="s">
        <v>239</v>
      </c>
      <c r="B37" s="170" t="s">
        <v>105</v>
      </c>
      <c r="C37" s="189" t="s">
        <v>107</v>
      </c>
      <c r="D37" s="171"/>
      <c r="E37" s="172"/>
      <c r="F37" s="173"/>
      <c r="G37" s="174">
        <f>SUMIF(AG38:AG46,"&lt;&gt;NOR",G38:G46)</f>
        <v>0</v>
      </c>
      <c r="H37" s="168"/>
      <c r="I37" s="168">
        <f>SUM(I38:I46)</f>
        <v>0</v>
      </c>
      <c r="J37" s="168"/>
      <c r="K37" s="168">
        <f>SUM(K38:K46)</f>
        <v>0</v>
      </c>
      <c r="L37" s="168"/>
      <c r="M37" s="168">
        <f>SUM(M38:M46)</f>
        <v>0</v>
      </c>
      <c r="N37" s="167"/>
      <c r="O37" s="167">
        <f>SUM(O38:O46)</f>
        <v>0</v>
      </c>
      <c r="P37" s="167"/>
      <c r="Q37" s="167">
        <f>SUM(Q38:Q46)</f>
        <v>0</v>
      </c>
      <c r="R37" s="168"/>
      <c r="S37" s="168"/>
      <c r="T37" s="168"/>
      <c r="U37" s="168"/>
      <c r="V37" s="168">
        <f>SUM(V38:V46)</f>
        <v>0</v>
      </c>
      <c r="W37" s="168"/>
      <c r="X37" s="168"/>
      <c r="Y37" s="168"/>
      <c r="AG37" t="s">
        <v>240</v>
      </c>
    </row>
    <row r="38" spans="1:60" outlineLevel="1" x14ac:dyDescent="0.25">
      <c r="A38" s="182">
        <v>28</v>
      </c>
      <c r="B38" s="183" t="s">
        <v>1585</v>
      </c>
      <c r="C38" s="192" t="s">
        <v>1586</v>
      </c>
      <c r="D38" s="184" t="s">
        <v>1587</v>
      </c>
      <c r="E38" s="185">
        <v>1</v>
      </c>
      <c r="F38" s="186"/>
      <c r="G38" s="187">
        <f t="shared" ref="G38:G46" si="14">ROUND(E38*F38,2)</f>
        <v>0</v>
      </c>
      <c r="H38" s="159"/>
      <c r="I38" s="158">
        <f t="shared" ref="I38:I46" si="15">ROUND(E38*H38,2)</f>
        <v>0</v>
      </c>
      <c r="J38" s="159"/>
      <c r="K38" s="158">
        <f t="shared" ref="K38:K46" si="16">ROUND(E38*J38,2)</f>
        <v>0</v>
      </c>
      <c r="L38" s="158">
        <v>21</v>
      </c>
      <c r="M38" s="158">
        <f t="shared" ref="M38:M46" si="17">G38*(1+L38/100)</f>
        <v>0</v>
      </c>
      <c r="N38" s="157">
        <v>0</v>
      </c>
      <c r="O38" s="157">
        <f t="shared" ref="O38:O46" si="18">ROUND(E38*N38,2)</f>
        <v>0</v>
      </c>
      <c r="P38" s="157">
        <v>0</v>
      </c>
      <c r="Q38" s="157">
        <f t="shared" ref="Q38:Q46" si="19">ROUND(E38*P38,2)</f>
        <v>0</v>
      </c>
      <c r="R38" s="158"/>
      <c r="S38" s="158" t="s">
        <v>385</v>
      </c>
      <c r="T38" s="158" t="s">
        <v>386</v>
      </c>
      <c r="U38" s="158">
        <v>0</v>
      </c>
      <c r="V38" s="158">
        <f t="shared" ref="V38:V46" si="20">ROUND(E38*U38,2)</f>
        <v>0</v>
      </c>
      <c r="W38" s="158"/>
      <c r="X38" s="158" t="s">
        <v>246</v>
      </c>
      <c r="Y38" s="158" t="s">
        <v>247</v>
      </c>
      <c r="Z38" s="147"/>
      <c r="AA38" s="147"/>
      <c r="AB38" s="147"/>
      <c r="AC38" s="147"/>
      <c r="AD38" s="147"/>
      <c r="AE38" s="147"/>
      <c r="AF38" s="147"/>
      <c r="AG38" s="147" t="s">
        <v>460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29</v>
      </c>
      <c r="B39" s="183" t="s">
        <v>1585</v>
      </c>
      <c r="C39" s="192" t="s">
        <v>1588</v>
      </c>
      <c r="D39" s="184" t="s">
        <v>1587</v>
      </c>
      <c r="E39" s="185">
        <v>1</v>
      </c>
      <c r="F39" s="186"/>
      <c r="G39" s="187">
        <f t="shared" si="14"/>
        <v>0</v>
      </c>
      <c r="H39" s="159"/>
      <c r="I39" s="158">
        <f t="shared" si="15"/>
        <v>0</v>
      </c>
      <c r="J39" s="159"/>
      <c r="K39" s="158">
        <f t="shared" si="16"/>
        <v>0</v>
      </c>
      <c r="L39" s="158">
        <v>21</v>
      </c>
      <c r="M39" s="158">
        <f t="shared" si="17"/>
        <v>0</v>
      </c>
      <c r="N39" s="157">
        <v>0</v>
      </c>
      <c r="O39" s="157">
        <f t="shared" si="18"/>
        <v>0</v>
      </c>
      <c r="P39" s="157">
        <v>0</v>
      </c>
      <c r="Q39" s="157">
        <f t="shared" si="19"/>
        <v>0</v>
      </c>
      <c r="R39" s="158"/>
      <c r="S39" s="158" t="s">
        <v>385</v>
      </c>
      <c r="T39" s="158" t="s">
        <v>386</v>
      </c>
      <c r="U39" s="158">
        <v>0</v>
      </c>
      <c r="V39" s="158">
        <f t="shared" si="20"/>
        <v>0</v>
      </c>
      <c r="W39" s="158"/>
      <c r="X39" s="158" t="s">
        <v>1546</v>
      </c>
      <c r="Y39" s="158" t="s">
        <v>247</v>
      </c>
      <c r="Z39" s="147"/>
      <c r="AA39" s="147"/>
      <c r="AB39" s="147"/>
      <c r="AC39" s="147"/>
      <c r="AD39" s="147"/>
      <c r="AE39" s="147"/>
      <c r="AF39" s="147"/>
      <c r="AG39" s="147" t="s">
        <v>1547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30</v>
      </c>
      <c r="B40" s="183" t="s">
        <v>1585</v>
      </c>
      <c r="C40" s="192" t="s">
        <v>1589</v>
      </c>
      <c r="D40" s="184" t="s">
        <v>1587</v>
      </c>
      <c r="E40" s="185">
        <v>1</v>
      </c>
      <c r="F40" s="186"/>
      <c r="G40" s="187">
        <f t="shared" si="14"/>
        <v>0</v>
      </c>
      <c r="H40" s="159"/>
      <c r="I40" s="158">
        <f t="shared" si="15"/>
        <v>0</v>
      </c>
      <c r="J40" s="159"/>
      <c r="K40" s="158">
        <f t="shared" si="16"/>
        <v>0</v>
      </c>
      <c r="L40" s="158">
        <v>21</v>
      </c>
      <c r="M40" s="158">
        <f t="shared" si="17"/>
        <v>0</v>
      </c>
      <c r="N40" s="157">
        <v>0</v>
      </c>
      <c r="O40" s="157">
        <f t="shared" si="18"/>
        <v>0</v>
      </c>
      <c r="P40" s="157">
        <v>0</v>
      </c>
      <c r="Q40" s="157">
        <f t="shared" si="19"/>
        <v>0</v>
      </c>
      <c r="R40" s="158"/>
      <c r="S40" s="158" t="s">
        <v>385</v>
      </c>
      <c r="T40" s="158" t="s">
        <v>386</v>
      </c>
      <c r="U40" s="158">
        <v>0</v>
      </c>
      <c r="V40" s="158">
        <f t="shared" si="20"/>
        <v>0</v>
      </c>
      <c r="W40" s="158"/>
      <c r="X40" s="158" t="s">
        <v>1546</v>
      </c>
      <c r="Y40" s="158" t="s">
        <v>247</v>
      </c>
      <c r="Z40" s="147"/>
      <c r="AA40" s="147"/>
      <c r="AB40" s="147"/>
      <c r="AC40" s="147"/>
      <c r="AD40" s="147"/>
      <c r="AE40" s="147"/>
      <c r="AF40" s="147"/>
      <c r="AG40" s="147" t="s">
        <v>1547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31</v>
      </c>
      <c r="B41" s="183" t="s">
        <v>1585</v>
      </c>
      <c r="C41" s="192" t="s">
        <v>1590</v>
      </c>
      <c r="D41" s="184" t="s">
        <v>1587</v>
      </c>
      <c r="E41" s="185">
        <v>1</v>
      </c>
      <c r="F41" s="186"/>
      <c r="G41" s="187">
        <f t="shared" si="14"/>
        <v>0</v>
      </c>
      <c r="H41" s="159"/>
      <c r="I41" s="158">
        <f t="shared" si="15"/>
        <v>0</v>
      </c>
      <c r="J41" s="159"/>
      <c r="K41" s="158">
        <f t="shared" si="16"/>
        <v>0</v>
      </c>
      <c r="L41" s="158">
        <v>21</v>
      </c>
      <c r="M41" s="158">
        <f t="shared" si="17"/>
        <v>0</v>
      </c>
      <c r="N41" s="157">
        <v>0</v>
      </c>
      <c r="O41" s="157">
        <f t="shared" si="18"/>
        <v>0</v>
      </c>
      <c r="P41" s="157">
        <v>0</v>
      </c>
      <c r="Q41" s="157">
        <f t="shared" si="19"/>
        <v>0</v>
      </c>
      <c r="R41" s="158"/>
      <c r="S41" s="158" t="s">
        <v>385</v>
      </c>
      <c r="T41" s="158" t="s">
        <v>386</v>
      </c>
      <c r="U41" s="158">
        <v>0</v>
      </c>
      <c r="V41" s="158">
        <f t="shared" si="20"/>
        <v>0</v>
      </c>
      <c r="W41" s="158"/>
      <c r="X41" s="158" t="s">
        <v>1546</v>
      </c>
      <c r="Y41" s="158" t="s">
        <v>247</v>
      </c>
      <c r="Z41" s="147"/>
      <c r="AA41" s="147"/>
      <c r="AB41" s="147"/>
      <c r="AC41" s="147"/>
      <c r="AD41" s="147"/>
      <c r="AE41" s="147"/>
      <c r="AF41" s="147"/>
      <c r="AG41" s="147" t="s">
        <v>1547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32</v>
      </c>
      <c r="B42" s="183" t="s">
        <v>1591</v>
      </c>
      <c r="C42" s="192" t="s">
        <v>1592</v>
      </c>
      <c r="D42" s="184" t="s">
        <v>1593</v>
      </c>
      <c r="E42" s="185">
        <v>1</v>
      </c>
      <c r="F42" s="186"/>
      <c r="G42" s="187">
        <f t="shared" si="14"/>
        <v>0</v>
      </c>
      <c r="H42" s="159"/>
      <c r="I42" s="158">
        <f t="shared" si="15"/>
        <v>0</v>
      </c>
      <c r="J42" s="159"/>
      <c r="K42" s="158">
        <f t="shared" si="16"/>
        <v>0</v>
      </c>
      <c r="L42" s="158">
        <v>21</v>
      </c>
      <c r="M42" s="158">
        <f t="shared" si="17"/>
        <v>0</v>
      </c>
      <c r="N42" s="157">
        <v>0</v>
      </c>
      <c r="O42" s="157">
        <f t="shared" si="18"/>
        <v>0</v>
      </c>
      <c r="P42" s="157">
        <v>0</v>
      </c>
      <c r="Q42" s="157">
        <f t="shared" si="19"/>
        <v>0</v>
      </c>
      <c r="R42" s="158"/>
      <c r="S42" s="158" t="s">
        <v>385</v>
      </c>
      <c r="T42" s="158" t="s">
        <v>386</v>
      </c>
      <c r="U42" s="158">
        <v>0</v>
      </c>
      <c r="V42" s="158">
        <f t="shared" si="20"/>
        <v>0</v>
      </c>
      <c r="W42" s="158"/>
      <c r="X42" s="158" t="s">
        <v>246</v>
      </c>
      <c r="Y42" s="158" t="s">
        <v>247</v>
      </c>
      <c r="Z42" s="147"/>
      <c r="AA42" s="147"/>
      <c r="AB42" s="147"/>
      <c r="AC42" s="147"/>
      <c r="AD42" s="147"/>
      <c r="AE42" s="147"/>
      <c r="AF42" s="147"/>
      <c r="AG42" s="147" t="s">
        <v>460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33</v>
      </c>
      <c r="B43" s="183" t="s">
        <v>1585</v>
      </c>
      <c r="C43" s="192" t="s">
        <v>1594</v>
      </c>
      <c r="D43" s="184" t="s">
        <v>1587</v>
      </c>
      <c r="E43" s="185">
        <v>1</v>
      </c>
      <c r="F43" s="186"/>
      <c r="G43" s="187">
        <f t="shared" si="14"/>
        <v>0</v>
      </c>
      <c r="H43" s="159"/>
      <c r="I43" s="158">
        <f t="shared" si="15"/>
        <v>0</v>
      </c>
      <c r="J43" s="159"/>
      <c r="K43" s="158">
        <f t="shared" si="16"/>
        <v>0</v>
      </c>
      <c r="L43" s="158">
        <v>21</v>
      </c>
      <c r="M43" s="158">
        <f t="shared" si="17"/>
        <v>0</v>
      </c>
      <c r="N43" s="157">
        <v>0</v>
      </c>
      <c r="O43" s="157">
        <f t="shared" si="18"/>
        <v>0</v>
      </c>
      <c r="P43" s="157">
        <v>0</v>
      </c>
      <c r="Q43" s="157">
        <f t="shared" si="19"/>
        <v>0</v>
      </c>
      <c r="R43" s="158"/>
      <c r="S43" s="158" t="s">
        <v>385</v>
      </c>
      <c r="T43" s="158" t="s">
        <v>386</v>
      </c>
      <c r="U43" s="158">
        <v>0</v>
      </c>
      <c r="V43" s="158">
        <f t="shared" si="20"/>
        <v>0</v>
      </c>
      <c r="W43" s="158"/>
      <c r="X43" s="158" t="s">
        <v>1546</v>
      </c>
      <c r="Y43" s="158" t="s">
        <v>247</v>
      </c>
      <c r="Z43" s="147"/>
      <c r="AA43" s="147"/>
      <c r="AB43" s="147"/>
      <c r="AC43" s="147"/>
      <c r="AD43" s="147"/>
      <c r="AE43" s="147"/>
      <c r="AF43" s="147"/>
      <c r="AG43" s="147" t="s">
        <v>1547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34</v>
      </c>
      <c r="B44" s="183" t="s">
        <v>1585</v>
      </c>
      <c r="C44" s="192" t="s">
        <v>1586</v>
      </c>
      <c r="D44" s="184" t="s">
        <v>1587</v>
      </c>
      <c r="E44" s="185">
        <v>1</v>
      </c>
      <c r="F44" s="186"/>
      <c r="G44" s="187">
        <f t="shared" si="14"/>
        <v>0</v>
      </c>
      <c r="H44" s="159"/>
      <c r="I44" s="158">
        <f t="shared" si="15"/>
        <v>0</v>
      </c>
      <c r="J44" s="159"/>
      <c r="K44" s="158">
        <f t="shared" si="16"/>
        <v>0</v>
      </c>
      <c r="L44" s="158">
        <v>21</v>
      </c>
      <c r="M44" s="158">
        <f t="shared" si="17"/>
        <v>0</v>
      </c>
      <c r="N44" s="157">
        <v>0</v>
      </c>
      <c r="O44" s="157">
        <f t="shared" si="18"/>
        <v>0</v>
      </c>
      <c r="P44" s="157">
        <v>0</v>
      </c>
      <c r="Q44" s="157">
        <f t="shared" si="19"/>
        <v>0</v>
      </c>
      <c r="R44" s="158"/>
      <c r="S44" s="158" t="s">
        <v>385</v>
      </c>
      <c r="T44" s="158" t="s">
        <v>386</v>
      </c>
      <c r="U44" s="158">
        <v>0</v>
      </c>
      <c r="V44" s="158">
        <f t="shared" si="20"/>
        <v>0</v>
      </c>
      <c r="W44" s="158"/>
      <c r="X44" s="158" t="s">
        <v>246</v>
      </c>
      <c r="Y44" s="158" t="s">
        <v>247</v>
      </c>
      <c r="Z44" s="147"/>
      <c r="AA44" s="147"/>
      <c r="AB44" s="147"/>
      <c r="AC44" s="147"/>
      <c r="AD44" s="147"/>
      <c r="AE44" s="147"/>
      <c r="AF44" s="147"/>
      <c r="AG44" s="147" t="s">
        <v>460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35</v>
      </c>
      <c r="B45" s="183" t="s">
        <v>1585</v>
      </c>
      <c r="C45" s="192" t="s">
        <v>1595</v>
      </c>
      <c r="D45" s="184" t="s">
        <v>647</v>
      </c>
      <c r="E45" s="185">
        <v>6</v>
      </c>
      <c r="F45" s="186"/>
      <c r="G45" s="187">
        <f t="shared" si="14"/>
        <v>0</v>
      </c>
      <c r="H45" s="159"/>
      <c r="I45" s="158">
        <f t="shared" si="15"/>
        <v>0</v>
      </c>
      <c r="J45" s="159"/>
      <c r="K45" s="158">
        <f t="shared" si="16"/>
        <v>0</v>
      </c>
      <c r="L45" s="158">
        <v>21</v>
      </c>
      <c r="M45" s="158">
        <f t="shared" si="17"/>
        <v>0</v>
      </c>
      <c r="N45" s="157">
        <v>0</v>
      </c>
      <c r="O45" s="157">
        <f t="shared" si="18"/>
        <v>0</v>
      </c>
      <c r="P45" s="157">
        <v>0</v>
      </c>
      <c r="Q45" s="157">
        <f t="shared" si="19"/>
        <v>0</v>
      </c>
      <c r="R45" s="158"/>
      <c r="S45" s="158" t="s">
        <v>385</v>
      </c>
      <c r="T45" s="158" t="s">
        <v>386</v>
      </c>
      <c r="U45" s="158">
        <v>0</v>
      </c>
      <c r="V45" s="158">
        <f t="shared" si="20"/>
        <v>0</v>
      </c>
      <c r="W45" s="158"/>
      <c r="X45" s="158" t="s">
        <v>1546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1547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36</v>
      </c>
      <c r="B46" s="183" t="s">
        <v>1585</v>
      </c>
      <c r="C46" s="192" t="s">
        <v>1590</v>
      </c>
      <c r="D46" s="184" t="s">
        <v>647</v>
      </c>
      <c r="E46" s="185">
        <v>4</v>
      </c>
      <c r="F46" s="186"/>
      <c r="G46" s="187">
        <f t="shared" si="14"/>
        <v>0</v>
      </c>
      <c r="H46" s="159"/>
      <c r="I46" s="158">
        <f t="shared" si="15"/>
        <v>0</v>
      </c>
      <c r="J46" s="159"/>
      <c r="K46" s="158">
        <f t="shared" si="16"/>
        <v>0</v>
      </c>
      <c r="L46" s="158">
        <v>21</v>
      </c>
      <c r="M46" s="158">
        <f t="shared" si="17"/>
        <v>0</v>
      </c>
      <c r="N46" s="157">
        <v>0</v>
      </c>
      <c r="O46" s="157">
        <f t="shared" si="18"/>
        <v>0</v>
      </c>
      <c r="P46" s="157">
        <v>0</v>
      </c>
      <c r="Q46" s="157">
        <f t="shared" si="19"/>
        <v>0</v>
      </c>
      <c r="R46" s="158"/>
      <c r="S46" s="158" t="s">
        <v>385</v>
      </c>
      <c r="T46" s="158" t="s">
        <v>386</v>
      </c>
      <c r="U46" s="158">
        <v>0</v>
      </c>
      <c r="V46" s="158">
        <f t="shared" si="20"/>
        <v>0</v>
      </c>
      <c r="W46" s="158"/>
      <c r="X46" s="158" t="s">
        <v>1546</v>
      </c>
      <c r="Y46" s="158" t="s">
        <v>247</v>
      </c>
      <c r="Z46" s="147"/>
      <c r="AA46" s="147"/>
      <c r="AB46" s="147"/>
      <c r="AC46" s="147"/>
      <c r="AD46" s="147"/>
      <c r="AE46" s="147"/>
      <c r="AF46" s="147"/>
      <c r="AG46" s="147" t="s">
        <v>1547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13" x14ac:dyDescent="0.25">
      <c r="A47" s="169" t="s">
        <v>239</v>
      </c>
      <c r="B47" s="170" t="s">
        <v>109</v>
      </c>
      <c r="C47" s="189" t="s">
        <v>111</v>
      </c>
      <c r="D47" s="171"/>
      <c r="E47" s="172"/>
      <c r="F47" s="173"/>
      <c r="G47" s="174">
        <f>SUMIF(AG48:AG66,"&lt;&gt;NOR",G48:G66)</f>
        <v>0</v>
      </c>
      <c r="H47" s="168"/>
      <c r="I47" s="168">
        <f>SUM(I48:I66)</f>
        <v>0</v>
      </c>
      <c r="J47" s="168"/>
      <c r="K47" s="168">
        <f>SUM(K48:K66)</f>
        <v>0</v>
      </c>
      <c r="L47" s="168"/>
      <c r="M47" s="168">
        <f>SUM(M48:M66)</f>
        <v>0</v>
      </c>
      <c r="N47" s="167"/>
      <c r="O47" s="167">
        <f>SUM(O48:O66)</f>
        <v>0</v>
      </c>
      <c r="P47" s="167"/>
      <c r="Q47" s="167">
        <f>SUM(Q48:Q66)</f>
        <v>0</v>
      </c>
      <c r="R47" s="168"/>
      <c r="S47" s="168"/>
      <c r="T47" s="168"/>
      <c r="U47" s="168"/>
      <c r="V47" s="168">
        <f>SUM(V48:V66)</f>
        <v>0</v>
      </c>
      <c r="W47" s="168"/>
      <c r="X47" s="168"/>
      <c r="Y47" s="168"/>
      <c r="AG47" t="s">
        <v>240</v>
      </c>
    </row>
    <row r="48" spans="1:60" outlineLevel="1" x14ac:dyDescent="0.25">
      <c r="A48" s="182">
        <v>37</v>
      </c>
      <c r="B48" s="183" t="s">
        <v>1596</v>
      </c>
      <c r="C48" s="192" t="s">
        <v>1597</v>
      </c>
      <c r="D48" s="184" t="s">
        <v>345</v>
      </c>
      <c r="E48" s="185">
        <v>50</v>
      </c>
      <c r="F48" s="186"/>
      <c r="G48" s="187">
        <f t="shared" ref="G48:G66" si="21">ROUND(E48*F48,2)</f>
        <v>0</v>
      </c>
      <c r="H48" s="159"/>
      <c r="I48" s="158">
        <f t="shared" ref="I48:I66" si="22">ROUND(E48*H48,2)</f>
        <v>0</v>
      </c>
      <c r="J48" s="159"/>
      <c r="K48" s="158">
        <f t="shared" ref="K48:K66" si="23">ROUND(E48*J48,2)</f>
        <v>0</v>
      </c>
      <c r="L48" s="158">
        <v>21</v>
      </c>
      <c r="M48" s="158">
        <f t="shared" ref="M48:M66" si="24">G48*(1+L48/100)</f>
        <v>0</v>
      </c>
      <c r="N48" s="157">
        <v>0</v>
      </c>
      <c r="O48" s="157">
        <f t="shared" ref="O48:O66" si="25">ROUND(E48*N48,2)</f>
        <v>0</v>
      </c>
      <c r="P48" s="157">
        <v>0</v>
      </c>
      <c r="Q48" s="157">
        <f t="shared" ref="Q48:Q66" si="26">ROUND(E48*P48,2)</f>
        <v>0</v>
      </c>
      <c r="R48" s="158"/>
      <c r="S48" s="158" t="s">
        <v>385</v>
      </c>
      <c r="T48" s="158" t="s">
        <v>386</v>
      </c>
      <c r="U48" s="158">
        <v>0</v>
      </c>
      <c r="V48" s="158">
        <f t="shared" ref="V48:V66" si="27">ROUND(E48*U48,2)</f>
        <v>0</v>
      </c>
      <c r="W48" s="158"/>
      <c r="X48" s="158" t="s">
        <v>259</v>
      </c>
      <c r="Y48" s="158" t="s">
        <v>247</v>
      </c>
      <c r="Z48" s="147"/>
      <c r="AA48" s="147"/>
      <c r="AB48" s="147"/>
      <c r="AC48" s="147"/>
      <c r="AD48" s="147"/>
      <c r="AE48" s="147"/>
      <c r="AF48" s="147"/>
      <c r="AG48" s="147" t="s">
        <v>503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38</v>
      </c>
      <c r="B49" s="183" t="s">
        <v>1598</v>
      </c>
      <c r="C49" s="192" t="s">
        <v>1599</v>
      </c>
      <c r="D49" s="184" t="s">
        <v>952</v>
      </c>
      <c r="E49" s="185">
        <v>1</v>
      </c>
      <c r="F49" s="186"/>
      <c r="G49" s="187">
        <f t="shared" si="21"/>
        <v>0</v>
      </c>
      <c r="H49" s="159"/>
      <c r="I49" s="158">
        <f t="shared" si="22"/>
        <v>0</v>
      </c>
      <c r="J49" s="159"/>
      <c r="K49" s="158">
        <f t="shared" si="23"/>
        <v>0</v>
      </c>
      <c r="L49" s="158">
        <v>21</v>
      </c>
      <c r="M49" s="158">
        <f t="shared" si="24"/>
        <v>0</v>
      </c>
      <c r="N49" s="157">
        <v>0</v>
      </c>
      <c r="O49" s="157">
        <f t="shared" si="25"/>
        <v>0</v>
      </c>
      <c r="P49" s="157">
        <v>0</v>
      </c>
      <c r="Q49" s="157">
        <f t="shared" si="26"/>
        <v>0</v>
      </c>
      <c r="R49" s="158"/>
      <c r="S49" s="158" t="s">
        <v>385</v>
      </c>
      <c r="T49" s="158" t="s">
        <v>386</v>
      </c>
      <c r="U49" s="158">
        <v>0</v>
      </c>
      <c r="V49" s="158">
        <f t="shared" si="27"/>
        <v>0</v>
      </c>
      <c r="W49" s="158"/>
      <c r="X49" s="158" t="s">
        <v>259</v>
      </c>
      <c r="Y49" s="158" t="s">
        <v>247</v>
      </c>
      <c r="Z49" s="147"/>
      <c r="AA49" s="147"/>
      <c r="AB49" s="147"/>
      <c r="AC49" s="147"/>
      <c r="AD49" s="147"/>
      <c r="AE49" s="147"/>
      <c r="AF49" s="147"/>
      <c r="AG49" s="147" t="s">
        <v>503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39</v>
      </c>
      <c r="B50" s="183" t="s">
        <v>1600</v>
      </c>
      <c r="C50" s="192" t="s">
        <v>1601</v>
      </c>
      <c r="D50" s="184" t="s">
        <v>952</v>
      </c>
      <c r="E50" s="185">
        <v>1</v>
      </c>
      <c r="F50" s="186"/>
      <c r="G50" s="187">
        <f t="shared" si="21"/>
        <v>0</v>
      </c>
      <c r="H50" s="159"/>
      <c r="I50" s="158">
        <f t="shared" si="22"/>
        <v>0</v>
      </c>
      <c r="J50" s="159"/>
      <c r="K50" s="158">
        <f t="shared" si="23"/>
        <v>0</v>
      </c>
      <c r="L50" s="158">
        <v>21</v>
      </c>
      <c r="M50" s="158">
        <f t="shared" si="24"/>
        <v>0</v>
      </c>
      <c r="N50" s="157">
        <v>0</v>
      </c>
      <c r="O50" s="157">
        <f t="shared" si="25"/>
        <v>0</v>
      </c>
      <c r="P50" s="157">
        <v>0</v>
      </c>
      <c r="Q50" s="157">
        <f t="shared" si="26"/>
        <v>0</v>
      </c>
      <c r="R50" s="158"/>
      <c r="S50" s="158" t="s">
        <v>385</v>
      </c>
      <c r="T50" s="158" t="s">
        <v>386</v>
      </c>
      <c r="U50" s="158">
        <v>0</v>
      </c>
      <c r="V50" s="158">
        <f t="shared" si="27"/>
        <v>0</v>
      </c>
      <c r="W50" s="158"/>
      <c r="X50" s="158" t="s">
        <v>259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503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40</v>
      </c>
      <c r="B51" s="183" t="s">
        <v>1602</v>
      </c>
      <c r="C51" s="192" t="s">
        <v>1603</v>
      </c>
      <c r="D51" s="184" t="s">
        <v>243</v>
      </c>
      <c r="E51" s="185">
        <v>0.8</v>
      </c>
      <c r="F51" s="186"/>
      <c r="G51" s="187">
        <f t="shared" si="21"/>
        <v>0</v>
      </c>
      <c r="H51" s="159"/>
      <c r="I51" s="158">
        <f t="shared" si="22"/>
        <v>0</v>
      </c>
      <c r="J51" s="159"/>
      <c r="K51" s="158">
        <f t="shared" si="23"/>
        <v>0</v>
      </c>
      <c r="L51" s="158">
        <v>21</v>
      </c>
      <c r="M51" s="158">
        <f t="shared" si="24"/>
        <v>0</v>
      </c>
      <c r="N51" s="157">
        <v>0</v>
      </c>
      <c r="O51" s="157">
        <f t="shared" si="25"/>
        <v>0</v>
      </c>
      <c r="P51" s="157">
        <v>0</v>
      </c>
      <c r="Q51" s="157">
        <f t="shared" si="26"/>
        <v>0</v>
      </c>
      <c r="R51" s="158"/>
      <c r="S51" s="158" t="s">
        <v>385</v>
      </c>
      <c r="T51" s="158" t="s">
        <v>386</v>
      </c>
      <c r="U51" s="158">
        <v>0</v>
      </c>
      <c r="V51" s="158">
        <f t="shared" si="27"/>
        <v>0</v>
      </c>
      <c r="W51" s="158"/>
      <c r="X51" s="158" t="s">
        <v>246</v>
      </c>
      <c r="Y51" s="158" t="s">
        <v>247</v>
      </c>
      <c r="Z51" s="147"/>
      <c r="AA51" s="147"/>
      <c r="AB51" s="147"/>
      <c r="AC51" s="147"/>
      <c r="AD51" s="147"/>
      <c r="AE51" s="147"/>
      <c r="AF51" s="147"/>
      <c r="AG51" s="147" t="s">
        <v>460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41</v>
      </c>
      <c r="B52" s="183" t="s">
        <v>1602</v>
      </c>
      <c r="C52" s="192" t="s">
        <v>1604</v>
      </c>
      <c r="D52" s="184" t="s">
        <v>243</v>
      </c>
      <c r="E52" s="185">
        <v>3</v>
      </c>
      <c r="F52" s="186"/>
      <c r="G52" s="187">
        <f t="shared" si="21"/>
        <v>0</v>
      </c>
      <c r="H52" s="159"/>
      <c r="I52" s="158">
        <f t="shared" si="22"/>
        <v>0</v>
      </c>
      <c r="J52" s="159"/>
      <c r="K52" s="158">
        <f t="shared" si="23"/>
        <v>0</v>
      </c>
      <c r="L52" s="158">
        <v>21</v>
      </c>
      <c r="M52" s="158">
        <f t="shared" si="24"/>
        <v>0</v>
      </c>
      <c r="N52" s="157">
        <v>0</v>
      </c>
      <c r="O52" s="157">
        <f t="shared" si="25"/>
        <v>0</v>
      </c>
      <c r="P52" s="157">
        <v>0</v>
      </c>
      <c r="Q52" s="157">
        <f t="shared" si="26"/>
        <v>0</v>
      </c>
      <c r="R52" s="158"/>
      <c r="S52" s="158" t="s">
        <v>385</v>
      </c>
      <c r="T52" s="158" t="s">
        <v>386</v>
      </c>
      <c r="U52" s="158">
        <v>0</v>
      </c>
      <c r="V52" s="158">
        <f t="shared" si="27"/>
        <v>0</v>
      </c>
      <c r="W52" s="158"/>
      <c r="X52" s="158" t="s">
        <v>259</v>
      </c>
      <c r="Y52" s="158" t="s">
        <v>247</v>
      </c>
      <c r="Z52" s="147"/>
      <c r="AA52" s="147"/>
      <c r="AB52" s="147"/>
      <c r="AC52" s="147"/>
      <c r="AD52" s="147"/>
      <c r="AE52" s="147"/>
      <c r="AF52" s="147"/>
      <c r="AG52" s="147" t="s">
        <v>503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42</v>
      </c>
      <c r="B53" s="183" t="s">
        <v>1602</v>
      </c>
      <c r="C53" s="192" t="s">
        <v>1605</v>
      </c>
      <c r="D53" s="184" t="s">
        <v>952</v>
      </c>
      <c r="E53" s="185">
        <v>1</v>
      </c>
      <c r="F53" s="186"/>
      <c r="G53" s="187">
        <f t="shared" si="21"/>
        <v>0</v>
      </c>
      <c r="H53" s="159"/>
      <c r="I53" s="158">
        <f t="shared" si="22"/>
        <v>0</v>
      </c>
      <c r="J53" s="159"/>
      <c r="K53" s="158">
        <f t="shared" si="23"/>
        <v>0</v>
      </c>
      <c r="L53" s="158">
        <v>21</v>
      </c>
      <c r="M53" s="158">
        <f t="shared" si="24"/>
        <v>0</v>
      </c>
      <c r="N53" s="157">
        <v>0</v>
      </c>
      <c r="O53" s="157">
        <f t="shared" si="25"/>
        <v>0</v>
      </c>
      <c r="P53" s="157">
        <v>0</v>
      </c>
      <c r="Q53" s="157">
        <f t="shared" si="26"/>
        <v>0</v>
      </c>
      <c r="R53" s="158"/>
      <c r="S53" s="158" t="s">
        <v>385</v>
      </c>
      <c r="T53" s="158" t="s">
        <v>386</v>
      </c>
      <c r="U53" s="158">
        <v>0</v>
      </c>
      <c r="V53" s="158">
        <f t="shared" si="27"/>
        <v>0</v>
      </c>
      <c r="W53" s="158"/>
      <c r="X53" s="158" t="s">
        <v>1546</v>
      </c>
      <c r="Y53" s="158" t="s">
        <v>247</v>
      </c>
      <c r="Z53" s="147"/>
      <c r="AA53" s="147"/>
      <c r="AB53" s="147"/>
      <c r="AC53" s="147"/>
      <c r="AD53" s="147"/>
      <c r="AE53" s="147"/>
      <c r="AF53" s="147"/>
      <c r="AG53" s="147" t="s">
        <v>1606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43</v>
      </c>
      <c r="B54" s="183" t="s">
        <v>1607</v>
      </c>
      <c r="C54" s="192" t="s">
        <v>1608</v>
      </c>
      <c r="D54" s="184" t="s">
        <v>952</v>
      </c>
      <c r="E54" s="185">
        <v>1</v>
      </c>
      <c r="F54" s="186"/>
      <c r="G54" s="187">
        <f t="shared" si="21"/>
        <v>0</v>
      </c>
      <c r="H54" s="159"/>
      <c r="I54" s="158">
        <f t="shared" si="22"/>
        <v>0</v>
      </c>
      <c r="J54" s="159"/>
      <c r="K54" s="158">
        <f t="shared" si="23"/>
        <v>0</v>
      </c>
      <c r="L54" s="158">
        <v>21</v>
      </c>
      <c r="M54" s="158">
        <f t="shared" si="24"/>
        <v>0</v>
      </c>
      <c r="N54" s="157">
        <v>0</v>
      </c>
      <c r="O54" s="157">
        <f t="shared" si="25"/>
        <v>0</v>
      </c>
      <c r="P54" s="157">
        <v>0</v>
      </c>
      <c r="Q54" s="157">
        <f t="shared" si="26"/>
        <v>0</v>
      </c>
      <c r="R54" s="158"/>
      <c r="S54" s="158" t="s">
        <v>385</v>
      </c>
      <c r="T54" s="158" t="s">
        <v>386</v>
      </c>
      <c r="U54" s="158">
        <v>0</v>
      </c>
      <c r="V54" s="158">
        <f t="shared" si="27"/>
        <v>0</v>
      </c>
      <c r="W54" s="158"/>
      <c r="X54" s="158" t="s">
        <v>259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503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44</v>
      </c>
      <c r="B55" s="183" t="s">
        <v>1609</v>
      </c>
      <c r="C55" s="192" t="s">
        <v>1610</v>
      </c>
      <c r="D55" s="184" t="s">
        <v>952</v>
      </c>
      <c r="E55" s="185">
        <v>1</v>
      </c>
      <c r="F55" s="186"/>
      <c r="G55" s="187">
        <f t="shared" si="21"/>
        <v>0</v>
      </c>
      <c r="H55" s="159"/>
      <c r="I55" s="158">
        <f t="shared" si="22"/>
        <v>0</v>
      </c>
      <c r="J55" s="159"/>
      <c r="K55" s="158">
        <f t="shared" si="23"/>
        <v>0</v>
      </c>
      <c r="L55" s="158">
        <v>21</v>
      </c>
      <c r="M55" s="158">
        <f t="shared" si="24"/>
        <v>0</v>
      </c>
      <c r="N55" s="157">
        <v>0</v>
      </c>
      <c r="O55" s="157">
        <f t="shared" si="25"/>
        <v>0</v>
      </c>
      <c r="P55" s="157">
        <v>0</v>
      </c>
      <c r="Q55" s="157">
        <f t="shared" si="26"/>
        <v>0</v>
      </c>
      <c r="R55" s="158"/>
      <c r="S55" s="158" t="s">
        <v>385</v>
      </c>
      <c r="T55" s="158" t="s">
        <v>386</v>
      </c>
      <c r="U55" s="158">
        <v>0</v>
      </c>
      <c r="V55" s="158">
        <f t="shared" si="27"/>
        <v>0</v>
      </c>
      <c r="W55" s="158"/>
      <c r="X55" s="158" t="s">
        <v>259</v>
      </c>
      <c r="Y55" s="158" t="s">
        <v>247</v>
      </c>
      <c r="Z55" s="147"/>
      <c r="AA55" s="147"/>
      <c r="AB55" s="147"/>
      <c r="AC55" s="147"/>
      <c r="AD55" s="147"/>
      <c r="AE55" s="147"/>
      <c r="AF55" s="147"/>
      <c r="AG55" s="147" t="s">
        <v>503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45</v>
      </c>
      <c r="B56" s="183" t="s">
        <v>1611</v>
      </c>
      <c r="C56" s="192" t="s">
        <v>1612</v>
      </c>
      <c r="D56" s="184" t="s">
        <v>952</v>
      </c>
      <c r="E56" s="185">
        <v>1</v>
      </c>
      <c r="F56" s="186"/>
      <c r="G56" s="187">
        <f t="shared" si="21"/>
        <v>0</v>
      </c>
      <c r="H56" s="159"/>
      <c r="I56" s="158">
        <f t="shared" si="22"/>
        <v>0</v>
      </c>
      <c r="J56" s="159"/>
      <c r="K56" s="158">
        <f t="shared" si="23"/>
        <v>0</v>
      </c>
      <c r="L56" s="158">
        <v>21</v>
      </c>
      <c r="M56" s="158">
        <f t="shared" si="24"/>
        <v>0</v>
      </c>
      <c r="N56" s="157">
        <v>0</v>
      </c>
      <c r="O56" s="157">
        <f t="shared" si="25"/>
        <v>0</v>
      </c>
      <c r="P56" s="157">
        <v>0</v>
      </c>
      <c r="Q56" s="157">
        <f t="shared" si="26"/>
        <v>0</v>
      </c>
      <c r="R56" s="158"/>
      <c r="S56" s="158" t="s">
        <v>385</v>
      </c>
      <c r="T56" s="158" t="s">
        <v>386</v>
      </c>
      <c r="U56" s="158">
        <v>0</v>
      </c>
      <c r="V56" s="158">
        <f t="shared" si="27"/>
        <v>0</v>
      </c>
      <c r="W56" s="158"/>
      <c r="X56" s="158" t="s">
        <v>246</v>
      </c>
      <c r="Y56" s="158" t="s">
        <v>247</v>
      </c>
      <c r="Z56" s="147"/>
      <c r="AA56" s="147"/>
      <c r="AB56" s="147"/>
      <c r="AC56" s="147"/>
      <c r="AD56" s="147"/>
      <c r="AE56" s="147"/>
      <c r="AF56" s="147"/>
      <c r="AG56" s="147" t="s">
        <v>460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46</v>
      </c>
      <c r="B57" s="183" t="s">
        <v>1611</v>
      </c>
      <c r="C57" s="192" t="s">
        <v>1613</v>
      </c>
      <c r="D57" s="184" t="s">
        <v>952</v>
      </c>
      <c r="E57" s="185">
        <v>5</v>
      </c>
      <c r="F57" s="186"/>
      <c r="G57" s="187">
        <f t="shared" si="21"/>
        <v>0</v>
      </c>
      <c r="H57" s="159"/>
      <c r="I57" s="158">
        <f t="shared" si="22"/>
        <v>0</v>
      </c>
      <c r="J57" s="159"/>
      <c r="K57" s="158">
        <f t="shared" si="23"/>
        <v>0</v>
      </c>
      <c r="L57" s="158">
        <v>21</v>
      </c>
      <c r="M57" s="158">
        <f t="shared" si="24"/>
        <v>0</v>
      </c>
      <c r="N57" s="157">
        <v>0</v>
      </c>
      <c r="O57" s="157">
        <f t="shared" si="25"/>
        <v>0</v>
      </c>
      <c r="P57" s="157">
        <v>0</v>
      </c>
      <c r="Q57" s="157">
        <f t="shared" si="26"/>
        <v>0</v>
      </c>
      <c r="R57" s="158"/>
      <c r="S57" s="158" t="s">
        <v>385</v>
      </c>
      <c r="T57" s="158" t="s">
        <v>386</v>
      </c>
      <c r="U57" s="158">
        <v>0</v>
      </c>
      <c r="V57" s="158">
        <f t="shared" si="27"/>
        <v>0</v>
      </c>
      <c r="W57" s="158"/>
      <c r="X57" s="158" t="s">
        <v>259</v>
      </c>
      <c r="Y57" s="158" t="s">
        <v>247</v>
      </c>
      <c r="Z57" s="147"/>
      <c r="AA57" s="147"/>
      <c r="AB57" s="147"/>
      <c r="AC57" s="147"/>
      <c r="AD57" s="147"/>
      <c r="AE57" s="147"/>
      <c r="AF57" s="147"/>
      <c r="AG57" s="147" t="s">
        <v>503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47</v>
      </c>
      <c r="B58" s="183" t="s">
        <v>1611</v>
      </c>
      <c r="C58" s="192" t="s">
        <v>1614</v>
      </c>
      <c r="D58" s="184" t="s">
        <v>952</v>
      </c>
      <c r="E58" s="185">
        <v>1</v>
      </c>
      <c r="F58" s="186"/>
      <c r="G58" s="187">
        <f t="shared" si="21"/>
        <v>0</v>
      </c>
      <c r="H58" s="159"/>
      <c r="I58" s="158">
        <f t="shared" si="22"/>
        <v>0</v>
      </c>
      <c r="J58" s="159"/>
      <c r="K58" s="158">
        <f t="shared" si="23"/>
        <v>0</v>
      </c>
      <c r="L58" s="158">
        <v>21</v>
      </c>
      <c r="M58" s="158">
        <f t="shared" si="24"/>
        <v>0</v>
      </c>
      <c r="N58" s="157">
        <v>0</v>
      </c>
      <c r="O58" s="157">
        <f t="shared" si="25"/>
        <v>0</v>
      </c>
      <c r="P58" s="157">
        <v>0</v>
      </c>
      <c r="Q58" s="157">
        <f t="shared" si="26"/>
        <v>0</v>
      </c>
      <c r="R58" s="158"/>
      <c r="S58" s="158" t="s">
        <v>385</v>
      </c>
      <c r="T58" s="158" t="s">
        <v>386</v>
      </c>
      <c r="U58" s="158">
        <v>0</v>
      </c>
      <c r="V58" s="158">
        <f t="shared" si="27"/>
        <v>0</v>
      </c>
      <c r="W58" s="158"/>
      <c r="X58" s="158" t="s">
        <v>1546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1606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48</v>
      </c>
      <c r="B59" s="183" t="s">
        <v>1615</v>
      </c>
      <c r="C59" s="192" t="s">
        <v>1616</v>
      </c>
      <c r="D59" s="184" t="s">
        <v>345</v>
      </c>
      <c r="E59" s="185">
        <v>235</v>
      </c>
      <c r="F59" s="186"/>
      <c r="G59" s="187">
        <f t="shared" si="21"/>
        <v>0</v>
      </c>
      <c r="H59" s="159"/>
      <c r="I59" s="158">
        <f t="shared" si="22"/>
        <v>0</v>
      </c>
      <c r="J59" s="159"/>
      <c r="K59" s="158">
        <f t="shared" si="23"/>
        <v>0</v>
      </c>
      <c r="L59" s="158">
        <v>21</v>
      </c>
      <c r="M59" s="158">
        <f t="shared" si="24"/>
        <v>0</v>
      </c>
      <c r="N59" s="157">
        <v>0</v>
      </c>
      <c r="O59" s="157">
        <f t="shared" si="25"/>
        <v>0</v>
      </c>
      <c r="P59" s="157">
        <v>0</v>
      </c>
      <c r="Q59" s="157">
        <f t="shared" si="26"/>
        <v>0</v>
      </c>
      <c r="R59" s="158"/>
      <c r="S59" s="158" t="s">
        <v>385</v>
      </c>
      <c r="T59" s="158" t="s">
        <v>386</v>
      </c>
      <c r="U59" s="158">
        <v>0</v>
      </c>
      <c r="V59" s="158">
        <f t="shared" si="27"/>
        <v>0</v>
      </c>
      <c r="W59" s="158"/>
      <c r="X59" s="158" t="s">
        <v>259</v>
      </c>
      <c r="Y59" s="158" t="s">
        <v>247</v>
      </c>
      <c r="Z59" s="147"/>
      <c r="AA59" s="147"/>
      <c r="AB59" s="147"/>
      <c r="AC59" s="147"/>
      <c r="AD59" s="147"/>
      <c r="AE59" s="147"/>
      <c r="AF59" s="147"/>
      <c r="AG59" s="147" t="s">
        <v>503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49</v>
      </c>
      <c r="B60" s="183" t="s">
        <v>1615</v>
      </c>
      <c r="C60" s="192" t="s">
        <v>1617</v>
      </c>
      <c r="D60" s="184" t="s">
        <v>345</v>
      </c>
      <c r="E60" s="185">
        <v>38</v>
      </c>
      <c r="F60" s="186"/>
      <c r="G60" s="187">
        <f t="shared" si="21"/>
        <v>0</v>
      </c>
      <c r="H60" s="159"/>
      <c r="I60" s="158">
        <f t="shared" si="22"/>
        <v>0</v>
      </c>
      <c r="J60" s="159"/>
      <c r="K60" s="158">
        <f t="shared" si="23"/>
        <v>0</v>
      </c>
      <c r="L60" s="158">
        <v>21</v>
      </c>
      <c r="M60" s="158">
        <f t="shared" si="24"/>
        <v>0</v>
      </c>
      <c r="N60" s="157">
        <v>0</v>
      </c>
      <c r="O60" s="157">
        <f t="shared" si="25"/>
        <v>0</v>
      </c>
      <c r="P60" s="157">
        <v>0</v>
      </c>
      <c r="Q60" s="157">
        <f t="shared" si="26"/>
        <v>0</v>
      </c>
      <c r="R60" s="158"/>
      <c r="S60" s="158" t="s">
        <v>385</v>
      </c>
      <c r="T60" s="158" t="s">
        <v>386</v>
      </c>
      <c r="U60" s="158">
        <v>0</v>
      </c>
      <c r="V60" s="158">
        <f t="shared" si="27"/>
        <v>0</v>
      </c>
      <c r="W60" s="158"/>
      <c r="X60" s="158" t="s">
        <v>1546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1606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82">
        <v>50</v>
      </c>
      <c r="B61" s="183" t="s">
        <v>1618</v>
      </c>
      <c r="C61" s="192" t="s">
        <v>1619</v>
      </c>
      <c r="D61" s="184" t="s">
        <v>952</v>
      </c>
      <c r="E61" s="185">
        <v>1</v>
      </c>
      <c r="F61" s="186"/>
      <c r="G61" s="187">
        <f t="shared" si="21"/>
        <v>0</v>
      </c>
      <c r="H61" s="159"/>
      <c r="I61" s="158">
        <f t="shared" si="22"/>
        <v>0</v>
      </c>
      <c r="J61" s="159"/>
      <c r="K61" s="158">
        <f t="shared" si="23"/>
        <v>0</v>
      </c>
      <c r="L61" s="158">
        <v>21</v>
      </c>
      <c r="M61" s="158">
        <f t="shared" si="24"/>
        <v>0</v>
      </c>
      <c r="N61" s="157">
        <v>0</v>
      </c>
      <c r="O61" s="157">
        <f t="shared" si="25"/>
        <v>0</v>
      </c>
      <c r="P61" s="157">
        <v>0</v>
      </c>
      <c r="Q61" s="157">
        <f t="shared" si="26"/>
        <v>0</v>
      </c>
      <c r="R61" s="158"/>
      <c r="S61" s="158" t="s">
        <v>385</v>
      </c>
      <c r="T61" s="158" t="s">
        <v>386</v>
      </c>
      <c r="U61" s="158">
        <v>0</v>
      </c>
      <c r="V61" s="158">
        <f t="shared" si="27"/>
        <v>0</v>
      </c>
      <c r="W61" s="158"/>
      <c r="X61" s="158" t="s">
        <v>259</v>
      </c>
      <c r="Y61" s="158" t="s">
        <v>247</v>
      </c>
      <c r="Z61" s="147"/>
      <c r="AA61" s="147"/>
      <c r="AB61" s="147"/>
      <c r="AC61" s="147"/>
      <c r="AD61" s="147"/>
      <c r="AE61" s="147"/>
      <c r="AF61" s="147"/>
      <c r="AG61" s="147" t="s">
        <v>503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51</v>
      </c>
      <c r="B62" s="183" t="s">
        <v>1620</v>
      </c>
      <c r="C62" s="192" t="s">
        <v>1621</v>
      </c>
      <c r="D62" s="184" t="s">
        <v>952</v>
      </c>
      <c r="E62" s="185">
        <v>1</v>
      </c>
      <c r="F62" s="186"/>
      <c r="G62" s="187">
        <f t="shared" si="21"/>
        <v>0</v>
      </c>
      <c r="H62" s="159"/>
      <c r="I62" s="158">
        <f t="shared" si="22"/>
        <v>0</v>
      </c>
      <c r="J62" s="159"/>
      <c r="K62" s="158">
        <f t="shared" si="23"/>
        <v>0</v>
      </c>
      <c r="L62" s="158">
        <v>21</v>
      </c>
      <c r="M62" s="158">
        <f t="shared" si="24"/>
        <v>0</v>
      </c>
      <c r="N62" s="157">
        <v>0</v>
      </c>
      <c r="O62" s="157">
        <f t="shared" si="25"/>
        <v>0</v>
      </c>
      <c r="P62" s="157">
        <v>0</v>
      </c>
      <c r="Q62" s="157">
        <f t="shared" si="26"/>
        <v>0</v>
      </c>
      <c r="R62" s="158"/>
      <c r="S62" s="158" t="s">
        <v>385</v>
      </c>
      <c r="T62" s="158" t="s">
        <v>386</v>
      </c>
      <c r="U62" s="158">
        <v>0</v>
      </c>
      <c r="V62" s="158">
        <f t="shared" si="27"/>
        <v>0</v>
      </c>
      <c r="W62" s="158"/>
      <c r="X62" s="158" t="s">
        <v>259</v>
      </c>
      <c r="Y62" s="158" t="s">
        <v>247</v>
      </c>
      <c r="Z62" s="147"/>
      <c r="AA62" s="147"/>
      <c r="AB62" s="147"/>
      <c r="AC62" s="147"/>
      <c r="AD62" s="147"/>
      <c r="AE62" s="147"/>
      <c r="AF62" s="147"/>
      <c r="AG62" s="147" t="s">
        <v>503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52</v>
      </c>
      <c r="B63" s="183" t="s">
        <v>1622</v>
      </c>
      <c r="C63" s="192" t="s">
        <v>1623</v>
      </c>
      <c r="D63" s="184" t="s">
        <v>345</v>
      </c>
      <c r="E63" s="185">
        <v>2</v>
      </c>
      <c r="F63" s="186"/>
      <c r="G63" s="187">
        <f t="shared" si="21"/>
        <v>0</v>
      </c>
      <c r="H63" s="159"/>
      <c r="I63" s="158">
        <f t="shared" si="22"/>
        <v>0</v>
      </c>
      <c r="J63" s="159"/>
      <c r="K63" s="158">
        <f t="shared" si="23"/>
        <v>0</v>
      </c>
      <c r="L63" s="158">
        <v>21</v>
      </c>
      <c r="M63" s="158">
        <f t="shared" si="24"/>
        <v>0</v>
      </c>
      <c r="N63" s="157">
        <v>0</v>
      </c>
      <c r="O63" s="157">
        <f t="shared" si="25"/>
        <v>0</v>
      </c>
      <c r="P63" s="157">
        <v>0</v>
      </c>
      <c r="Q63" s="157">
        <f t="shared" si="26"/>
        <v>0</v>
      </c>
      <c r="R63" s="158"/>
      <c r="S63" s="158" t="s">
        <v>385</v>
      </c>
      <c r="T63" s="158" t="s">
        <v>386</v>
      </c>
      <c r="U63" s="158">
        <v>0</v>
      </c>
      <c r="V63" s="158">
        <f t="shared" si="27"/>
        <v>0</v>
      </c>
      <c r="W63" s="158"/>
      <c r="X63" s="158" t="s">
        <v>259</v>
      </c>
      <c r="Y63" s="158" t="s">
        <v>247</v>
      </c>
      <c r="Z63" s="147"/>
      <c r="AA63" s="147"/>
      <c r="AB63" s="147"/>
      <c r="AC63" s="147"/>
      <c r="AD63" s="147"/>
      <c r="AE63" s="147"/>
      <c r="AF63" s="147"/>
      <c r="AG63" s="147" t="s">
        <v>503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53</v>
      </c>
      <c r="B64" s="183" t="s">
        <v>1624</v>
      </c>
      <c r="C64" s="192" t="s">
        <v>1625</v>
      </c>
      <c r="D64" s="184" t="s">
        <v>345</v>
      </c>
      <c r="E64" s="185">
        <v>12</v>
      </c>
      <c r="F64" s="186"/>
      <c r="G64" s="187">
        <f t="shared" si="21"/>
        <v>0</v>
      </c>
      <c r="H64" s="159"/>
      <c r="I64" s="158">
        <f t="shared" si="22"/>
        <v>0</v>
      </c>
      <c r="J64" s="159"/>
      <c r="K64" s="158">
        <f t="shared" si="23"/>
        <v>0</v>
      </c>
      <c r="L64" s="158">
        <v>21</v>
      </c>
      <c r="M64" s="158">
        <f t="shared" si="24"/>
        <v>0</v>
      </c>
      <c r="N64" s="157">
        <v>0</v>
      </c>
      <c r="O64" s="157">
        <f t="shared" si="25"/>
        <v>0</v>
      </c>
      <c r="P64" s="157">
        <v>0</v>
      </c>
      <c r="Q64" s="157">
        <f t="shared" si="26"/>
        <v>0</v>
      </c>
      <c r="R64" s="158"/>
      <c r="S64" s="158" t="s">
        <v>385</v>
      </c>
      <c r="T64" s="158" t="s">
        <v>386</v>
      </c>
      <c r="U64" s="158">
        <v>0</v>
      </c>
      <c r="V64" s="158">
        <f t="shared" si="27"/>
        <v>0</v>
      </c>
      <c r="W64" s="158"/>
      <c r="X64" s="158" t="s">
        <v>259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503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82">
        <v>54</v>
      </c>
      <c r="B65" s="183" t="s">
        <v>1624</v>
      </c>
      <c r="C65" s="192" t="s">
        <v>1626</v>
      </c>
      <c r="D65" s="184" t="s">
        <v>345</v>
      </c>
      <c r="E65" s="185">
        <v>45</v>
      </c>
      <c r="F65" s="186"/>
      <c r="G65" s="187">
        <f t="shared" si="21"/>
        <v>0</v>
      </c>
      <c r="H65" s="159"/>
      <c r="I65" s="158">
        <f t="shared" si="22"/>
        <v>0</v>
      </c>
      <c r="J65" s="159"/>
      <c r="K65" s="158">
        <f t="shared" si="23"/>
        <v>0</v>
      </c>
      <c r="L65" s="158">
        <v>21</v>
      </c>
      <c r="M65" s="158">
        <f t="shared" si="24"/>
        <v>0</v>
      </c>
      <c r="N65" s="157">
        <v>0</v>
      </c>
      <c r="O65" s="157">
        <f t="shared" si="25"/>
        <v>0</v>
      </c>
      <c r="P65" s="157">
        <v>0</v>
      </c>
      <c r="Q65" s="157">
        <f t="shared" si="26"/>
        <v>0</v>
      </c>
      <c r="R65" s="158"/>
      <c r="S65" s="158" t="s">
        <v>385</v>
      </c>
      <c r="T65" s="158" t="s">
        <v>386</v>
      </c>
      <c r="U65" s="158">
        <v>0</v>
      </c>
      <c r="V65" s="158">
        <f t="shared" si="27"/>
        <v>0</v>
      </c>
      <c r="W65" s="158"/>
      <c r="X65" s="158" t="s">
        <v>1546</v>
      </c>
      <c r="Y65" s="158" t="s">
        <v>247</v>
      </c>
      <c r="Z65" s="147"/>
      <c r="AA65" s="147"/>
      <c r="AB65" s="147"/>
      <c r="AC65" s="147"/>
      <c r="AD65" s="147"/>
      <c r="AE65" s="147"/>
      <c r="AF65" s="147"/>
      <c r="AG65" s="147" t="s">
        <v>1606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55</v>
      </c>
      <c r="B66" s="183" t="s">
        <v>1627</v>
      </c>
      <c r="C66" s="192" t="s">
        <v>1628</v>
      </c>
      <c r="D66" s="184" t="s">
        <v>0</v>
      </c>
      <c r="E66" s="185">
        <v>5</v>
      </c>
      <c r="F66" s="186"/>
      <c r="G66" s="187">
        <f t="shared" si="21"/>
        <v>0</v>
      </c>
      <c r="H66" s="159"/>
      <c r="I66" s="158">
        <f t="shared" si="22"/>
        <v>0</v>
      </c>
      <c r="J66" s="159"/>
      <c r="K66" s="158">
        <f t="shared" si="23"/>
        <v>0</v>
      </c>
      <c r="L66" s="158">
        <v>21</v>
      </c>
      <c r="M66" s="158">
        <f t="shared" si="24"/>
        <v>0</v>
      </c>
      <c r="N66" s="157">
        <v>0</v>
      </c>
      <c r="O66" s="157">
        <f t="shared" si="25"/>
        <v>0</v>
      </c>
      <c r="P66" s="157">
        <v>0</v>
      </c>
      <c r="Q66" s="157">
        <f t="shared" si="26"/>
        <v>0</v>
      </c>
      <c r="R66" s="158"/>
      <c r="S66" s="158" t="s">
        <v>385</v>
      </c>
      <c r="T66" s="158" t="s">
        <v>386</v>
      </c>
      <c r="U66" s="158">
        <v>0</v>
      </c>
      <c r="V66" s="158">
        <f t="shared" si="27"/>
        <v>0</v>
      </c>
      <c r="W66" s="158"/>
      <c r="X66" s="158" t="s">
        <v>259</v>
      </c>
      <c r="Y66" s="158" t="s">
        <v>247</v>
      </c>
      <c r="Z66" s="147"/>
      <c r="AA66" s="147"/>
      <c r="AB66" s="147"/>
      <c r="AC66" s="147"/>
      <c r="AD66" s="147"/>
      <c r="AE66" s="147"/>
      <c r="AF66" s="147"/>
      <c r="AG66" s="147" t="s">
        <v>260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ht="13" x14ac:dyDescent="0.25">
      <c r="A67" s="169" t="s">
        <v>239</v>
      </c>
      <c r="B67" s="170" t="s">
        <v>113</v>
      </c>
      <c r="C67" s="189" t="s">
        <v>114</v>
      </c>
      <c r="D67" s="171"/>
      <c r="E67" s="172"/>
      <c r="F67" s="173"/>
      <c r="G67" s="174">
        <f>SUMIF(AG68:AG68,"&lt;&gt;NOR",G68:G68)</f>
        <v>0</v>
      </c>
      <c r="H67" s="168"/>
      <c r="I67" s="168">
        <f>SUM(I68:I68)</f>
        <v>0</v>
      </c>
      <c r="J67" s="168"/>
      <c r="K67" s="168">
        <f>SUM(K68:K68)</f>
        <v>0</v>
      </c>
      <c r="L67" s="168"/>
      <c r="M67" s="168">
        <f>SUM(M68:M68)</f>
        <v>0</v>
      </c>
      <c r="N67" s="167"/>
      <c r="O67" s="167">
        <f>SUM(O68:O68)</f>
        <v>0</v>
      </c>
      <c r="P67" s="167"/>
      <c r="Q67" s="167">
        <f>SUM(Q68:Q68)</f>
        <v>0</v>
      </c>
      <c r="R67" s="168"/>
      <c r="S67" s="168"/>
      <c r="T67" s="168"/>
      <c r="U67" s="168"/>
      <c r="V67" s="168">
        <f>SUM(V68:V68)</f>
        <v>0</v>
      </c>
      <c r="W67" s="168"/>
      <c r="X67" s="168"/>
      <c r="Y67" s="168"/>
      <c r="AG67" t="s">
        <v>240</v>
      </c>
    </row>
    <row r="68" spans="1:60" outlineLevel="1" x14ac:dyDescent="0.25">
      <c r="A68" s="182">
        <v>56</v>
      </c>
      <c r="B68" s="183" t="s">
        <v>1629</v>
      </c>
      <c r="C68" s="192" t="s">
        <v>1630</v>
      </c>
      <c r="D68" s="184" t="s">
        <v>642</v>
      </c>
      <c r="E68" s="185">
        <v>1</v>
      </c>
      <c r="F68" s="186"/>
      <c r="G68" s="187">
        <f>ROUND(E68*F68,2)</f>
        <v>0</v>
      </c>
      <c r="H68" s="159"/>
      <c r="I68" s="158">
        <f>ROUND(E68*H68,2)</f>
        <v>0</v>
      </c>
      <c r="J68" s="159"/>
      <c r="K68" s="158">
        <f>ROUND(E68*J68,2)</f>
        <v>0</v>
      </c>
      <c r="L68" s="158">
        <v>21</v>
      </c>
      <c r="M68" s="158">
        <f>G68*(1+L68/100)</f>
        <v>0</v>
      </c>
      <c r="N68" s="157">
        <v>0</v>
      </c>
      <c r="O68" s="157">
        <f>ROUND(E68*N68,2)</f>
        <v>0</v>
      </c>
      <c r="P68" s="157">
        <v>0</v>
      </c>
      <c r="Q68" s="157">
        <f>ROUND(E68*P68,2)</f>
        <v>0</v>
      </c>
      <c r="R68" s="158"/>
      <c r="S68" s="158" t="s">
        <v>385</v>
      </c>
      <c r="T68" s="158" t="s">
        <v>386</v>
      </c>
      <c r="U68" s="158">
        <v>0</v>
      </c>
      <c r="V68" s="158">
        <f>ROUND(E68*U68,2)</f>
        <v>0</v>
      </c>
      <c r="W68" s="158"/>
      <c r="X68" s="158" t="s">
        <v>259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260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13" x14ac:dyDescent="0.25">
      <c r="A69" s="169" t="s">
        <v>239</v>
      </c>
      <c r="B69" s="170" t="s">
        <v>115</v>
      </c>
      <c r="C69" s="189" t="s">
        <v>75</v>
      </c>
      <c r="D69" s="171"/>
      <c r="E69" s="172"/>
      <c r="F69" s="173"/>
      <c r="G69" s="174">
        <f>SUMIF(AG70:AG70,"&lt;&gt;NOR",G70:G70)</f>
        <v>0</v>
      </c>
      <c r="H69" s="168"/>
      <c r="I69" s="168">
        <f>SUM(I70:I70)</f>
        <v>0</v>
      </c>
      <c r="J69" s="168"/>
      <c r="K69" s="168">
        <f>SUM(K70:K70)</f>
        <v>0</v>
      </c>
      <c r="L69" s="168"/>
      <c r="M69" s="168">
        <f>SUM(M70:M70)</f>
        <v>0</v>
      </c>
      <c r="N69" s="167"/>
      <c r="O69" s="167">
        <f>SUM(O70:O70)</f>
        <v>0</v>
      </c>
      <c r="P69" s="167"/>
      <c r="Q69" s="167">
        <f>SUM(Q70:Q70)</f>
        <v>0</v>
      </c>
      <c r="R69" s="168"/>
      <c r="S69" s="168"/>
      <c r="T69" s="168"/>
      <c r="U69" s="168"/>
      <c r="V69" s="168">
        <f>SUM(V70:V70)</f>
        <v>0</v>
      </c>
      <c r="W69" s="168"/>
      <c r="X69" s="168"/>
      <c r="Y69" s="168"/>
      <c r="AG69" t="s">
        <v>240</v>
      </c>
    </row>
    <row r="70" spans="1:60" outlineLevel="1" x14ac:dyDescent="0.25">
      <c r="A70" s="176">
        <v>57</v>
      </c>
      <c r="B70" s="177" t="s">
        <v>1631</v>
      </c>
      <c r="C70" s="190" t="s">
        <v>75</v>
      </c>
      <c r="D70" s="178" t="s">
        <v>642</v>
      </c>
      <c r="E70" s="179">
        <v>1</v>
      </c>
      <c r="F70" s="180"/>
      <c r="G70" s="181">
        <f>ROUND(E70*F70,2)</f>
        <v>0</v>
      </c>
      <c r="H70" s="159"/>
      <c r="I70" s="158">
        <f>ROUND(E70*H70,2)</f>
        <v>0</v>
      </c>
      <c r="J70" s="159"/>
      <c r="K70" s="158">
        <f>ROUND(E70*J70,2)</f>
        <v>0</v>
      </c>
      <c r="L70" s="158">
        <v>21</v>
      </c>
      <c r="M70" s="158">
        <f>G70*(1+L70/100)</f>
        <v>0</v>
      </c>
      <c r="N70" s="157">
        <v>0</v>
      </c>
      <c r="O70" s="157">
        <f>ROUND(E70*N70,2)</f>
        <v>0</v>
      </c>
      <c r="P70" s="157">
        <v>0</v>
      </c>
      <c r="Q70" s="157">
        <f>ROUND(E70*P70,2)</f>
        <v>0</v>
      </c>
      <c r="R70" s="158"/>
      <c r="S70" s="158" t="s">
        <v>385</v>
      </c>
      <c r="T70" s="158" t="s">
        <v>386</v>
      </c>
      <c r="U70" s="158">
        <v>0</v>
      </c>
      <c r="V70" s="158">
        <f>ROUND(E70*U70,2)</f>
        <v>0</v>
      </c>
      <c r="W70" s="158"/>
      <c r="X70" s="158" t="s">
        <v>259</v>
      </c>
      <c r="Y70" s="158" t="s">
        <v>247</v>
      </c>
      <c r="Z70" s="147"/>
      <c r="AA70" s="147"/>
      <c r="AB70" s="147"/>
      <c r="AC70" s="147"/>
      <c r="AD70" s="147"/>
      <c r="AE70" s="147"/>
      <c r="AF70" s="147"/>
      <c r="AG70" s="147" t="s">
        <v>260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x14ac:dyDescent="0.25">
      <c r="A71" s="3"/>
      <c r="B71" s="4"/>
      <c r="C71" s="197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225</v>
      </c>
    </row>
    <row r="72" spans="1:60" ht="13" x14ac:dyDescent="0.25">
      <c r="A72" s="150"/>
      <c r="B72" s="151" t="s">
        <v>31</v>
      </c>
      <c r="C72" s="198"/>
      <c r="D72" s="152"/>
      <c r="E72" s="153"/>
      <c r="F72" s="153"/>
      <c r="G72" s="175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1083</v>
      </c>
    </row>
    <row r="73" spans="1:60" x14ac:dyDescent="0.25">
      <c r="A73" s="3"/>
      <c r="B73" s="4"/>
      <c r="C73" s="197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197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66" t="s">
        <v>1084</v>
      </c>
      <c r="B75" s="266"/>
      <c r="C75" s="267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68"/>
      <c r="B76" s="269"/>
      <c r="C76" s="270"/>
      <c r="D76" s="269"/>
      <c r="E76" s="269"/>
      <c r="F76" s="269"/>
      <c r="G76" s="271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1085</v>
      </c>
    </row>
    <row r="77" spans="1:60" x14ac:dyDescent="0.25">
      <c r="A77" s="272"/>
      <c r="B77" s="273"/>
      <c r="C77" s="274"/>
      <c r="D77" s="273"/>
      <c r="E77" s="273"/>
      <c r="F77" s="273"/>
      <c r="G77" s="275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72"/>
      <c r="B78" s="273"/>
      <c r="C78" s="274"/>
      <c r="D78" s="273"/>
      <c r="E78" s="273"/>
      <c r="F78" s="273"/>
      <c r="G78" s="275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72"/>
      <c r="B79" s="273"/>
      <c r="C79" s="274"/>
      <c r="D79" s="273"/>
      <c r="E79" s="273"/>
      <c r="F79" s="273"/>
      <c r="G79" s="275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76"/>
      <c r="B80" s="277"/>
      <c r="C80" s="278"/>
      <c r="D80" s="277"/>
      <c r="E80" s="277"/>
      <c r="F80" s="277"/>
      <c r="G80" s="279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197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199"/>
      <c r="D82" s="10"/>
      <c r="AG82" t="s">
        <v>1086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p1gb0Ln/SVKFTLhg/o1E0SEhNUb7AIYAUX2OxTMsjhNUJBhP0xMrhtk06mO0/g7fRe7aIFifN5y54KiTqwc5w==" saltValue="njtKGKZ4IRH2XwiENgy37g==" spinCount="100000" sheet="1" formatRows="0"/>
  <mergeCells count="6">
    <mergeCell ref="A76:G80"/>
    <mergeCell ref="A1:G1"/>
    <mergeCell ref="C2:G2"/>
    <mergeCell ref="C3:G3"/>
    <mergeCell ref="C4:G4"/>
    <mergeCell ref="A75:C7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69271-E226-4177-B467-092D2BE2892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64</v>
      </c>
      <c r="C4" s="263" t="s">
        <v>65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99</v>
      </c>
      <c r="C8" s="189" t="s">
        <v>100</v>
      </c>
      <c r="D8" s="171"/>
      <c r="E8" s="172"/>
      <c r="F8" s="173"/>
      <c r="G8" s="174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7"/>
      <c r="O8" s="167">
        <f>SUM(O9:O11)</f>
        <v>0</v>
      </c>
      <c r="P8" s="167"/>
      <c r="Q8" s="167">
        <f>SUM(Q9:Q11)</f>
        <v>0</v>
      </c>
      <c r="R8" s="168"/>
      <c r="S8" s="168"/>
      <c r="T8" s="168"/>
      <c r="U8" s="168"/>
      <c r="V8" s="168">
        <f>SUM(V9:V11)</f>
        <v>0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1533</v>
      </c>
      <c r="C9" s="192" t="s">
        <v>1632</v>
      </c>
      <c r="D9" s="184" t="s">
        <v>345</v>
      </c>
      <c r="E9" s="185">
        <v>80</v>
      </c>
      <c r="F9" s="186"/>
      <c r="G9" s="187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>ROUND(E9*U9,2)</f>
        <v>0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460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1535</v>
      </c>
      <c r="C10" s="192" t="s">
        <v>1633</v>
      </c>
      <c r="D10" s="184" t="s">
        <v>345</v>
      </c>
      <c r="E10" s="185">
        <v>80</v>
      </c>
      <c r="F10" s="186"/>
      <c r="G10" s="187">
        <f>ROUND(E10*F10,2)</f>
        <v>0</v>
      </c>
      <c r="H10" s="159"/>
      <c r="I10" s="158">
        <f>ROUND(E10*H10,2)</f>
        <v>0</v>
      </c>
      <c r="J10" s="159"/>
      <c r="K10" s="158">
        <f>ROUND(E10*J10,2)</f>
        <v>0</v>
      </c>
      <c r="L10" s="158">
        <v>21</v>
      </c>
      <c r="M10" s="158">
        <f>G10*(1+L10/100)</f>
        <v>0</v>
      </c>
      <c r="N10" s="157">
        <v>0</v>
      </c>
      <c r="O10" s="157">
        <f>ROUND(E10*N10,2)</f>
        <v>0</v>
      </c>
      <c r="P10" s="157">
        <v>0</v>
      </c>
      <c r="Q10" s="157">
        <f>ROUND(E10*P10,2)</f>
        <v>0</v>
      </c>
      <c r="R10" s="158"/>
      <c r="S10" s="158" t="s">
        <v>385</v>
      </c>
      <c r="T10" s="158" t="s">
        <v>386</v>
      </c>
      <c r="U10" s="158">
        <v>0</v>
      </c>
      <c r="V10" s="158">
        <f>ROUND(E10*U10,2)</f>
        <v>0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460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1537</v>
      </c>
      <c r="C11" s="192" t="s">
        <v>1634</v>
      </c>
      <c r="D11" s="184" t="s">
        <v>1587</v>
      </c>
      <c r="E11" s="185">
        <v>1</v>
      </c>
      <c r="F11" s="186"/>
      <c r="G11" s="187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385</v>
      </c>
      <c r="T11" s="158" t="s">
        <v>386</v>
      </c>
      <c r="U11" s="158">
        <v>0</v>
      </c>
      <c r="V11" s="158">
        <f>ROUND(E11*U11,2)</f>
        <v>0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460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13" x14ac:dyDescent="0.25">
      <c r="A12" s="169" t="s">
        <v>239</v>
      </c>
      <c r="B12" s="170" t="s">
        <v>101</v>
      </c>
      <c r="C12" s="189" t="s">
        <v>104</v>
      </c>
      <c r="D12" s="171"/>
      <c r="E12" s="172"/>
      <c r="F12" s="173"/>
      <c r="G12" s="174">
        <f>SUMIF(AG13:AG18,"&lt;&gt;NOR",G13:G18)</f>
        <v>0</v>
      </c>
      <c r="H12" s="168"/>
      <c r="I12" s="168">
        <f>SUM(I13:I18)</f>
        <v>0</v>
      </c>
      <c r="J12" s="168"/>
      <c r="K12" s="168">
        <f>SUM(K13:K18)</f>
        <v>0</v>
      </c>
      <c r="L12" s="168"/>
      <c r="M12" s="168">
        <f>SUM(M13:M18)</f>
        <v>0</v>
      </c>
      <c r="N12" s="167"/>
      <c r="O12" s="167">
        <f>SUM(O13:O18)</f>
        <v>0</v>
      </c>
      <c r="P12" s="167"/>
      <c r="Q12" s="167">
        <f>SUM(Q13:Q18)</f>
        <v>0</v>
      </c>
      <c r="R12" s="168"/>
      <c r="S12" s="168"/>
      <c r="T12" s="168"/>
      <c r="U12" s="168"/>
      <c r="V12" s="168">
        <f>SUM(V13:V18)</f>
        <v>0</v>
      </c>
      <c r="W12" s="168"/>
      <c r="X12" s="168"/>
      <c r="Y12" s="168"/>
      <c r="AG12" t="s">
        <v>240</v>
      </c>
    </row>
    <row r="13" spans="1:60" outlineLevel="1" x14ac:dyDescent="0.25">
      <c r="A13" s="182">
        <v>4</v>
      </c>
      <c r="B13" s="183" t="s">
        <v>1565</v>
      </c>
      <c r="C13" s="192" t="s">
        <v>1566</v>
      </c>
      <c r="D13" s="184" t="s">
        <v>345</v>
      </c>
      <c r="E13" s="185">
        <v>70</v>
      </c>
      <c r="F13" s="186"/>
      <c r="G13" s="187">
        <f t="shared" ref="G13:G18" si="0">ROUND(E13*F13,2)</f>
        <v>0</v>
      </c>
      <c r="H13" s="159"/>
      <c r="I13" s="158">
        <f t="shared" ref="I13:I18" si="1">ROUND(E13*H13,2)</f>
        <v>0</v>
      </c>
      <c r="J13" s="159"/>
      <c r="K13" s="158">
        <f t="shared" ref="K13:K18" si="2">ROUND(E13*J13,2)</f>
        <v>0</v>
      </c>
      <c r="L13" s="158">
        <v>21</v>
      </c>
      <c r="M13" s="158">
        <f t="shared" ref="M13:M18" si="3">G13*(1+L13/100)</f>
        <v>0</v>
      </c>
      <c r="N13" s="157">
        <v>0</v>
      </c>
      <c r="O13" s="157">
        <f t="shared" ref="O13:O18" si="4">ROUND(E13*N13,2)</f>
        <v>0</v>
      </c>
      <c r="P13" s="157">
        <v>0</v>
      </c>
      <c r="Q13" s="157">
        <f t="shared" ref="Q13:Q18" si="5">ROUND(E13*P13,2)</f>
        <v>0</v>
      </c>
      <c r="R13" s="158"/>
      <c r="S13" s="158" t="s">
        <v>385</v>
      </c>
      <c r="T13" s="158" t="s">
        <v>386</v>
      </c>
      <c r="U13" s="158">
        <v>0</v>
      </c>
      <c r="V13" s="158">
        <f t="shared" ref="V13:V18" si="6">ROUND(E13*U13,2)</f>
        <v>0</v>
      </c>
      <c r="W13" s="158"/>
      <c r="X13" s="158" t="s">
        <v>259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503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5</v>
      </c>
      <c r="B14" s="183" t="s">
        <v>1567</v>
      </c>
      <c r="C14" s="192" t="s">
        <v>1568</v>
      </c>
      <c r="D14" s="184" t="s">
        <v>952</v>
      </c>
      <c r="E14" s="185">
        <v>10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385</v>
      </c>
      <c r="T14" s="158" t="s">
        <v>386</v>
      </c>
      <c r="U14" s="158">
        <v>0</v>
      </c>
      <c r="V14" s="158">
        <f t="shared" si="6"/>
        <v>0</v>
      </c>
      <c r="W14" s="158"/>
      <c r="X14" s="158" t="s">
        <v>259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503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6</v>
      </c>
      <c r="B15" s="183" t="s">
        <v>1569</v>
      </c>
      <c r="C15" s="192" t="s">
        <v>1570</v>
      </c>
      <c r="D15" s="184" t="s">
        <v>345</v>
      </c>
      <c r="E15" s="185">
        <v>70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385</v>
      </c>
      <c r="T15" s="158" t="s">
        <v>386</v>
      </c>
      <c r="U15" s="158">
        <v>0</v>
      </c>
      <c r="V15" s="158">
        <f t="shared" si="6"/>
        <v>0</v>
      </c>
      <c r="W15" s="158"/>
      <c r="X15" s="158" t="s">
        <v>259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503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7</v>
      </c>
      <c r="B16" s="183" t="s">
        <v>1571</v>
      </c>
      <c r="C16" s="192" t="s">
        <v>1572</v>
      </c>
      <c r="D16" s="184" t="s">
        <v>1516</v>
      </c>
      <c r="E16" s="185">
        <v>7.0000000000000007E-2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385</v>
      </c>
      <c r="T16" s="158" t="s">
        <v>386</v>
      </c>
      <c r="U16" s="158">
        <v>0</v>
      </c>
      <c r="V16" s="158">
        <f t="shared" si="6"/>
        <v>0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460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82">
        <v>8</v>
      </c>
      <c r="B17" s="183" t="s">
        <v>1580</v>
      </c>
      <c r="C17" s="192" t="s">
        <v>1581</v>
      </c>
      <c r="D17" s="184" t="s">
        <v>345</v>
      </c>
      <c r="E17" s="185">
        <v>70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385</v>
      </c>
      <c r="T17" s="158" t="s">
        <v>386</v>
      </c>
      <c r="U17" s="158">
        <v>0</v>
      </c>
      <c r="V17" s="158">
        <f t="shared" si="6"/>
        <v>0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460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9</v>
      </c>
      <c r="B18" s="183" t="s">
        <v>1583</v>
      </c>
      <c r="C18" s="192" t="s">
        <v>1584</v>
      </c>
      <c r="D18" s="184" t="s">
        <v>345</v>
      </c>
      <c r="E18" s="185">
        <v>70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385</v>
      </c>
      <c r="T18" s="158" t="s">
        <v>386</v>
      </c>
      <c r="U18" s="158">
        <v>0</v>
      </c>
      <c r="V18" s="158">
        <f t="shared" si="6"/>
        <v>0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460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13" x14ac:dyDescent="0.25">
      <c r="A19" s="169" t="s">
        <v>239</v>
      </c>
      <c r="B19" s="170" t="s">
        <v>105</v>
      </c>
      <c r="C19" s="189" t="s">
        <v>107</v>
      </c>
      <c r="D19" s="171"/>
      <c r="E19" s="172"/>
      <c r="F19" s="173"/>
      <c r="G19" s="174">
        <f>SUMIF(AG20:AG24,"&lt;&gt;NOR",G20:G24)</f>
        <v>0</v>
      </c>
      <c r="H19" s="168"/>
      <c r="I19" s="168">
        <f>SUM(I20:I24)</f>
        <v>0</v>
      </c>
      <c r="J19" s="168"/>
      <c r="K19" s="168">
        <f>SUM(K20:K24)</f>
        <v>0</v>
      </c>
      <c r="L19" s="168"/>
      <c r="M19" s="168">
        <f>SUM(M20:M24)</f>
        <v>0</v>
      </c>
      <c r="N19" s="167"/>
      <c r="O19" s="167">
        <f>SUM(O20:O24)</f>
        <v>0</v>
      </c>
      <c r="P19" s="167"/>
      <c r="Q19" s="167">
        <f>SUM(Q20:Q24)</f>
        <v>0</v>
      </c>
      <c r="R19" s="168"/>
      <c r="S19" s="168"/>
      <c r="T19" s="168"/>
      <c r="U19" s="168"/>
      <c r="V19" s="168">
        <f>SUM(V20:V24)</f>
        <v>0</v>
      </c>
      <c r="W19" s="168"/>
      <c r="X19" s="168"/>
      <c r="Y19" s="168"/>
      <c r="AG19" t="s">
        <v>240</v>
      </c>
    </row>
    <row r="20" spans="1:60" outlineLevel="1" x14ac:dyDescent="0.25">
      <c r="A20" s="182">
        <v>10</v>
      </c>
      <c r="B20" s="183" t="s">
        <v>1585</v>
      </c>
      <c r="C20" s="192" t="s">
        <v>1635</v>
      </c>
      <c r="D20" s="184" t="s">
        <v>1587</v>
      </c>
      <c r="E20" s="185">
        <v>1</v>
      </c>
      <c r="F20" s="186"/>
      <c r="G20" s="187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385</v>
      </c>
      <c r="T20" s="158" t="s">
        <v>386</v>
      </c>
      <c r="U20" s="158">
        <v>0</v>
      </c>
      <c r="V20" s="158">
        <f>ROUND(E20*U20,2)</f>
        <v>0</v>
      </c>
      <c r="W20" s="158"/>
      <c r="X20" s="158" t="s">
        <v>246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460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11</v>
      </c>
      <c r="B21" s="183" t="s">
        <v>1585</v>
      </c>
      <c r="C21" s="192" t="s">
        <v>1588</v>
      </c>
      <c r="D21" s="184" t="s">
        <v>1587</v>
      </c>
      <c r="E21" s="185">
        <v>1</v>
      </c>
      <c r="F21" s="186"/>
      <c r="G21" s="187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8"/>
      <c r="S21" s="158" t="s">
        <v>385</v>
      </c>
      <c r="T21" s="158" t="s">
        <v>386</v>
      </c>
      <c r="U21" s="158">
        <v>0</v>
      </c>
      <c r="V21" s="158">
        <f>ROUND(E21*U21,2)</f>
        <v>0</v>
      </c>
      <c r="W21" s="158"/>
      <c r="X21" s="158" t="s">
        <v>1546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1547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12</v>
      </c>
      <c r="B22" s="183" t="s">
        <v>1585</v>
      </c>
      <c r="C22" s="192" t="s">
        <v>1589</v>
      </c>
      <c r="D22" s="184" t="s">
        <v>1587</v>
      </c>
      <c r="E22" s="185">
        <v>1</v>
      </c>
      <c r="F22" s="186"/>
      <c r="G22" s="187">
        <f>ROUND(E22*F22,2)</f>
        <v>0</v>
      </c>
      <c r="H22" s="159"/>
      <c r="I22" s="158">
        <f>ROUND(E22*H22,2)</f>
        <v>0</v>
      </c>
      <c r="J22" s="159"/>
      <c r="K22" s="158">
        <f>ROUND(E22*J22,2)</f>
        <v>0</v>
      </c>
      <c r="L22" s="158">
        <v>21</v>
      </c>
      <c r="M22" s="158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8"/>
      <c r="S22" s="158" t="s">
        <v>385</v>
      </c>
      <c r="T22" s="158" t="s">
        <v>386</v>
      </c>
      <c r="U22" s="158">
        <v>0</v>
      </c>
      <c r="V22" s="158">
        <f>ROUND(E22*U22,2)</f>
        <v>0</v>
      </c>
      <c r="W22" s="158"/>
      <c r="X22" s="158" t="s">
        <v>1546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1547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13</v>
      </c>
      <c r="B23" s="183" t="s">
        <v>1585</v>
      </c>
      <c r="C23" s="192" t="s">
        <v>1586</v>
      </c>
      <c r="D23" s="184" t="s">
        <v>1587</v>
      </c>
      <c r="E23" s="185">
        <v>1</v>
      </c>
      <c r="F23" s="186"/>
      <c r="G23" s="187">
        <f>ROUND(E23*F23,2)</f>
        <v>0</v>
      </c>
      <c r="H23" s="159"/>
      <c r="I23" s="158">
        <f>ROUND(E23*H23,2)</f>
        <v>0</v>
      </c>
      <c r="J23" s="159"/>
      <c r="K23" s="158">
        <f>ROUND(E23*J23,2)</f>
        <v>0</v>
      </c>
      <c r="L23" s="158">
        <v>21</v>
      </c>
      <c r="M23" s="158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8"/>
      <c r="S23" s="158" t="s">
        <v>385</v>
      </c>
      <c r="T23" s="158" t="s">
        <v>386</v>
      </c>
      <c r="U23" s="158">
        <v>0</v>
      </c>
      <c r="V23" s="158">
        <f>ROUND(E23*U23,2)</f>
        <v>0</v>
      </c>
      <c r="W23" s="158"/>
      <c r="X23" s="158" t="s">
        <v>1546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1547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14</v>
      </c>
      <c r="B24" s="183" t="s">
        <v>1585</v>
      </c>
      <c r="C24" s="192" t="s">
        <v>1595</v>
      </c>
      <c r="D24" s="184" t="s">
        <v>647</v>
      </c>
      <c r="E24" s="185">
        <v>6</v>
      </c>
      <c r="F24" s="186"/>
      <c r="G24" s="187">
        <f>ROUND(E24*F24,2)</f>
        <v>0</v>
      </c>
      <c r="H24" s="159"/>
      <c r="I24" s="158">
        <f>ROUND(E24*H24,2)</f>
        <v>0</v>
      </c>
      <c r="J24" s="159"/>
      <c r="K24" s="158">
        <f>ROUND(E24*J24,2)</f>
        <v>0</v>
      </c>
      <c r="L24" s="158">
        <v>21</v>
      </c>
      <c r="M24" s="158">
        <f>G24*(1+L24/100)</f>
        <v>0</v>
      </c>
      <c r="N24" s="157">
        <v>0</v>
      </c>
      <c r="O24" s="157">
        <f>ROUND(E24*N24,2)</f>
        <v>0</v>
      </c>
      <c r="P24" s="157">
        <v>0</v>
      </c>
      <c r="Q24" s="157">
        <f>ROUND(E24*P24,2)</f>
        <v>0</v>
      </c>
      <c r="R24" s="158"/>
      <c r="S24" s="158" t="s">
        <v>385</v>
      </c>
      <c r="T24" s="158" t="s">
        <v>386</v>
      </c>
      <c r="U24" s="158">
        <v>0</v>
      </c>
      <c r="V24" s="158">
        <f>ROUND(E24*U24,2)</f>
        <v>0</v>
      </c>
      <c r="W24" s="158"/>
      <c r="X24" s="158" t="s">
        <v>1546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1547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13" x14ac:dyDescent="0.25">
      <c r="A25" s="169" t="s">
        <v>239</v>
      </c>
      <c r="B25" s="170" t="s">
        <v>109</v>
      </c>
      <c r="C25" s="189" t="s">
        <v>106</v>
      </c>
      <c r="D25" s="171"/>
      <c r="E25" s="172"/>
      <c r="F25" s="173"/>
      <c r="G25" s="174">
        <f>SUMIF(AG26:AG29,"&lt;&gt;NOR",G26:G29)</f>
        <v>0</v>
      </c>
      <c r="H25" s="168"/>
      <c r="I25" s="168">
        <f>SUM(I26:I29)</f>
        <v>0</v>
      </c>
      <c r="J25" s="168"/>
      <c r="K25" s="168">
        <f>SUM(K26:K29)</f>
        <v>0</v>
      </c>
      <c r="L25" s="168"/>
      <c r="M25" s="168">
        <f>SUM(M26:M29)</f>
        <v>0</v>
      </c>
      <c r="N25" s="167"/>
      <c r="O25" s="167">
        <f>SUM(O26:O29)</f>
        <v>0</v>
      </c>
      <c r="P25" s="167"/>
      <c r="Q25" s="167">
        <f>SUM(Q26:Q29)</f>
        <v>0</v>
      </c>
      <c r="R25" s="168"/>
      <c r="S25" s="168"/>
      <c r="T25" s="168"/>
      <c r="U25" s="168"/>
      <c r="V25" s="168">
        <f>SUM(V26:V29)</f>
        <v>0</v>
      </c>
      <c r="W25" s="168"/>
      <c r="X25" s="168"/>
      <c r="Y25" s="168"/>
      <c r="AG25" t="s">
        <v>240</v>
      </c>
    </row>
    <row r="26" spans="1:60" outlineLevel="1" x14ac:dyDescent="0.25">
      <c r="A26" s="182">
        <v>15</v>
      </c>
      <c r="B26" s="183" t="s">
        <v>1596</v>
      </c>
      <c r="C26" s="192" t="s">
        <v>1636</v>
      </c>
      <c r="D26" s="184" t="s">
        <v>345</v>
      </c>
      <c r="E26" s="185">
        <v>80</v>
      </c>
      <c r="F26" s="186"/>
      <c r="G26" s="187">
        <f>ROUND(E26*F26,2)</f>
        <v>0</v>
      </c>
      <c r="H26" s="159"/>
      <c r="I26" s="158">
        <f>ROUND(E26*H26,2)</f>
        <v>0</v>
      </c>
      <c r="J26" s="159"/>
      <c r="K26" s="158">
        <f>ROUND(E26*J26,2)</f>
        <v>0</v>
      </c>
      <c r="L26" s="158">
        <v>21</v>
      </c>
      <c r="M26" s="158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8"/>
      <c r="S26" s="158" t="s">
        <v>385</v>
      </c>
      <c r="T26" s="158" t="s">
        <v>386</v>
      </c>
      <c r="U26" s="158">
        <v>0</v>
      </c>
      <c r="V26" s="158">
        <f>ROUND(E26*U26,2)</f>
        <v>0</v>
      </c>
      <c r="W26" s="158"/>
      <c r="X26" s="158" t="s">
        <v>259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503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16</v>
      </c>
      <c r="B27" s="183" t="s">
        <v>1598</v>
      </c>
      <c r="C27" s="192" t="s">
        <v>1637</v>
      </c>
      <c r="D27" s="184" t="s">
        <v>345</v>
      </c>
      <c r="E27" s="185">
        <v>80</v>
      </c>
      <c r="F27" s="186"/>
      <c r="G27" s="187">
        <f>ROUND(E27*F27,2)</f>
        <v>0</v>
      </c>
      <c r="H27" s="159"/>
      <c r="I27" s="158">
        <f>ROUND(E27*H27,2)</f>
        <v>0</v>
      </c>
      <c r="J27" s="159"/>
      <c r="K27" s="158">
        <f>ROUND(E27*J27,2)</f>
        <v>0</v>
      </c>
      <c r="L27" s="158">
        <v>21</v>
      </c>
      <c r="M27" s="158">
        <f>G27*(1+L27/100)</f>
        <v>0</v>
      </c>
      <c r="N27" s="157">
        <v>0</v>
      </c>
      <c r="O27" s="157">
        <f>ROUND(E27*N27,2)</f>
        <v>0</v>
      </c>
      <c r="P27" s="157">
        <v>0</v>
      </c>
      <c r="Q27" s="157">
        <f>ROUND(E27*P27,2)</f>
        <v>0</v>
      </c>
      <c r="R27" s="158"/>
      <c r="S27" s="158" t="s">
        <v>385</v>
      </c>
      <c r="T27" s="158" t="s">
        <v>386</v>
      </c>
      <c r="U27" s="158">
        <v>0</v>
      </c>
      <c r="V27" s="158">
        <f>ROUND(E27*U27,2)</f>
        <v>0</v>
      </c>
      <c r="W27" s="158"/>
      <c r="X27" s="158" t="s">
        <v>246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460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17</v>
      </c>
      <c r="B28" s="183" t="s">
        <v>1602</v>
      </c>
      <c r="C28" s="192" t="s">
        <v>1604</v>
      </c>
      <c r="D28" s="184" t="s">
        <v>243</v>
      </c>
      <c r="E28" s="185">
        <v>6</v>
      </c>
      <c r="F28" s="186"/>
      <c r="G28" s="187">
        <f>ROUND(E28*F28,2)</f>
        <v>0</v>
      </c>
      <c r="H28" s="159"/>
      <c r="I28" s="158">
        <f>ROUND(E28*H28,2)</f>
        <v>0</v>
      </c>
      <c r="J28" s="159"/>
      <c r="K28" s="158">
        <f>ROUND(E28*J28,2)</f>
        <v>0</v>
      </c>
      <c r="L28" s="158">
        <v>21</v>
      </c>
      <c r="M28" s="158">
        <f>G28*(1+L28/100)</f>
        <v>0</v>
      </c>
      <c r="N28" s="157">
        <v>0</v>
      </c>
      <c r="O28" s="157">
        <f>ROUND(E28*N28,2)</f>
        <v>0</v>
      </c>
      <c r="P28" s="157">
        <v>0</v>
      </c>
      <c r="Q28" s="157">
        <f>ROUND(E28*P28,2)</f>
        <v>0</v>
      </c>
      <c r="R28" s="158"/>
      <c r="S28" s="158" t="s">
        <v>385</v>
      </c>
      <c r="T28" s="158" t="s">
        <v>386</v>
      </c>
      <c r="U28" s="158">
        <v>0</v>
      </c>
      <c r="V28" s="158">
        <f>ROUND(E28*U28,2)</f>
        <v>0</v>
      </c>
      <c r="W28" s="158"/>
      <c r="X28" s="158" t="s">
        <v>259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503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18</v>
      </c>
      <c r="B29" s="183" t="s">
        <v>1638</v>
      </c>
      <c r="C29" s="192" t="s">
        <v>1628</v>
      </c>
      <c r="D29" s="184" t="s">
        <v>0</v>
      </c>
      <c r="E29" s="185">
        <v>5</v>
      </c>
      <c r="F29" s="186"/>
      <c r="G29" s="187">
        <f>ROUND(E29*F29,2)</f>
        <v>0</v>
      </c>
      <c r="H29" s="159"/>
      <c r="I29" s="158">
        <f>ROUND(E29*H29,2)</f>
        <v>0</v>
      </c>
      <c r="J29" s="159"/>
      <c r="K29" s="158">
        <f>ROUND(E29*J29,2)</f>
        <v>0</v>
      </c>
      <c r="L29" s="158">
        <v>21</v>
      </c>
      <c r="M29" s="158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8"/>
      <c r="S29" s="158" t="s">
        <v>385</v>
      </c>
      <c r="T29" s="158" t="s">
        <v>386</v>
      </c>
      <c r="U29" s="158">
        <v>0</v>
      </c>
      <c r="V29" s="158">
        <f>ROUND(E29*U29,2)</f>
        <v>0</v>
      </c>
      <c r="W29" s="158"/>
      <c r="X29" s="158" t="s">
        <v>259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260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13" x14ac:dyDescent="0.25">
      <c r="A30" s="169" t="s">
        <v>239</v>
      </c>
      <c r="B30" s="170" t="s">
        <v>113</v>
      </c>
      <c r="C30" s="189" t="s">
        <v>114</v>
      </c>
      <c r="D30" s="171"/>
      <c r="E30" s="172"/>
      <c r="F30" s="173"/>
      <c r="G30" s="174">
        <f>SUMIF(AG31:AG31,"&lt;&gt;NOR",G31:G31)</f>
        <v>0</v>
      </c>
      <c r="H30" s="168"/>
      <c r="I30" s="168">
        <f>SUM(I31:I31)</f>
        <v>0</v>
      </c>
      <c r="J30" s="168"/>
      <c r="K30" s="168">
        <f>SUM(K31:K31)</f>
        <v>0</v>
      </c>
      <c r="L30" s="168"/>
      <c r="M30" s="168">
        <f>SUM(M31:M31)</f>
        <v>0</v>
      </c>
      <c r="N30" s="167"/>
      <c r="O30" s="167">
        <f>SUM(O31:O31)</f>
        <v>0</v>
      </c>
      <c r="P30" s="167"/>
      <c r="Q30" s="167">
        <f>SUM(Q31:Q31)</f>
        <v>0</v>
      </c>
      <c r="R30" s="168"/>
      <c r="S30" s="168"/>
      <c r="T30" s="168"/>
      <c r="U30" s="168"/>
      <c r="V30" s="168">
        <f>SUM(V31:V31)</f>
        <v>0</v>
      </c>
      <c r="W30" s="168"/>
      <c r="X30" s="168"/>
      <c r="Y30" s="168"/>
      <c r="AG30" t="s">
        <v>240</v>
      </c>
    </row>
    <row r="31" spans="1:60" outlineLevel="1" x14ac:dyDescent="0.25">
      <c r="A31" s="182">
        <v>19</v>
      </c>
      <c r="B31" s="183" t="s">
        <v>1639</v>
      </c>
      <c r="C31" s="192" t="s">
        <v>1640</v>
      </c>
      <c r="D31" s="184" t="s">
        <v>642</v>
      </c>
      <c r="E31" s="185">
        <v>1</v>
      </c>
      <c r="F31" s="186"/>
      <c r="G31" s="187">
        <f>ROUND(E31*F31,2)</f>
        <v>0</v>
      </c>
      <c r="H31" s="159"/>
      <c r="I31" s="158">
        <f>ROUND(E31*H31,2)</f>
        <v>0</v>
      </c>
      <c r="J31" s="159"/>
      <c r="K31" s="158">
        <f>ROUND(E31*J31,2)</f>
        <v>0</v>
      </c>
      <c r="L31" s="158">
        <v>21</v>
      </c>
      <c r="M31" s="158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8"/>
      <c r="S31" s="158" t="s">
        <v>385</v>
      </c>
      <c r="T31" s="158" t="s">
        <v>386</v>
      </c>
      <c r="U31" s="158">
        <v>0</v>
      </c>
      <c r="V31" s="158">
        <f>ROUND(E31*U31,2)</f>
        <v>0</v>
      </c>
      <c r="W31" s="158"/>
      <c r="X31" s="158" t="s">
        <v>259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260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ht="13" x14ac:dyDescent="0.25">
      <c r="A32" s="169" t="s">
        <v>239</v>
      </c>
      <c r="B32" s="170" t="s">
        <v>115</v>
      </c>
      <c r="C32" s="189" t="s">
        <v>75</v>
      </c>
      <c r="D32" s="171"/>
      <c r="E32" s="172"/>
      <c r="F32" s="173"/>
      <c r="G32" s="174">
        <f>SUMIF(AG33:AG33,"&lt;&gt;NOR",G33:G33)</f>
        <v>0</v>
      </c>
      <c r="H32" s="168"/>
      <c r="I32" s="168">
        <f>SUM(I33:I33)</f>
        <v>0</v>
      </c>
      <c r="J32" s="168"/>
      <c r="K32" s="168">
        <f>SUM(K33:K33)</f>
        <v>0</v>
      </c>
      <c r="L32" s="168"/>
      <c r="M32" s="168">
        <f>SUM(M33:M33)</f>
        <v>0</v>
      </c>
      <c r="N32" s="167"/>
      <c r="O32" s="167">
        <f>SUM(O33:O33)</f>
        <v>0</v>
      </c>
      <c r="P32" s="167"/>
      <c r="Q32" s="167">
        <f>SUM(Q33:Q33)</f>
        <v>0</v>
      </c>
      <c r="R32" s="168"/>
      <c r="S32" s="168"/>
      <c r="T32" s="168"/>
      <c r="U32" s="168"/>
      <c r="V32" s="168">
        <f>SUM(V33:V33)</f>
        <v>0</v>
      </c>
      <c r="W32" s="168"/>
      <c r="X32" s="168"/>
      <c r="Y32" s="168"/>
      <c r="AG32" t="s">
        <v>240</v>
      </c>
    </row>
    <row r="33" spans="1:60" outlineLevel="1" x14ac:dyDescent="0.25">
      <c r="A33" s="176">
        <v>20</v>
      </c>
      <c r="B33" s="177" t="s">
        <v>1641</v>
      </c>
      <c r="C33" s="190" t="s">
        <v>75</v>
      </c>
      <c r="D33" s="178" t="s">
        <v>642</v>
      </c>
      <c r="E33" s="179">
        <v>1</v>
      </c>
      <c r="F33" s="180"/>
      <c r="G33" s="181">
        <f>ROUND(E33*F33,2)</f>
        <v>0</v>
      </c>
      <c r="H33" s="159"/>
      <c r="I33" s="158">
        <f>ROUND(E33*H33,2)</f>
        <v>0</v>
      </c>
      <c r="J33" s="159"/>
      <c r="K33" s="158">
        <f>ROUND(E33*J33,2)</f>
        <v>0</v>
      </c>
      <c r="L33" s="158">
        <v>21</v>
      </c>
      <c r="M33" s="158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8"/>
      <c r="S33" s="158" t="s">
        <v>385</v>
      </c>
      <c r="T33" s="158" t="s">
        <v>386</v>
      </c>
      <c r="U33" s="158">
        <v>0</v>
      </c>
      <c r="V33" s="158">
        <f>ROUND(E33*U33,2)</f>
        <v>0</v>
      </c>
      <c r="W33" s="158"/>
      <c r="X33" s="158" t="s">
        <v>246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248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x14ac:dyDescent="0.25">
      <c r="A34" s="3"/>
      <c r="B34" s="4"/>
      <c r="C34" s="19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225</v>
      </c>
    </row>
    <row r="35" spans="1:60" ht="13" x14ac:dyDescent="0.25">
      <c r="A35" s="150"/>
      <c r="B35" s="151" t="s">
        <v>31</v>
      </c>
      <c r="C35" s="198"/>
      <c r="D35" s="152"/>
      <c r="E35" s="153"/>
      <c r="F35" s="153"/>
      <c r="G35" s="175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1083</v>
      </c>
    </row>
    <row r="36" spans="1:60" x14ac:dyDescent="0.25">
      <c r="A36" s="3"/>
      <c r="B36" s="4"/>
      <c r="C36" s="19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66" t="s">
        <v>1084</v>
      </c>
      <c r="B38" s="266"/>
      <c r="C38" s="26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68"/>
      <c r="B39" s="269"/>
      <c r="C39" s="270"/>
      <c r="D39" s="269"/>
      <c r="E39" s="269"/>
      <c r="F39" s="269"/>
      <c r="G39" s="271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1085</v>
      </c>
    </row>
    <row r="40" spans="1:60" x14ac:dyDescent="0.25">
      <c r="A40" s="272"/>
      <c r="B40" s="273"/>
      <c r="C40" s="274"/>
      <c r="D40" s="273"/>
      <c r="E40" s="273"/>
      <c r="F40" s="273"/>
      <c r="G40" s="275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72"/>
      <c r="B41" s="273"/>
      <c r="C41" s="274"/>
      <c r="D41" s="273"/>
      <c r="E41" s="273"/>
      <c r="F41" s="273"/>
      <c r="G41" s="27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72"/>
      <c r="B42" s="273"/>
      <c r="C42" s="274"/>
      <c r="D42" s="273"/>
      <c r="E42" s="273"/>
      <c r="F42" s="273"/>
      <c r="G42" s="27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76"/>
      <c r="B43" s="277"/>
      <c r="C43" s="278"/>
      <c r="D43" s="277"/>
      <c r="E43" s="277"/>
      <c r="F43" s="277"/>
      <c r="G43" s="279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197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199"/>
      <c r="D45" s="10"/>
      <c r="AG45" t="s">
        <v>1086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yHaFOvkiFznFaxJ23DBvFLET52A6is6JXChCB9jV53NqVGoVBOPYJJy/TTdflputDGhI0KFvYB3TweQnDAFMQ==" saltValue="jxC8MxaOjXCPbDyzrjVO8A==" spinCount="100000" sheet="1" formatRows="0"/>
  <mergeCells count="6">
    <mergeCell ref="A39:G43"/>
    <mergeCell ref="A1:G1"/>
    <mergeCell ref="C2:G2"/>
    <mergeCell ref="C3:G3"/>
    <mergeCell ref="C4:G4"/>
    <mergeCell ref="A38:C3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128F6-EB17-4964-BA06-4D4669116E3D}">
  <sheetPr>
    <outlinePr summaryBelow="0"/>
  </sheetPr>
  <dimension ref="A1:BH5000"/>
  <sheetViews>
    <sheetView workbookViewId="0">
      <pane ySplit="7" topLeftCell="A8" activePane="bottomLeft" state="frozen"/>
      <selection pane="bottomLeft" activeCell="C64" sqref="C64"/>
    </sheetView>
  </sheetViews>
  <sheetFormatPr defaultRowHeight="12.5" outlineLevelRow="3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  <col min="53" max="53" width="73.6328125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66</v>
      </c>
      <c r="C4" s="263" t="s">
        <v>67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174</v>
      </c>
      <c r="C8" s="189" t="s">
        <v>175</v>
      </c>
      <c r="D8" s="171"/>
      <c r="E8" s="172"/>
      <c r="F8" s="173"/>
      <c r="G8" s="174">
        <f>SUMIF(AG9:AG69,"&lt;&gt;NOR",G9:G69)</f>
        <v>0</v>
      </c>
      <c r="H8" s="168"/>
      <c r="I8" s="168">
        <f>SUM(I9:I69)</f>
        <v>0</v>
      </c>
      <c r="J8" s="168"/>
      <c r="K8" s="168">
        <f>SUM(K9:K69)</f>
        <v>0</v>
      </c>
      <c r="L8" s="168"/>
      <c r="M8" s="168">
        <f>SUM(M9:M69)</f>
        <v>0</v>
      </c>
      <c r="N8" s="167"/>
      <c r="O8" s="167">
        <f>SUM(O9:O69)</f>
        <v>0.14000000000000001</v>
      </c>
      <c r="P8" s="167"/>
      <c r="Q8" s="167">
        <f>SUM(Q9:Q69)</f>
        <v>0</v>
      </c>
      <c r="R8" s="168"/>
      <c r="S8" s="168"/>
      <c r="T8" s="168"/>
      <c r="U8" s="168"/>
      <c r="V8" s="168">
        <f>SUM(V9:V69)</f>
        <v>241.79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1642</v>
      </c>
      <c r="C9" s="192" t="s">
        <v>1643</v>
      </c>
      <c r="D9" s="184" t="s">
        <v>357</v>
      </c>
      <c r="E9" s="185">
        <v>7</v>
      </c>
      <c r="F9" s="186"/>
      <c r="G9" s="187">
        <f t="shared" ref="G9:G40" si="0">ROUND(E9*F9,2)</f>
        <v>0</v>
      </c>
      <c r="H9" s="159"/>
      <c r="I9" s="158">
        <f t="shared" ref="I9:I40" si="1">ROUND(E9*H9,2)</f>
        <v>0</v>
      </c>
      <c r="J9" s="159"/>
      <c r="K9" s="158">
        <f t="shared" ref="K9:K40" si="2">ROUND(E9*J9,2)</f>
        <v>0</v>
      </c>
      <c r="L9" s="158">
        <v>21</v>
      </c>
      <c r="M9" s="158">
        <f t="shared" ref="M9:M40" si="3">G9*(1+L9/100)</f>
        <v>0</v>
      </c>
      <c r="N9" s="157">
        <v>1E-4</v>
      </c>
      <c r="O9" s="157">
        <f t="shared" ref="O9:O40" si="4">ROUND(E9*N9,2)</f>
        <v>0</v>
      </c>
      <c r="P9" s="157">
        <v>0</v>
      </c>
      <c r="Q9" s="157">
        <f t="shared" ref="Q9:Q40" si="5"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 t="shared" ref="V9:V40" si="6">ROUND(E9*U9,2)</f>
        <v>0</v>
      </c>
      <c r="W9" s="158"/>
      <c r="X9" s="158" t="s">
        <v>259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503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1644</v>
      </c>
      <c r="C10" s="192" t="s">
        <v>1645</v>
      </c>
      <c r="D10" s="184" t="s">
        <v>357</v>
      </c>
      <c r="E10" s="185">
        <v>7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385</v>
      </c>
      <c r="T10" s="158" t="s">
        <v>386</v>
      </c>
      <c r="U10" s="158">
        <v>1.0344</v>
      </c>
      <c r="V10" s="158">
        <f t="shared" si="6"/>
        <v>7.24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1123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1646</v>
      </c>
      <c r="C11" s="192" t="s">
        <v>1647</v>
      </c>
      <c r="D11" s="184" t="s">
        <v>357</v>
      </c>
      <c r="E11" s="185">
        <v>2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1E-4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385</v>
      </c>
      <c r="T11" s="158" t="s">
        <v>386</v>
      </c>
      <c r="U11" s="158">
        <v>0</v>
      </c>
      <c r="V11" s="158">
        <f t="shared" si="6"/>
        <v>0</v>
      </c>
      <c r="W11" s="158"/>
      <c r="X11" s="158" t="s">
        <v>259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503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1644</v>
      </c>
      <c r="C12" s="192" t="s">
        <v>1645</v>
      </c>
      <c r="D12" s="184" t="s">
        <v>357</v>
      </c>
      <c r="E12" s="185">
        <v>2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385</v>
      </c>
      <c r="T12" s="158" t="s">
        <v>386</v>
      </c>
      <c r="U12" s="158">
        <v>1.0344</v>
      </c>
      <c r="V12" s="158">
        <f t="shared" si="6"/>
        <v>2.0699999999999998</v>
      </c>
      <c r="W12" s="158"/>
      <c r="X12" s="158" t="s">
        <v>246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1123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1648</v>
      </c>
      <c r="C13" s="192" t="s">
        <v>1649</v>
      </c>
      <c r="D13" s="184" t="s">
        <v>357</v>
      </c>
      <c r="E13" s="185">
        <v>10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5.0000000000000002E-5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385</v>
      </c>
      <c r="T13" s="158" t="s">
        <v>386</v>
      </c>
      <c r="U13" s="158">
        <v>0</v>
      </c>
      <c r="V13" s="158">
        <f t="shared" si="6"/>
        <v>0</v>
      </c>
      <c r="W13" s="158"/>
      <c r="X13" s="158" t="s">
        <v>259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503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1644</v>
      </c>
      <c r="C14" s="192" t="s">
        <v>1650</v>
      </c>
      <c r="D14" s="184" t="s">
        <v>357</v>
      </c>
      <c r="E14" s="185">
        <v>10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385</v>
      </c>
      <c r="T14" s="158" t="s">
        <v>386</v>
      </c>
      <c r="U14" s="158">
        <v>1.0344</v>
      </c>
      <c r="V14" s="158">
        <f t="shared" si="6"/>
        <v>10.34</v>
      </c>
      <c r="W14" s="158"/>
      <c r="X14" s="158" t="s">
        <v>1546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1547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1646</v>
      </c>
      <c r="C15" s="192" t="s">
        <v>1651</v>
      </c>
      <c r="D15" s="184" t="s">
        <v>357</v>
      </c>
      <c r="E15" s="185">
        <v>4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5.0000000000000002E-5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385</v>
      </c>
      <c r="T15" s="158" t="s">
        <v>386</v>
      </c>
      <c r="U15" s="158">
        <v>0</v>
      </c>
      <c r="V15" s="158">
        <f t="shared" si="6"/>
        <v>0</v>
      </c>
      <c r="W15" s="158"/>
      <c r="X15" s="158" t="s">
        <v>1546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1606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1652</v>
      </c>
      <c r="C16" s="192" t="s">
        <v>1653</v>
      </c>
      <c r="D16" s="184" t="s">
        <v>357</v>
      </c>
      <c r="E16" s="185">
        <v>4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244</v>
      </c>
      <c r="T16" s="158" t="s">
        <v>386</v>
      </c>
      <c r="U16" s="158">
        <v>0.52159999999999995</v>
      </c>
      <c r="V16" s="158">
        <f t="shared" si="6"/>
        <v>2.09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1123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9</v>
      </c>
      <c r="B17" s="183" t="s">
        <v>1654</v>
      </c>
      <c r="C17" s="192" t="s">
        <v>1655</v>
      </c>
      <c r="D17" s="184" t="s">
        <v>357</v>
      </c>
      <c r="E17" s="185">
        <v>13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4.0000000000000003E-5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385</v>
      </c>
      <c r="T17" s="158" t="s">
        <v>386</v>
      </c>
      <c r="U17" s="158">
        <v>0</v>
      </c>
      <c r="V17" s="158">
        <f t="shared" si="6"/>
        <v>0</v>
      </c>
      <c r="W17" s="158"/>
      <c r="X17" s="158" t="s">
        <v>259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503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10</v>
      </c>
      <c r="B18" s="183" t="s">
        <v>1656</v>
      </c>
      <c r="C18" s="192" t="s">
        <v>1657</v>
      </c>
      <c r="D18" s="184" t="s">
        <v>357</v>
      </c>
      <c r="E18" s="185">
        <v>13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244</v>
      </c>
      <c r="T18" s="158" t="s">
        <v>386</v>
      </c>
      <c r="U18" s="158">
        <v>0.42080000000000001</v>
      </c>
      <c r="V18" s="158">
        <f t="shared" si="6"/>
        <v>5.47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1123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82">
        <v>11</v>
      </c>
      <c r="B19" s="183" t="s">
        <v>1658</v>
      </c>
      <c r="C19" s="192" t="s">
        <v>1659</v>
      </c>
      <c r="D19" s="184" t="s">
        <v>357</v>
      </c>
      <c r="E19" s="185">
        <v>32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5.0000000000000002E-5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385</v>
      </c>
      <c r="T19" s="158" t="s">
        <v>386</v>
      </c>
      <c r="U19" s="158">
        <v>0</v>
      </c>
      <c r="V19" s="158">
        <f t="shared" si="6"/>
        <v>0</v>
      </c>
      <c r="W19" s="158"/>
      <c r="X19" s="158" t="s">
        <v>259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503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12</v>
      </c>
      <c r="B20" s="183" t="s">
        <v>1644</v>
      </c>
      <c r="C20" s="192" t="s">
        <v>1653</v>
      </c>
      <c r="D20" s="184" t="s">
        <v>357</v>
      </c>
      <c r="E20" s="185">
        <v>32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385</v>
      </c>
      <c r="T20" s="158" t="s">
        <v>386</v>
      </c>
      <c r="U20" s="158">
        <v>1.0344</v>
      </c>
      <c r="V20" s="158">
        <f t="shared" si="6"/>
        <v>33.1</v>
      </c>
      <c r="W20" s="158"/>
      <c r="X20" s="158" t="s">
        <v>1546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1547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13</v>
      </c>
      <c r="B21" s="183" t="s">
        <v>1660</v>
      </c>
      <c r="C21" s="192" t="s">
        <v>1661</v>
      </c>
      <c r="D21" s="184" t="s">
        <v>357</v>
      </c>
      <c r="E21" s="185">
        <v>13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9.0000000000000006E-5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385</v>
      </c>
      <c r="T21" s="158" t="s">
        <v>386</v>
      </c>
      <c r="U21" s="158">
        <v>0</v>
      </c>
      <c r="V21" s="158">
        <f t="shared" si="6"/>
        <v>0</v>
      </c>
      <c r="W21" s="158"/>
      <c r="X21" s="158" t="s">
        <v>259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503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5">
      <c r="A22" s="182">
        <v>14</v>
      </c>
      <c r="B22" s="183" t="s">
        <v>1644</v>
      </c>
      <c r="C22" s="192" t="s">
        <v>1650</v>
      </c>
      <c r="D22" s="184" t="s">
        <v>357</v>
      </c>
      <c r="E22" s="185">
        <v>13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385</v>
      </c>
      <c r="T22" s="158" t="s">
        <v>386</v>
      </c>
      <c r="U22" s="158">
        <v>1.0344</v>
      </c>
      <c r="V22" s="158">
        <f t="shared" si="6"/>
        <v>13.45</v>
      </c>
      <c r="W22" s="158"/>
      <c r="X22" s="158" t="s">
        <v>1546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1547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5">
      <c r="A23" s="182">
        <v>15</v>
      </c>
      <c r="B23" s="183" t="s">
        <v>1662</v>
      </c>
      <c r="C23" s="192" t="s">
        <v>1663</v>
      </c>
      <c r="D23" s="184" t="s">
        <v>357</v>
      </c>
      <c r="E23" s="185">
        <v>21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2.3000000000000001E-4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385</v>
      </c>
      <c r="T23" s="158" t="s">
        <v>386</v>
      </c>
      <c r="U23" s="158">
        <v>0</v>
      </c>
      <c r="V23" s="158">
        <f t="shared" si="6"/>
        <v>0</v>
      </c>
      <c r="W23" s="158"/>
      <c r="X23" s="158" t="s">
        <v>259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503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1644</v>
      </c>
      <c r="C24" s="192" t="s">
        <v>1645</v>
      </c>
      <c r="D24" s="184" t="s">
        <v>357</v>
      </c>
      <c r="E24" s="185">
        <v>21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385</v>
      </c>
      <c r="T24" s="158" t="s">
        <v>386</v>
      </c>
      <c r="U24" s="158">
        <v>1.0344</v>
      </c>
      <c r="V24" s="158">
        <f t="shared" si="6"/>
        <v>21.72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1123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17</v>
      </c>
      <c r="B25" s="183" t="s">
        <v>1664</v>
      </c>
      <c r="C25" s="192" t="s">
        <v>1665</v>
      </c>
      <c r="D25" s="184" t="s">
        <v>357</v>
      </c>
      <c r="E25" s="185">
        <v>3</v>
      </c>
      <c r="F25" s="186"/>
      <c r="G25" s="187">
        <f t="shared" si="0"/>
        <v>0</v>
      </c>
      <c r="H25" s="159"/>
      <c r="I25" s="158">
        <f t="shared" si="1"/>
        <v>0</v>
      </c>
      <c r="J25" s="159"/>
      <c r="K25" s="158">
        <f t="shared" si="2"/>
        <v>0</v>
      </c>
      <c r="L25" s="158">
        <v>21</v>
      </c>
      <c r="M25" s="158">
        <f t="shared" si="3"/>
        <v>0</v>
      </c>
      <c r="N25" s="157">
        <v>3.0000000000000001E-5</v>
      </c>
      <c r="O25" s="157">
        <f t="shared" si="4"/>
        <v>0</v>
      </c>
      <c r="P25" s="157">
        <v>0</v>
      </c>
      <c r="Q25" s="157">
        <f t="shared" si="5"/>
        <v>0</v>
      </c>
      <c r="R25" s="158"/>
      <c r="S25" s="158" t="s">
        <v>385</v>
      </c>
      <c r="T25" s="158" t="s">
        <v>386</v>
      </c>
      <c r="U25" s="158">
        <v>0</v>
      </c>
      <c r="V25" s="158">
        <f t="shared" si="6"/>
        <v>0</v>
      </c>
      <c r="W25" s="158"/>
      <c r="X25" s="158" t="s">
        <v>259</v>
      </c>
      <c r="Y25" s="158" t="s">
        <v>247</v>
      </c>
      <c r="Z25" s="147"/>
      <c r="AA25" s="147"/>
      <c r="AB25" s="147"/>
      <c r="AC25" s="147"/>
      <c r="AD25" s="147"/>
      <c r="AE25" s="147"/>
      <c r="AF25" s="147"/>
      <c r="AG25" s="147" t="s">
        <v>503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18</v>
      </c>
      <c r="B26" s="183" t="s">
        <v>1656</v>
      </c>
      <c r="C26" s="192" t="s">
        <v>1657</v>
      </c>
      <c r="D26" s="184" t="s">
        <v>357</v>
      </c>
      <c r="E26" s="185">
        <v>3</v>
      </c>
      <c r="F26" s="186"/>
      <c r="G26" s="187">
        <f t="shared" si="0"/>
        <v>0</v>
      </c>
      <c r="H26" s="159"/>
      <c r="I26" s="158">
        <f t="shared" si="1"/>
        <v>0</v>
      </c>
      <c r="J26" s="159"/>
      <c r="K26" s="158">
        <f t="shared" si="2"/>
        <v>0</v>
      </c>
      <c r="L26" s="158">
        <v>21</v>
      </c>
      <c r="M26" s="158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8"/>
      <c r="S26" s="158" t="s">
        <v>244</v>
      </c>
      <c r="T26" s="158" t="s">
        <v>386</v>
      </c>
      <c r="U26" s="158">
        <v>0.42080000000000001</v>
      </c>
      <c r="V26" s="158">
        <f t="shared" si="6"/>
        <v>1.26</v>
      </c>
      <c r="W26" s="158"/>
      <c r="X26" s="158" t="s">
        <v>246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1123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19</v>
      </c>
      <c r="B27" s="183" t="s">
        <v>1666</v>
      </c>
      <c r="C27" s="192" t="s">
        <v>1667</v>
      </c>
      <c r="D27" s="184" t="s">
        <v>357</v>
      </c>
      <c r="E27" s="185">
        <v>1</v>
      </c>
      <c r="F27" s="186"/>
      <c r="G27" s="187">
        <f t="shared" si="0"/>
        <v>0</v>
      </c>
      <c r="H27" s="159"/>
      <c r="I27" s="158">
        <f t="shared" si="1"/>
        <v>0</v>
      </c>
      <c r="J27" s="159"/>
      <c r="K27" s="158">
        <f t="shared" si="2"/>
        <v>0</v>
      </c>
      <c r="L27" s="158">
        <v>21</v>
      </c>
      <c r="M27" s="158">
        <f t="shared" si="3"/>
        <v>0</v>
      </c>
      <c r="N27" s="157">
        <v>5.0000000000000002E-5</v>
      </c>
      <c r="O27" s="157">
        <f t="shared" si="4"/>
        <v>0</v>
      </c>
      <c r="P27" s="157">
        <v>0</v>
      </c>
      <c r="Q27" s="157">
        <f t="shared" si="5"/>
        <v>0</v>
      </c>
      <c r="R27" s="158"/>
      <c r="S27" s="158" t="s">
        <v>385</v>
      </c>
      <c r="T27" s="158" t="s">
        <v>386</v>
      </c>
      <c r="U27" s="158">
        <v>0</v>
      </c>
      <c r="V27" s="158">
        <f t="shared" si="6"/>
        <v>0</v>
      </c>
      <c r="W27" s="158"/>
      <c r="X27" s="158" t="s">
        <v>259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503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20</v>
      </c>
      <c r="B28" s="183" t="s">
        <v>1644</v>
      </c>
      <c r="C28" s="192" t="s">
        <v>1653</v>
      </c>
      <c r="D28" s="184" t="s">
        <v>357</v>
      </c>
      <c r="E28" s="185">
        <v>1</v>
      </c>
      <c r="F28" s="186"/>
      <c r="G28" s="187">
        <f t="shared" si="0"/>
        <v>0</v>
      </c>
      <c r="H28" s="159"/>
      <c r="I28" s="158">
        <f t="shared" si="1"/>
        <v>0</v>
      </c>
      <c r="J28" s="159"/>
      <c r="K28" s="158">
        <f t="shared" si="2"/>
        <v>0</v>
      </c>
      <c r="L28" s="158">
        <v>21</v>
      </c>
      <c r="M28" s="158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8"/>
      <c r="S28" s="158" t="s">
        <v>385</v>
      </c>
      <c r="T28" s="158" t="s">
        <v>386</v>
      </c>
      <c r="U28" s="158">
        <v>1.0344</v>
      </c>
      <c r="V28" s="158">
        <f t="shared" si="6"/>
        <v>1.03</v>
      </c>
      <c r="W28" s="158"/>
      <c r="X28" s="158" t="s">
        <v>1546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1547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21</v>
      </c>
      <c r="B29" s="183" t="s">
        <v>1668</v>
      </c>
      <c r="C29" s="192" t="s">
        <v>1669</v>
      </c>
      <c r="D29" s="184" t="s">
        <v>357</v>
      </c>
      <c r="E29" s="185">
        <v>15</v>
      </c>
      <c r="F29" s="186"/>
      <c r="G29" s="187">
        <f t="shared" si="0"/>
        <v>0</v>
      </c>
      <c r="H29" s="159"/>
      <c r="I29" s="158">
        <f t="shared" si="1"/>
        <v>0</v>
      </c>
      <c r="J29" s="159"/>
      <c r="K29" s="158">
        <f t="shared" si="2"/>
        <v>0</v>
      </c>
      <c r="L29" s="158">
        <v>21</v>
      </c>
      <c r="M29" s="158">
        <f t="shared" si="3"/>
        <v>0</v>
      </c>
      <c r="N29" s="157">
        <v>1.8000000000000001E-4</v>
      </c>
      <c r="O29" s="157">
        <f t="shared" si="4"/>
        <v>0</v>
      </c>
      <c r="P29" s="157">
        <v>0</v>
      </c>
      <c r="Q29" s="157">
        <f t="shared" si="5"/>
        <v>0</v>
      </c>
      <c r="R29" s="158"/>
      <c r="S29" s="158" t="s">
        <v>385</v>
      </c>
      <c r="T29" s="158" t="s">
        <v>386</v>
      </c>
      <c r="U29" s="158">
        <v>0</v>
      </c>
      <c r="V29" s="158">
        <f t="shared" si="6"/>
        <v>0</v>
      </c>
      <c r="W29" s="158"/>
      <c r="X29" s="158" t="s">
        <v>259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503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22</v>
      </c>
      <c r="B30" s="183" t="s">
        <v>1644</v>
      </c>
      <c r="C30" s="192" t="s">
        <v>1645</v>
      </c>
      <c r="D30" s="184" t="s">
        <v>357</v>
      </c>
      <c r="E30" s="185">
        <v>15</v>
      </c>
      <c r="F30" s="186"/>
      <c r="G30" s="187">
        <f t="shared" si="0"/>
        <v>0</v>
      </c>
      <c r="H30" s="159"/>
      <c r="I30" s="158">
        <f t="shared" si="1"/>
        <v>0</v>
      </c>
      <c r="J30" s="159"/>
      <c r="K30" s="158">
        <f t="shared" si="2"/>
        <v>0</v>
      </c>
      <c r="L30" s="158">
        <v>21</v>
      </c>
      <c r="M30" s="158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8"/>
      <c r="S30" s="158" t="s">
        <v>385</v>
      </c>
      <c r="T30" s="158" t="s">
        <v>386</v>
      </c>
      <c r="U30" s="158">
        <v>1.0344</v>
      </c>
      <c r="V30" s="158">
        <f t="shared" si="6"/>
        <v>15.52</v>
      </c>
      <c r="W30" s="158"/>
      <c r="X30" s="158" t="s">
        <v>246</v>
      </c>
      <c r="Y30" s="158" t="s">
        <v>247</v>
      </c>
      <c r="Z30" s="147"/>
      <c r="AA30" s="147"/>
      <c r="AB30" s="147"/>
      <c r="AC30" s="147"/>
      <c r="AD30" s="147"/>
      <c r="AE30" s="147"/>
      <c r="AF30" s="147"/>
      <c r="AG30" s="147" t="s">
        <v>1123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23</v>
      </c>
      <c r="B31" s="183" t="s">
        <v>1670</v>
      </c>
      <c r="C31" s="192" t="s">
        <v>1671</v>
      </c>
      <c r="D31" s="184" t="s">
        <v>357</v>
      </c>
      <c r="E31" s="185">
        <v>1</v>
      </c>
      <c r="F31" s="186"/>
      <c r="G31" s="187">
        <f t="shared" si="0"/>
        <v>0</v>
      </c>
      <c r="H31" s="159"/>
      <c r="I31" s="158">
        <f t="shared" si="1"/>
        <v>0</v>
      </c>
      <c r="J31" s="159"/>
      <c r="K31" s="158">
        <f t="shared" si="2"/>
        <v>0</v>
      </c>
      <c r="L31" s="158">
        <v>21</v>
      </c>
      <c r="M31" s="158">
        <f t="shared" si="3"/>
        <v>0</v>
      </c>
      <c r="N31" s="157">
        <v>6.0000000000000002E-5</v>
      </c>
      <c r="O31" s="157">
        <f t="shared" si="4"/>
        <v>0</v>
      </c>
      <c r="P31" s="157">
        <v>0</v>
      </c>
      <c r="Q31" s="157">
        <f t="shared" si="5"/>
        <v>0</v>
      </c>
      <c r="R31" s="158"/>
      <c r="S31" s="158" t="s">
        <v>385</v>
      </c>
      <c r="T31" s="158" t="s">
        <v>386</v>
      </c>
      <c r="U31" s="158">
        <v>0</v>
      </c>
      <c r="V31" s="158">
        <f t="shared" si="6"/>
        <v>0</v>
      </c>
      <c r="W31" s="158"/>
      <c r="X31" s="158" t="s">
        <v>259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503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24</v>
      </c>
      <c r="B32" s="183" t="s">
        <v>1656</v>
      </c>
      <c r="C32" s="192" t="s">
        <v>1657</v>
      </c>
      <c r="D32" s="184" t="s">
        <v>357</v>
      </c>
      <c r="E32" s="185">
        <v>1</v>
      </c>
      <c r="F32" s="186"/>
      <c r="G32" s="187">
        <f t="shared" si="0"/>
        <v>0</v>
      </c>
      <c r="H32" s="159"/>
      <c r="I32" s="158">
        <f t="shared" si="1"/>
        <v>0</v>
      </c>
      <c r="J32" s="159"/>
      <c r="K32" s="158">
        <f t="shared" si="2"/>
        <v>0</v>
      </c>
      <c r="L32" s="158">
        <v>21</v>
      </c>
      <c r="M32" s="158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8"/>
      <c r="S32" s="158" t="s">
        <v>244</v>
      </c>
      <c r="T32" s="158" t="s">
        <v>386</v>
      </c>
      <c r="U32" s="158">
        <v>0.42080000000000001</v>
      </c>
      <c r="V32" s="158">
        <f t="shared" si="6"/>
        <v>0.42</v>
      </c>
      <c r="W32" s="158"/>
      <c r="X32" s="158" t="s">
        <v>246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1123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25</v>
      </c>
      <c r="B33" s="183" t="s">
        <v>1672</v>
      </c>
      <c r="C33" s="192" t="s">
        <v>1673</v>
      </c>
      <c r="D33" s="184" t="s">
        <v>357</v>
      </c>
      <c r="E33" s="185">
        <v>7</v>
      </c>
      <c r="F33" s="186"/>
      <c r="G33" s="187">
        <f t="shared" si="0"/>
        <v>0</v>
      </c>
      <c r="H33" s="159"/>
      <c r="I33" s="158">
        <f t="shared" si="1"/>
        <v>0</v>
      </c>
      <c r="J33" s="159"/>
      <c r="K33" s="158">
        <f t="shared" si="2"/>
        <v>0</v>
      </c>
      <c r="L33" s="158">
        <v>21</v>
      </c>
      <c r="M33" s="158">
        <f t="shared" si="3"/>
        <v>0</v>
      </c>
      <c r="N33" s="157">
        <v>1.1E-4</v>
      </c>
      <c r="O33" s="157">
        <f t="shared" si="4"/>
        <v>0</v>
      </c>
      <c r="P33" s="157">
        <v>0</v>
      </c>
      <c r="Q33" s="157">
        <f t="shared" si="5"/>
        <v>0</v>
      </c>
      <c r="R33" s="158"/>
      <c r="S33" s="158" t="s">
        <v>385</v>
      </c>
      <c r="T33" s="158" t="s">
        <v>386</v>
      </c>
      <c r="U33" s="158">
        <v>0</v>
      </c>
      <c r="V33" s="158">
        <f t="shared" si="6"/>
        <v>0</v>
      </c>
      <c r="W33" s="158"/>
      <c r="X33" s="158" t="s">
        <v>259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503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26</v>
      </c>
      <c r="B34" s="183" t="s">
        <v>1644</v>
      </c>
      <c r="C34" s="192" t="s">
        <v>1650</v>
      </c>
      <c r="D34" s="184" t="s">
        <v>357</v>
      </c>
      <c r="E34" s="185">
        <v>7</v>
      </c>
      <c r="F34" s="186"/>
      <c r="G34" s="187">
        <f t="shared" si="0"/>
        <v>0</v>
      </c>
      <c r="H34" s="159"/>
      <c r="I34" s="158">
        <f t="shared" si="1"/>
        <v>0</v>
      </c>
      <c r="J34" s="159"/>
      <c r="K34" s="158">
        <f t="shared" si="2"/>
        <v>0</v>
      </c>
      <c r="L34" s="158">
        <v>21</v>
      </c>
      <c r="M34" s="158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8"/>
      <c r="S34" s="158" t="s">
        <v>385</v>
      </c>
      <c r="T34" s="158" t="s">
        <v>386</v>
      </c>
      <c r="U34" s="158">
        <v>1.0344</v>
      </c>
      <c r="V34" s="158">
        <f t="shared" si="6"/>
        <v>7.24</v>
      </c>
      <c r="W34" s="158"/>
      <c r="X34" s="158" t="s">
        <v>1546</v>
      </c>
      <c r="Y34" s="158" t="s">
        <v>247</v>
      </c>
      <c r="Z34" s="147"/>
      <c r="AA34" s="147"/>
      <c r="AB34" s="147"/>
      <c r="AC34" s="147"/>
      <c r="AD34" s="147"/>
      <c r="AE34" s="147"/>
      <c r="AF34" s="147"/>
      <c r="AG34" s="147" t="s">
        <v>1547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27</v>
      </c>
      <c r="B35" s="183" t="s">
        <v>1674</v>
      </c>
      <c r="C35" s="192" t="s">
        <v>1675</v>
      </c>
      <c r="D35" s="184" t="s">
        <v>357</v>
      </c>
      <c r="E35" s="185">
        <v>16</v>
      </c>
      <c r="F35" s="186"/>
      <c r="G35" s="187">
        <f t="shared" si="0"/>
        <v>0</v>
      </c>
      <c r="H35" s="159"/>
      <c r="I35" s="158">
        <f t="shared" si="1"/>
        <v>0</v>
      </c>
      <c r="J35" s="159"/>
      <c r="K35" s="158">
        <f t="shared" si="2"/>
        <v>0</v>
      </c>
      <c r="L35" s="158">
        <v>21</v>
      </c>
      <c r="M35" s="158">
        <f t="shared" si="3"/>
        <v>0</v>
      </c>
      <c r="N35" s="157">
        <v>1.2999999999999999E-4</v>
      </c>
      <c r="O35" s="157">
        <f t="shared" si="4"/>
        <v>0</v>
      </c>
      <c r="P35" s="157">
        <v>0</v>
      </c>
      <c r="Q35" s="157">
        <f t="shared" si="5"/>
        <v>0</v>
      </c>
      <c r="R35" s="158"/>
      <c r="S35" s="158" t="s">
        <v>385</v>
      </c>
      <c r="T35" s="158" t="s">
        <v>386</v>
      </c>
      <c r="U35" s="158">
        <v>0</v>
      </c>
      <c r="V35" s="158">
        <f t="shared" si="6"/>
        <v>0</v>
      </c>
      <c r="W35" s="158"/>
      <c r="X35" s="158" t="s">
        <v>259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503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28</v>
      </c>
      <c r="B36" s="183" t="s">
        <v>1644</v>
      </c>
      <c r="C36" s="192" t="s">
        <v>1650</v>
      </c>
      <c r="D36" s="184" t="s">
        <v>357</v>
      </c>
      <c r="E36" s="185">
        <v>16</v>
      </c>
      <c r="F36" s="186"/>
      <c r="G36" s="187">
        <f t="shared" si="0"/>
        <v>0</v>
      </c>
      <c r="H36" s="159"/>
      <c r="I36" s="158">
        <f t="shared" si="1"/>
        <v>0</v>
      </c>
      <c r="J36" s="159"/>
      <c r="K36" s="158">
        <f t="shared" si="2"/>
        <v>0</v>
      </c>
      <c r="L36" s="158">
        <v>21</v>
      </c>
      <c r="M36" s="158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8"/>
      <c r="S36" s="158" t="s">
        <v>385</v>
      </c>
      <c r="T36" s="158" t="s">
        <v>386</v>
      </c>
      <c r="U36" s="158">
        <v>1.0344</v>
      </c>
      <c r="V36" s="158">
        <f t="shared" si="6"/>
        <v>16.55</v>
      </c>
      <c r="W36" s="158"/>
      <c r="X36" s="158" t="s">
        <v>1546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1547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82">
        <v>29</v>
      </c>
      <c r="B37" s="183" t="s">
        <v>1676</v>
      </c>
      <c r="C37" s="192" t="s">
        <v>1677</v>
      </c>
      <c r="D37" s="184" t="s">
        <v>357</v>
      </c>
      <c r="E37" s="185">
        <v>3</v>
      </c>
      <c r="F37" s="186"/>
      <c r="G37" s="187">
        <f t="shared" si="0"/>
        <v>0</v>
      </c>
      <c r="H37" s="159"/>
      <c r="I37" s="158">
        <f t="shared" si="1"/>
        <v>0</v>
      </c>
      <c r="J37" s="159"/>
      <c r="K37" s="158">
        <f t="shared" si="2"/>
        <v>0</v>
      </c>
      <c r="L37" s="158">
        <v>21</v>
      </c>
      <c r="M37" s="158">
        <f t="shared" si="3"/>
        <v>0</v>
      </c>
      <c r="N37" s="157">
        <v>2.4000000000000001E-4</v>
      </c>
      <c r="O37" s="157">
        <f t="shared" si="4"/>
        <v>0</v>
      </c>
      <c r="P37" s="157">
        <v>0</v>
      </c>
      <c r="Q37" s="157">
        <f t="shared" si="5"/>
        <v>0</v>
      </c>
      <c r="R37" s="158"/>
      <c r="S37" s="158" t="s">
        <v>385</v>
      </c>
      <c r="T37" s="158" t="s">
        <v>386</v>
      </c>
      <c r="U37" s="158">
        <v>0</v>
      </c>
      <c r="V37" s="158">
        <f t="shared" si="6"/>
        <v>0</v>
      </c>
      <c r="W37" s="158"/>
      <c r="X37" s="158" t="s">
        <v>259</v>
      </c>
      <c r="Y37" s="158" t="s">
        <v>247</v>
      </c>
      <c r="Z37" s="147"/>
      <c r="AA37" s="147"/>
      <c r="AB37" s="147"/>
      <c r="AC37" s="147"/>
      <c r="AD37" s="147"/>
      <c r="AE37" s="147"/>
      <c r="AF37" s="147"/>
      <c r="AG37" s="147" t="s">
        <v>503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82">
        <v>30</v>
      </c>
      <c r="B38" s="183" t="s">
        <v>1644</v>
      </c>
      <c r="C38" s="192" t="s">
        <v>1645</v>
      </c>
      <c r="D38" s="184" t="s">
        <v>357</v>
      </c>
      <c r="E38" s="185">
        <v>3</v>
      </c>
      <c r="F38" s="186"/>
      <c r="G38" s="187">
        <f t="shared" si="0"/>
        <v>0</v>
      </c>
      <c r="H38" s="159"/>
      <c r="I38" s="158">
        <f t="shared" si="1"/>
        <v>0</v>
      </c>
      <c r="J38" s="159"/>
      <c r="K38" s="158">
        <f t="shared" si="2"/>
        <v>0</v>
      </c>
      <c r="L38" s="158">
        <v>21</v>
      </c>
      <c r="M38" s="158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8"/>
      <c r="S38" s="158" t="s">
        <v>385</v>
      </c>
      <c r="T38" s="158" t="s">
        <v>386</v>
      </c>
      <c r="U38" s="158">
        <v>1.0344</v>
      </c>
      <c r="V38" s="158">
        <f t="shared" si="6"/>
        <v>3.1</v>
      </c>
      <c r="W38" s="158"/>
      <c r="X38" s="158" t="s">
        <v>246</v>
      </c>
      <c r="Y38" s="158" t="s">
        <v>247</v>
      </c>
      <c r="Z38" s="147"/>
      <c r="AA38" s="147"/>
      <c r="AB38" s="147"/>
      <c r="AC38" s="147"/>
      <c r="AD38" s="147"/>
      <c r="AE38" s="147"/>
      <c r="AF38" s="147"/>
      <c r="AG38" s="147" t="s">
        <v>1123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31</v>
      </c>
      <c r="B39" s="183" t="s">
        <v>1678</v>
      </c>
      <c r="C39" s="192" t="s">
        <v>1679</v>
      </c>
      <c r="D39" s="184" t="s">
        <v>357</v>
      </c>
      <c r="E39" s="185">
        <v>1</v>
      </c>
      <c r="F39" s="186"/>
      <c r="G39" s="187">
        <f t="shared" si="0"/>
        <v>0</v>
      </c>
      <c r="H39" s="159"/>
      <c r="I39" s="158">
        <f t="shared" si="1"/>
        <v>0</v>
      </c>
      <c r="J39" s="159"/>
      <c r="K39" s="158">
        <f t="shared" si="2"/>
        <v>0</v>
      </c>
      <c r="L39" s="158">
        <v>21</v>
      </c>
      <c r="M39" s="158">
        <f t="shared" si="3"/>
        <v>0</v>
      </c>
      <c r="N39" s="157">
        <v>2.4000000000000001E-4</v>
      </c>
      <c r="O39" s="157">
        <f t="shared" si="4"/>
        <v>0</v>
      </c>
      <c r="P39" s="157">
        <v>0</v>
      </c>
      <c r="Q39" s="157">
        <f t="shared" si="5"/>
        <v>0</v>
      </c>
      <c r="R39" s="158"/>
      <c r="S39" s="158" t="s">
        <v>385</v>
      </c>
      <c r="T39" s="158" t="s">
        <v>386</v>
      </c>
      <c r="U39" s="158">
        <v>0</v>
      </c>
      <c r="V39" s="158">
        <f t="shared" si="6"/>
        <v>0</v>
      </c>
      <c r="W39" s="158"/>
      <c r="X39" s="158" t="s">
        <v>259</v>
      </c>
      <c r="Y39" s="158" t="s">
        <v>247</v>
      </c>
      <c r="Z39" s="147"/>
      <c r="AA39" s="147"/>
      <c r="AB39" s="147"/>
      <c r="AC39" s="147"/>
      <c r="AD39" s="147"/>
      <c r="AE39" s="147"/>
      <c r="AF39" s="147"/>
      <c r="AG39" s="147" t="s">
        <v>503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32</v>
      </c>
      <c r="B40" s="183" t="s">
        <v>1644</v>
      </c>
      <c r="C40" s="192" t="s">
        <v>1645</v>
      </c>
      <c r="D40" s="184" t="s">
        <v>357</v>
      </c>
      <c r="E40" s="185">
        <v>1</v>
      </c>
      <c r="F40" s="186"/>
      <c r="G40" s="187">
        <f t="shared" si="0"/>
        <v>0</v>
      </c>
      <c r="H40" s="159"/>
      <c r="I40" s="158">
        <f t="shared" si="1"/>
        <v>0</v>
      </c>
      <c r="J40" s="159"/>
      <c r="K40" s="158">
        <f t="shared" si="2"/>
        <v>0</v>
      </c>
      <c r="L40" s="158">
        <v>21</v>
      </c>
      <c r="M40" s="158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8"/>
      <c r="S40" s="158" t="s">
        <v>385</v>
      </c>
      <c r="T40" s="158" t="s">
        <v>386</v>
      </c>
      <c r="U40" s="158">
        <v>1.0344</v>
      </c>
      <c r="V40" s="158">
        <f t="shared" si="6"/>
        <v>1.03</v>
      </c>
      <c r="W40" s="158"/>
      <c r="X40" s="158" t="s">
        <v>246</v>
      </c>
      <c r="Y40" s="158" t="s">
        <v>247</v>
      </c>
      <c r="Z40" s="147"/>
      <c r="AA40" s="147"/>
      <c r="AB40" s="147"/>
      <c r="AC40" s="147"/>
      <c r="AD40" s="147"/>
      <c r="AE40" s="147"/>
      <c r="AF40" s="147"/>
      <c r="AG40" s="147" t="s">
        <v>1123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33</v>
      </c>
      <c r="B41" s="183" t="s">
        <v>1680</v>
      </c>
      <c r="C41" s="192" t="s">
        <v>1681</v>
      </c>
      <c r="D41" s="184" t="s">
        <v>357</v>
      </c>
      <c r="E41" s="185">
        <v>13</v>
      </c>
      <c r="F41" s="186"/>
      <c r="G41" s="187">
        <f t="shared" ref="G41:G72" si="7">ROUND(E41*F41,2)</f>
        <v>0</v>
      </c>
      <c r="H41" s="159"/>
      <c r="I41" s="158">
        <f t="shared" ref="I41:I72" si="8">ROUND(E41*H41,2)</f>
        <v>0</v>
      </c>
      <c r="J41" s="159"/>
      <c r="K41" s="158">
        <f t="shared" ref="K41:K72" si="9">ROUND(E41*J41,2)</f>
        <v>0</v>
      </c>
      <c r="L41" s="158">
        <v>21</v>
      </c>
      <c r="M41" s="158">
        <f t="shared" ref="M41:M72" si="10">G41*(1+L41/100)</f>
        <v>0</v>
      </c>
      <c r="N41" s="157">
        <v>3.2000000000000003E-4</v>
      </c>
      <c r="O41" s="157">
        <f t="shared" ref="O41:O72" si="11">ROUND(E41*N41,2)</f>
        <v>0</v>
      </c>
      <c r="P41" s="157">
        <v>0</v>
      </c>
      <c r="Q41" s="157">
        <f t="shared" ref="Q41:Q72" si="12">ROUND(E41*P41,2)</f>
        <v>0</v>
      </c>
      <c r="R41" s="158"/>
      <c r="S41" s="158" t="s">
        <v>385</v>
      </c>
      <c r="T41" s="158" t="s">
        <v>386</v>
      </c>
      <c r="U41" s="158">
        <v>0</v>
      </c>
      <c r="V41" s="158">
        <f t="shared" ref="V41:V72" si="13">ROUND(E41*U41,2)</f>
        <v>0</v>
      </c>
      <c r="W41" s="158"/>
      <c r="X41" s="158" t="s">
        <v>259</v>
      </c>
      <c r="Y41" s="158" t="s">
        <v>247</v>
      </c>
      <c r="Z41" s="147"/>
      <c r="AA41" s="147"/>
      <c r="AB41" s="147"/>
      <c r="AC41" s="147"/>
      <c r="AD41" s="147"/>
      <c r="AE41" s="147"/>
      <c r="AF41" s="147"/>
      <c r="AG41" s="147" t="s">
        <v>503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34</v>
      </c>
      <c r="B42" s="183" t="s">
        <v>1644</v>
      </c>
      <c r="C42" s="192" t="s">
        <v>1645</v>
      </c>
      <c r="D42" s="184" t="s">
        <v>357</v>
      </c>
      <c r="E42" s="185">
        <v>13</v>
      </c>
      <c r="F42" s="186"/>
      <c r="G42" s="187">
        <f t="shared" si="7"/>
        <v>0</v>
      </c>
      <c r="H42" s="159"/>
      <c r="I42" s="158">
        <f t="shared" si="8"/>
        <v>0</v>
      </c>
      <c r="J42" s="159"/>
      <c r="K42" s="158">
        <f t="shared" si="9"/>
        <v>0</v>
      </c>
      <c r="L42" s="158">
        <v>21</v>
      </c>
      <c r="M42" s="158">
        <f t="shared" si="10"/>
        <v>0</v>
      </c>
      <c r="N42" s="157">
        <v>0</v>
      </c>
      <c r="O42" s="157">
        <f t="shared" si="11"/>
        <v>0</v>
      </c>
      <c r="P42" s="157">
        <v>0</v>
      </c>
      <c r="Q42" s="157">
        <f t="shared" si="12"/>
        <v>0</v>
      </c>
      <c r="R42" s="158"/>
      <c r="S42" s="158" t="s">
        <v>385</v>
      </c>
      <c r="T42" s="158" t="s">
        <v>386</v>
      </c>
      <c r="U42" s="158">
        <v>1.0344</v>
      </c>
      <c r="V42" s="158">
        <f t="shared" si="13"/>
        <v>13.45</v>
      </c>
      <c r="W42" s="158"/>
      <c r="X42" s="158" t="s">
        <v>246</v>
      </c>
      <c r="Y42" s="158" t="s">
        <v>247</v>
      </c>
      <c r="Z42" s="147"/>
      <c r="AA42" s="147"/>
      <c r="AB42" s="147"/>
      <c r="AC42" s="147"/>
      <c r="AD42" s="147"/>
      <c r="AE42" s="147"/>
      <c r="AF42" s="147"/>
      <c r="AG42" s="147" t="s">
        <v>1123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35</v>
      </c>
      <c r="B43" s="183" t="s">
        <v>1682</v>
      </c>
      <c r="C43" s="192" t="s">
        <v>1683</v>
      </c>
      <c r="D43" s="184" t="s">
        <v>357</v>
      </c>
      <c r="E43" s="185">
        <v>9</v>
      </c>
      <c r="F43" s="186"/>
      <c r="G43" s="187">
        <f t="shared" si="7"/>
        <v>0</v>
      </c>
      <c r="H43" s="159"/>
      <c r="I43" s="158">
        <f t="shared" si="8"/>
        <v>0</v>
      </c>
      <c r="J43" s="159"/>
      <c r="K43" s="158">
        <f t="shared" si="9"/>
        <v>0</v>
      </c>
      <c r="L43" s="158">
        <v>21</v>
      </c>
      <c r="M43" s="158">
        <f t="shared" si="10"/>
        <v>0</v>
      </c>
      <c r="N43" s="157">
        <v>6.9999999999999994E-5</v>
      </c>
      <c r="O43" s="157">
        <f t="shared" si="11"/>
        <v>0</v>
      </c>
      <c r="P43" s="157">
        <v>0</v>
      </c>
      <c r="Q43" s="157">
        <f t="shared" si="12"/>
        <v>0</v>
      </c>
      <c r="R43" s="158"/>
      <c r="S43" s="158" t="s">
        <v>385</v>
      </c>
      <c r="T43" s="158" t="s">
        <v>386</v>
      </c>
      <c r="U43" s="158">
        <v>0</v>
      </c>
      <c r="V43" s="158">
        <f t="shared" si="13"/>
        <v>0</v>
      </c>
      <c r="W43" s="158"/>
      <c r="X43" s="158" t="s">
        <v>259</v>
      </c>
      <c r="Y43" s="158" t="s">
        <v>247</v>
      </c>
      <c r="Z43" s="147"/>
      <c r="AA43" s="147"/>
      <c r="AB43" s="147"/>
      <c r="AC43" s="147"/>
      <c r="AD43" s="147"/>
      <c r="AE43" s="147"/>
      <c r="AF43" s="147"/>
      <c r="AG43" s="147" t="s">
        <v>503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36</v>
      </c>
      <c r="B44" s="183" t="s">
        <v>1644</v>
      </c>
      <c r="C44" s="192" t="s">
        <v>1653</v>
      </c>
      <c r="D44" s="184" t="s">
        <v>357</v>
      </c>
      <c r="E44" s="185">
        <v>9</v>
      </c>
      <c r="F44" s="186"/>
      <c r="G44" s="187">
        <f t="shared" si="7"/>
        <v>0</v>
      </c>
      <c r="H44" s="159"/>
      <c r="I44" s="158">
        <f t="shared" si="8"/>
        <v>0</v>
      </c>
      <c r="J44" s="159"/>
      <c r="K44" s="158">
        <f t="shared" si="9"/>
        <v>0</v>
      </c>
      <c r="L44" s="158">
        <v>21</v>
      </c>
      <c r="M44" s="158">
        <f t="shared" si="10"/>
        <v>0</v>
      </c>
      <c r="N44" s="157">
        <v>0</v>
      </c>
      <c r="O44" s="157">
        <f t="shared" si="11"/>
        <v>0</v>
      </c>
      <c r="P44" s="157">
        <v>0</v>
      </c>
      <c r="Q44" s="157">
        <f t="shared" si="12"/>
        <v>0</v>
      </c>
      <c r="R44" s="158"/>
      <c r="S44" s="158" t="s">
        <v>385</v>
      </c>
      <c r="T44" s="158" t="s">
        <v>386</v>
      </c>
      <c r="U44" s="158">
        <v>1.0344</v>
      </c>
      <c r="V44" s="158">
        <f t="shared" si="13"/>
        <v>9.31</v>
      </c>
      <c r="W44" s="158"/>
      <c r="X44" s="158" t="s">
        <v>1546</v>
      </c>
      <c r="Y44" s="158" t="s">
        <v>247</v>
      </c>
      <c r="Z44" s="147"/>
      <c r="AA44" s="147"/>
      <c r="AB44" s="147"/>
      <c r="AC44" s="147"/>
      <c r="AD44" s="147"/>
      <c r="AE44" s="147"/>
      <c r="AF44" s="147"/>
      <c r="AG44" s="147" t="s">
        <v>1547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37</v>
      </c>
      <c r="B45" s="183" t="s">
        <v>1684</v>
      </c>
      <c r="C45" s="192" t="s">
        <v>1685</v>
      </c>
      <c r="D45" s="184" t="s">
        <v>357</v>
      </c>
      <c r="E45" s="185">
        <v>7</v>
      </c>
      <c r="F45" s="186"/>
      <c r="G45" s="187">
        <f t="shared" si="7"/>
        <v>0</v>
      </c>
      <c r="H45" s="159"/>
      <c r="I45" s="158">
        <f t="shared" si="8"/>
        <v>0</v>
      </c>
      <c r="J45" s="159"/>
      <c r="K45" s="158">
        <f t="shared" si="9"/>
        <v>0</v>
      </c>
      <c r="L45" s="158">
        <v>21</v>
      </c>
      <c r="M45" s="158">
        <f t="shared" si="10"/>
        <v>0</v>
      </c>
      <c r="N45" s="157">
        <v>3.8999999999999999E-4</v>
      </c>
      <c r="O45" s="157">
        <f t="shared" si="11"/>
        <v>0</v>
      </c>
      <c r="P45" s="157">
        <v>0</v>
      </c>
      <c r="Q45" s="157">
        <f t="shared" si="12"/>
        <v>0</v>
      </c>
      <c r="R45" s="158"/>
      <c r="S45" s="158" t="s">
        <v>385</v>
      </c>
      <c r="T45" s="158" t="s">
        <v>386</v>
      </c>
      <c r="U45" s="158">
        <v>0</v>
      </c>
      <c r="V45" s="158">
        <f t="shared" si="13"/>
        <v>0</v>
      </c>
      <c r="W45" s="158"/>
      <c r="X45" s="158" t="s">
        <v>259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503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38</v>
      </c>
      <c r="B46" s="183" t="s">
        <v>1644</v>
      </c>
      <c r="C46" s="192" t="s">
        <v>1645</v>
      </c>
      <c r="D46" s="184" t="s">
        <v>357</v>
      </c>
      <c r="E46" s="185">
        <v>7</v>
      </c>
      <c r="F46" s="186"/>
      <c r="G46" s="187">
        <f t="shared" si="7"/>
        <v>0</v>
      </c>
      <c r="H46" s="159"/>
      <c r="I46" s="158">
        <f t="shared" si="8"/>
        <v>0</v>
      </c>
      <c r="J46" s="159"/>
      <c r="K46" s="158">
        <f t="shared" si="9"/>
        <v>0</v>
      </c>
      <c r="L46" s="158">
        <v>21</v>
      </c>
      <c r="M46" s="158">
        <f t="shared" si="10"/>
        <v>0</v>
      </c>
      <c r="N46" s="157">
        <v>0</v>
      </c>
      <c r="O46" s="157">
        <f t="shared" si="11"/>
        <v>0</v>
      </c>
      <c r="P46" s="157">
        <v>0</v>
      </c>
      <c r="Q46" s="157">
        <f t="shared" si="12"/>
        <v>0</v>
      </c>
      <c r="R46" s="158"/>
      <c r="S46" s="158" t="s">
        <v>385</v>
      </c>
      <c r="T46" s="158" t="s">
        <v>386</v>
      </c>
      <c r="U46" s="158">
        <v>1.0344</v>
      </c>
      <c r="V46" s="158">
        <f t="shared" si="13"/>
        <v>7.24</v>
      </c>
      <c r="W46" s="158"/>
      <c r="X46" s="158" t="s">
        <v>246</v>
      </c>
      <c r="Y46" s="158" t="s">
        <v>247</v>
      </c>
      <c r="Z46" s="147"/>
      <c r="AA46" s="147"/>
      <c r="AB46" s="147"/>
      <c r="AC46" s="147"/>
      <c r="AD46" s="147"/>
      <c r="AE46" s="147"/>
      <c r="AF46" s="147"/>
      <c r="AG46" s="147" t="s">
        <v>1123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82">
        <v>39</v>
      </c>
      <c r="B47" s="183" t="s">
        <v>1686</v>
      </c>
      <c r="C47" s="192" t="s">
        <v>1687</v>
      </c>
      <c r="D47" s="184" t="s">
        <v>357</v>
      </c>
      <c r="E47" s="185">
        <v>11</v>
      </c>
      <c r="F47" s="186"/>
      <c r="G47" s="187">
        <f t="shared" si="7"/>
        <v>0</v>
      </c>
      <c r="H47" s="159"/>
      <c r="I47" s="158">
        <f t="shared" si="8"/>
        <v>0</v>
      </c>
      <c r="J47" s="159"/>
      <c r="K47" s="158">
        <f t="shared" si="9"/>
        <v>0</v>
      </c>
      <c r="L47" s="158">
        <v>21</v>
      </c>
      <c r="M47" s="158">
        <f t="shared" si="10"/>
        <v>0</v>
      </c>
      <c r="N47" s="157">
        <v>3.8000000000000002E-4</v>
      </c>
      <c r="O47" s="157">
        <f t="shared" si="11"/>
        <v>0</v>
      </c>
      <c r="P47" s="157">
        <v>0</v>
      </c>
      <c r="Q47" s="157">
        <f t="shared" si="12"/>
        <v>0</v>
      </c>
      <c r="R47" s="158"/>
      <c r="S47" s="158" t="s">
        <v>385</v>
      </c>
      <c r="T47" s="158" t="s">
        <v>386</v>
      </c>
      <c r="U47" s="158">
        <v>0</v>
      </c>
      <c r="V47" s="158">
        <f t="shared" si="13"/>
        <v>0</v>
      </c>
      <c r="W47" s="158"/>
      <c r="X47" s="158" t="s">
        <v>259</v>
      </c>
      <c r="Y47" s="158" t="s">
        <v>247</v>
      </c>
      <c r="Z47" s="147"/>
      <c r="AA47" s="147"/>
      <c r="AB47" s="147"/>
      <c r="AC47" s="147"/>
      <c r="AD47" s="147"/>
      <c r="AE47" s="147"/>
      <c r="AF47" s="147"/>
      <c r="AG47" s="147" t="s">
        <v>503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82">
        <v>40</v>
      </c>
      <c r="B48" s="183" t="s">
        <v>1644</v>
      </c>
      <c r="C48" s="192" t="s">
        <v>1645</v>
      </c>
      <c r="D48" s="184" t="s">
        <v>357</v>
      </c>
      <c r="E48" s="185">
        <v>11</v>
      </c>
      <c r="F48" s="186"/>
      <c r="G48" s="187">
        <f t="shared" si="7"/>
        <v>0</v>
      </c>
      <c r="H48" s="159"/>
      <c r="I48" s="158">
        <f t="shared" si="8"/>
        <v>0</v>
      </c>
      <c r="J48" s="159"/>
      <c r="K48" s="158">
        <f t="shared" si="9"/>
        <v>0</v>
      </c>
      <c r="L48" s="158">
        <v>21</v>
      </c>
      <c r="M48" s="158">
        <f t="shared" si="10"/>
        <v>0</v>
      </c>
      <c r="N48" s="157">
        <v>0</v>
      </c>
      <c r="O48" s="157">
        <f t="shared" si="11"/>
        <v>0</v>
      </c>
      <c r="P48" s="157">
        <v>0</v>
      </c>
      <c r="Q48" s="157">
        <f t="shared" si="12"/>
        <v>0</v>
      </c>
      <c r="R48" s="158"/>
      <c r="S48" s="158" t="s">
        <v>385</v>
      </c>
      <c r="T48" s="158" t="s">
        <v>386</v>
      </c>
      <c r="U48" s="158">
        <v>1.0344</v>
      </c>
      <c r="V48" s="158">
        <f t="shared" si="13"/>
        <v>11.38</v>
      </c>
      <c r="W48" s="158"/>
      <c r="X48" s="158" t="s">
        <v>246</v>
      </c>
      <c r="Y48" s="158" t="s">
        <v>247</v>
      </c>
      <c r="Z48" s="147"/>
      <c r="AA48" s="147"/>
      <c r="AB48" s="147"/>
      <c r="AC48" s="147"/>
      <c r="AD48" s="147"/>
      <c r="AE48" s="147"/>
      <c r="AF48" s="147"/>
      <c r="AG48" s="147" t="s">
        <v>1123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41</v>
      </c>
      <c r="B49" s="183" t="s">
        <v>1688</v>
      </c>
      <c r="C49" s="192" t="s">
        <v>1689</v>
      </c>
      <c r="D49" s="184" t="s">
        <v>357</v>
      </c>
      <c r="E49" s="185">
        <v>11</v>
      </c>
      <c r="F49" s="186"/>
      <c r="G49" s="187">
        <f t="shared" si="7"/>
        <v>0</v>
      </c>
      <c r="H49" s="159"/>
      <c r="I49" s="158">
        <f t="shared" si="8"/>
        <v>0</v>
      </c>
      <c r="J49" s="159"/>
      <c r="K49" s="158">
        <f t="shared" si="9"/>
        <v>0</v>
      </c>
      <c r="L49" s="158">
        <v>21</v>
      </c>
      <c r="M49" s="158">
        <f t="shared" si="10"/>
        <v>0</v>
      </c>
      <c r="N49" s="157">
        <v>5.9999999999999995E-4</v>
      </c>
      <c r="O49" s="157">
        <f t="shared" si="11"/>
        <v>0.01</v>
      </c>
      <c r="P49" s="157">
        <v>0</v>
      </c>
      <c r="Q49" s="157">
        <f t="shared" si="12"/>
        <v>0</v>
      </c>
      <c r="R49" s="158"/>
      <c r="S49" s="158" t="s">
        <v>385</v>
      </c>
      <c r="T49" s="158" t="s">
        <v>386</v>
      </c>
      <c r="U49" s="158">
        <v>0</v>
      </c>
      <c r="V49" s="158">
        <f t="shared" si="13"/>
        <v>0</v>
      </c>
      <c r="W49" s="158"/>
      <c r="X49" s="158" t="s">
        <v>259</v>
      </c>
      <c r="Y49" s="158" t="s">
        <v>247</v>
      </c>
      <c r="Z49" s="147"/>
      <c r="AA49" s="147"/>
      <c r="AB49" s="147"/>
      <c r="AC49" s="147"/>
      <c r="AD49" s="147"/>
      <c r="AE49" s="147"/>
      <c r="AF49" s="147"/>
      <c r="AG49" s="147" t="s">
        <v>503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42</v>
      </c>
      <c r="B50" s="183" t="s">
        <v>1646</v>
      </c>
      <c r="C50" s="192" t="s">
        <v>1690</v>
      </c>
      <c r="D50" s="184" t="s">
        <v>357</v>
      </c>
      <c r="E50" s="185">
        <v>11</v>
      </c>
      <c r="F50" s="186"/>
      <c r="G50" s="187">
        <f t="shared" si="7"/>
        <v>0</v>
      </c>
      <c r="H50" s="159"/>
      <c r="I50" s="158">
        <f t="shared" si="8"/>
        <v>0</v>
      </c>
      <c r="J50" s="159"/>
      <c r="K50" s="158">
        <f t="shared" si="9"/>
        <v>0</v>
      </c>
      <c r="L50" s="158">
        <v>21</v>
      </c>
      <c r="M50" s="158">
        <f t="shared" si="10"/>
        <v>0</v>
      </c>
      <c r="N50" s="157">
        <v>0</v>
      </c>
      <c r="O50" s="157">
        <f t="shared" si="11"/>
        <v>0</v>
      </c>
      <c r="P50" s="157">
        <v>0</v>
      </c>
      <c r="Q50" s="157">
        <f t="shared" si="12"/>
        <v>0</v>
      </c>
      <c r="R50" s="158"/>
      <c r="S50" s="158" t="s">
        <v>385</v>
      </c>
      <c r="T50" s="158" t="s">
        <v>386</v>
      </c>
      <c r="U50" s="158">
        <v>0.33</v>
      </c>
      <c r="V50" s="158">
        <f t="shared" si="13"/>
        <v>3.63</v>
      </c>
      <c r="W50" s="158"/>
      <c r="X50" s="158" t="s">
        <v>246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1123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43</v>
      </c>
      <c r="B51" s="183" t="s">
        <v>1691</v>
      </c>
      <c r="C51" s="192" t="s">
        <v>1692</v>
      </c>
      <c r="D51" s="184" t="s">
        <v>357</v>
      </c>
      <c r="E51" s="185">
        <v>29</v>
      </c>
      <c r="F51" s="186"/>
      <c r="G51" s="187">
        <f t="shared" si="7"/>
        <v>0</v>
      </c>
      <c r="H51" s="159"/>
      <c r="I51" s="158">
        <f t="shared" si="8"/>
        <v>0</v>
      </c>
      <c r="J51" s="159"/>
      <c r="K51" s="158">
        <f t="shared" si="9"/>
        <v>0</v>
      </c>
      <c r="L51" s="158">
        <v>21</v>
      </c>
      <c r="M51" s="158">
        <f t="shared" si="10"/>
        <v>0</v>
      </c>
      <c r="N51" s="157">
        <v>2.0000000000000001E-4</v>
      </c>
      <c r="O51" s="157">
        <f t="shared" si="11"/>
        <v>0.01</v>
      </c>
      <c r="P51" s="157">
        <v>0</v>
      </c>
      <c r="Q51" s="157">
        <f t="shared" si="12"/>
        <v>0</v>
      </c>
      <c r="R51" s="158"/>
      <c r="S51" s="158" t="s">
        <v>385</v>
      </c>
      <c r="T51" s="158" t="s">
        <v>386</v>
      </c>
      <c r="U51" s="158">
        <v>0</v>
      </c>
      <c r="V51" s="158">
        <f t="shared" si="13"/>
        <v>0</v>
      </c>
      <c r="W51" s="158"/>
      <c r="X51" s="158" t="s">
        <v>259</v>
      </c>
      <c r="Y51" s="158" t="s">
        <v>247</v>
      </c>
      <c r="Z51" s="147"/>
      <c r="AA51" s="147"/>
      <c r="AB51" s="147"/>
      <c r="AC51" s="147"/>
      <c r="AD51" s="147"/>
      <c r="AE51" s="147"/>
      <c r="AF51" s="147"/>
      <c r="AG51" s="147" t="s">
        <v>503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44</v>
      </c>
      <c r="B52" s="183" t="s">
        <v>1693</v>
      </c>
      <c r="C52" s="192" t="s">
        <v>1694</v>
      </c>
      <c r="D52" s="184" t="s">
        <v>345</v>
      </c>
      <c r="E52" s="185">
        <v>29</v>
      </c>
      <c r="F52" s="186"/>
      <c r="G52" s="187">
        <f t="shared" si="7"/>
        <v>0</v>
      </c>
      <c r="H52" s="159"/>
      <c r="I52" s="158">
        <f t="shared" si="8"/>
        <v>0</v>
      </c>
      <c r="J52" s="159"/>
      <c r="K52" s="158">
        <f t="shared" si="9"/>
        <v>0</v>
      </c>
      <c r="L52" s="158">
        <v>21</v>
      </c>
      <c r="M52" s="158">
        <f t="shared" si="10"/>
        <v>0</v>
      </c>
      <c r="N52" s="157">
        <v>0</v>
      </c>
      <c r="O52" s="157">
        <f t="shared" si="11"/>
        <v>0</v>
      </c>
      <c r="P52" s="157">
        <v>0</v>
      </c>
      <c r="Q52" s="157">
        <f t="shared" si="12"/>
        <v>0</v>
      </c>
      <c r="R52" s="158"/>
      <c r="S52" s="158" t="s">
        <v>385</v>
      </c>
      <c r="T52" s="158" t="s">
        <v>386</v>
      </c>
      <c r="U52" s="158">
        <v>7.2999999999999995E-2</v>
      </c>
      <c r="V52" s="158">
        <f t="shared" si="13"/>
        <v>2.12</v>
      </c>
      <c r="W52" s="158"/>
      <c r="X52" s="158" t="s">
        <v>246</v>
      </c>
      <c r="Y52" s="158" t="s">
        <v>247</v>
      </c>
      <c r="Z52" s="147"/>
      <c r="AA52" s="147"/>
      <c r="AB52" s="147"/>
      <c r="AC52" s="147"/>
      <c r="AD52" s="147"/>
      <c r="AE52" s="147"/>
      <c r="AF52" s="147"/>
      <c r="AG52" s="147" t="s">
        <v>1123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45</v>
      </c>
      <c r="B53" s="183" t="s">
        <v>1695</v>
      </c>
      <c r="C53" s="192" t="s">
        <v>1696</v>
      </c>
      <c r="D53" s="184" t="s">
        <v>357</v>
      </c>
      <c r="E53" s="185">
        <v>34</v>
      </c>
      <c r="F53" s="186"/>
      <c r="G53" s="187">
        <f t="shared" si="7"/>
        <v>0</v>
      </c>
      <c r="H53" s="159"/>
      <c r="I53" s="158">
        <f t="shared" si="8"/>
        <v>0</v>
      </c>
      <c r="J53" s="159"/>
      <c r="K53" s="158">
        <f t="shared" si="9"/>
        <v>0</v>
      </c>
      <c r="L53" s="158">
        <v>21</v>
      </c>
      <c r="M53" s="158">
        <f t="shared" si="10"/>
        <v>0</v>
      </c>
      <c r="N53" s="157">
        <v>2.9999999999999997E-4</v>
      </c>
      <c r="O53" s="157">
        <f t="shared" si="11"/>
        <v>0.01</v>
      </c>
      <c r="P53" s="157">
        <v>0</v>
      </c>
      <c r="Q53" s="157">
        <f t="shared" si="12"/>
        <v>0</v>
      </c>
      <c r="R53" s="158"/>
      <c r="S53" s="158" t="s">
        <v>385</v>
      </c>
      <c r="T53" s="158" t="s">
        <v>386</v>
      </c>
      <c r="U53" s="158">
        <v>0</v>
      </c>
      <c r="V53" s="158">
        <f t="shared" si="13"/>
        <v>0</v>
      </c>
      <c r="W53" s="158"/>
      <c r="X53" s="158" t="s">
        <v>259</v>
      </c>
      <c r="Y53" s="158" t="s">
        <v>247</v>
      </c>
      <c r="Z53" s="147"/>
      <c r="AA53" s="147"/>
      <c r="AB53" s="147"/>
      <c r="AC53" s="147"/>
      <c r="AD53" s="147"/>
      <c r="AE53" s="147"/>
      <c r="AF53" s="147"/>
      <c r="AG53" s="147" t="s">
        <v>503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46</v>
      </c>
      <c r="B54" s="183" t="s">
        <v>1697</v>
      </c>
      <c r="C54" s="192" t="s">
        <v>1698</v>
      </c>
      <c r="D54" s="184" t="s">
        <v>345</v>
      </c>
      <c r="E54" s="185">
        <v>34</v>
      </c>
      <c r="F54" s="186"/>
      <c r="G54" s="187">
        <f t="shared" si="7"/>
        <v>0</v>
      </c>
      <c r="H54" s="159"/>
      <c r="I54" s="158">
        <f t="shared" si="8"/>
        <v>0</v>
      </c>
      <c r="J54" s="159"/>
      <c r="K54" s="158">
        <f t="shared" si="9"/>
        <v>0</v>
      </c>
      <c r="L54" s="158">
        <v>21</v>
      </c>
      <c r="M54" s="158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8"/>
      <c r="S54" s="158" t="s">
        <v>385</v>
      </c>
      <c r="T54" s="158" t="s">
        <v>386</v>
      </c>
      <c r="U54" s="158">
        <v>8.7999999999999995E-2</v>
      </c>
      <c r="V54" s="158">
        <f t="shared" si="13"/>
        <v>2.99</v>
      </c>
      <c r="W54" s="158"/>
      <c r="X54" s="158" t="s">
        <v>246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1123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47</v>
      </c>
      <c r="B55" s="183" t="s">
        <v>1699</v>
      </c>
      <c r="C55" s="192" t="s">
        <v>1700</v>
      </c>
      <c r="D55" s="184" t="s">
        <v>357</v>
      </c>
      <c r="E55" s="185">
        <v>20</v>
      </c>
      <c r="F55" s="186"/>
      <c r="G55" s="187">
        <f t="shared" si="7"/>
        <v>0</v>
      </c>
      <c r="H55" s="159"/>
      <c r="I55" s="158">
        <f t="shared" si="8"/>
        <v>0</v>
      </c>
      <c r="J55" s="159"/>
      <c r="K55" s="158">
        <f t="shared" si="9"/>
        <v>0</v>
      </c>
      <c r="L55" s="158">
        <v>21</v>
      </c>
      <c r="M55" s="158">
        <f t="shared" si="10"/>
        <v>0</v>
      </c>
      <c r="N55" s="157">
        <v>4.8000000000000001E-4</v>
      </c>
      <c r="O55" s="157">
        <f t="shared" si="11"/>
        <v>0.01</v>
      </c>
      <c r="P55" s="157">
        <v>0</v>
      </c>
      <c r="Q55" s="157">
        <f t="shared" si="12"/>
        <v>0</v>
      </c>
      <c r="R55" s="158"/>
      <c r="S55" s="158" t="s">
        <v>385</v>
      </c>
      <c r="T55" s="158" t="s">
        <v>386</v>
      </c>
      <c r="U55" s="158">
        <v>0</v>
      </c>
      <c r="V55" s="158">
        <f t="shared" si="13"/>
        <v>0</v>
      </c>
      <c r="W55" s="158"/>
      <c r="X55" s="158" t="s">
        <v>259</v>
      </c>
      <c r="Y55" s="158" t="s">
        <v>247</v>
      </c>
      <c r="Z55" s="147"/>
      <c r="AA55" s="147"/>
      <c r="AB55" s="147"/>
      <c r="AC55" s="147"/>
      <c r="AD55" s="147"/>
      <c r="AE55" s="147"/>
      <c r="AF55" s="147"/>
      <c r="AG55" s="147" t="s">
        <v>503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48</v>
      </c>
      <c r="B56" s="183" t="s">
        <v>1701</v>
      </c>
      <c r="C56" s="192" t="s">
        <v>1702</v>
      </c>
      <c r="D56" s="184" t="s">
        <v>345</v>
      </c>
      <c r="E56" s="185">
        <v>20</v>
      </c>
      <c r="F56" s="186"/>
      <c r="G56" s="187">
        <f t="shared" si="7"/>
        <v>0</v>
      </c>
      <c r="H56" s="159"/>
      <c r="I56" s="158">
        <f t="shared" si="8"/>
        <v>0</v>
      </c>
      <c r="J56" s="159"/>
      <c r="K56" s="158">
        <f t="shared" si="9"/>
        <v>0</v>
      </c>
      <c r="L56" s="158">
        <v>21</v>
      </c>
      <c r="M56" s="158">
        <f t="shared" si="10"/>
        <v>0</v>
      </c>
      <c r="N56" s="157">
        <v>0</v>
      </c>
      <c r="O56" s="157">
        <f t="shared" si="11"/>
        <v>0</v>
      </c>
      <c r="P56" s="157">
        <v>0</v>
      </c>
      <c r="Q56" s="157">
        <f t="shared" si="12"/>
        <v>0</v>
      </c>
      <c r="R56" s="158"/>
      <c r="S56" s="158" t="s">
        <v>385</v>
      </c>
      <c r="T56" s="158" t="s">
        <v>386</v>
      </c>
      <c r="U56" s="158">
        <v>0.12</v>
      </c>
      <c r="V56" s="158">
        <f t="shared" si="13"/>
        <v>2.4</v>
      </c>
      <c r="W56" s="158"/>
      <c r="X56" s="158" t="s">
        <v>246</v>
      </c>
      <c r="Y56" s="158" t="s">
        <v>247</v>
      </c>
      <c r="Z56" s="147"/>
      <c r="AA56" s="147"/>
      <c r="AB56" s="147"/>
      <c r="AC56" s="147"/>
      <c r="AD56" s="147"/>
      <c r="AE56" s="147"/>
      <c r="AF56" s="147"/>
      <c r="AG56" s="147" t="s">
        <v>1123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49</v>
      </c>
      <c r="B57" s="183" t="s">
        <v>1703</v>
      </c>
      <c r="C57" s="192" t="s">
        <v>1704</v>
      </c>
      <c r="D57" s="184" t="s">
        <v>357</v>
      </c>
      <c r="E57" s="185">
        <v>86</v>
      </c>
      <c r="F57" s="186"/>
      <c r="G57" s="187">
        <f t="shared" si="7"/>
        <v>0</v>
      </c>
      <c r="H57" s="159"/>
      <c r="I57" s="158">
        <f t="shared" si="8"/>
        <v>0</v>
      </c>
      <c r="J57" s="159"/>
      <c r="K57" s="158">
        <f t="shared" si="9"/>
        <v>0</v>
      </c>
      <c r="L57" s="158">
        <v>21</v>
      </c>
      <c r="M57" s="158">
        <f t="shared" si="10"/>
        <v>0</v>
      </c>
      <c r="N57" s="157">
        <v>1.08E-3</v>
      </c>
      <c r="O57" s="157">
        <f t="shared" si="11"/>
        <v>0.09</v>
      </c>
      <c r="P57" s="157">
        <v>0</v>
      </c>
      <c r="Q57" s="157">
        <f t="shared" si="12"/>
        <v>0</v>
      </c>
      <c r="R57" s="158"/>
      <c r="S57" s="158" t="s">
        <v>385</v>
      </c>
      <c r="T57" s="158" t="s">
        <v>386</v>
      </c>
      <c r="U57" s="158">
        <v>0</v>
      </c>
      <c r="V57" s="158">
        <f t="shared" si="13"/>
        <v>0</v>
      </c>
      <c r="W57" s="158"/>
      <c r="X57" s="158" t="s">
        <v>259</v>
      </c>
      <c r="Y57" s="158" t="s">
        <v>247</v>
      </c>
      <c r="Z57" s="147"/>
      <c r="AA57" s="147"/>
      <c r="AB57" s="147"/>
      <c r="AC57" s="147"/>
      <c r="AD57" s="147"/>
      <c r="AE57" s="147"/>
      <c r="AF57" s="147"/>
      <c r="AG57" s="147" t="s">
        <v>503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50</v>
      </c>
      <c r="B58" s="183" t="s">
        <v>1705</v>
      </c>
      <c r="C58" s="192" t="s">
        <v>1706</v>
      </c>
      <c r="D58" s="184" t="s">
        <v>345</v>
      </c>
      <c r="E58" s="185">
        <v>86</v>
      </c>
      <c r="F58" s="186"/>
      <c r="G58" s="187">
        <f t="shared" si="7"/>
        <v>0</v>
      </c>
      <c r="H58" s="159"/>
      <c r="I58" s="158">
        <f t="shared" si="8"/>
        <v>0</v>
      </c>
      <c r="J58" s="159"/>
      <c r="K58" s="158">
        <f t="shared" si="9"/>
        <v>0</v>
      </c>
      <c r="L58" s="158">
        <v>21</v>
      </c>
      <c r="M58" s="158">
        <f t="shared" si="10"/>
        <v>0</v>
      </c>
      <c r="N58" s="157">
        <v>0</v>
      </c>
      <c r="O58" s="157">
        <f t="shared" si="11"/>
        <v>0</v>
      </c>
      <c r="P58" s="157">
        <v>0</v>
      </c>
      <c r="Q58" s="157">
        <f t="shared" si="12"/>
        <v>0</v>
      </c>
      <c r="R58" s="158"/>
      <c r="S58" s="158" t="s">
        <v>385</v>
      </c>
      <c r="T58" s="158" t="s">
        <v>386</v>
      </c>
      <c r="U58" s="158">
        <v>0.247</v>
      </c>
      <c r="V58" s="158">
        <f t="shared" si="13"/>
        <v>21.24</v>
      </c>
      <c r="W58" s="158"/>
      <c r="X58" s="158" t="s">
        <v>246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1123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51</v>
      </c>
      <c r="B59" s="183" t="s">
        <v>1707</v>
      </c>
      <c r="C59" s="192" t="s">
        <v>1708</v>
      </c>
      <c r="D59" s="184" t="s">
        <v>357</v>
      </c>
      <c r="E59" s="185">
        <v>12</v>
      </c>
      <c r="F59" s="186"/>
      <c r="G59" s="187">
        <f t="shared" si="7"/>
        <v>0</v>
      </c>
      <c r="H59" s="159"/>
      <c r="I59" s="158">
        <f t="shared" si="8"/>
        <v>0</v>
      </c>
      <c r="J59" s="159"/>
      <c r="K59" s="158">
        <f t="shared" si="9"/>
        <v>0</v>
      </c>
      <c r="L59" s="158">
        <v>21</v>
      </c>
      <c r="M59" s="158">
        <f t="shared" si="10"/>
        <v>0</v>
      </c>
      <c r="N59" s="157">
        <v>4.8999999999999998E-4</v>
      </c>
      <c r="O59" s="157">
        <f t="shared" si="11"/>
        <v>0.01</v>
      </c>
      <c r="P59" s="157">
        <v>0</v>
      </c>
      <c r="Q59" s="157">
        <f t="shared" si="12"/>
        <v>0</v>
      </c>
      <c r="R59" s="158"/>
      <c r="S59" s="158" t="s">
        <v>385</v>
      </c>
      <c r="T59" s="158" t="s">
        <v>386</v>
      </c>
      <c r="U59" s="158">
        <v>0</v>
      </c>
      <c r="V59" s="158">
        <f t="shared" si="13"/>
        <v>0</v>
      </c>
      <c r="W59" s="158"/>
      <c r="X59" s="158" t="s">
        <v>259</v>
      </c>
      <c r="Y59" s="158" t="s">
        <v>247</v>
      </c>
      <c r="Z59" s="147"/>
      <c r="AA59" s="147"/>
      <c r="AB59" s="147"/>
      <c r="AC59" s="147"/>
      <c r="AD59" s="147"/>
      <c r="AE59" s="147"/>
      <c r="AF59" s="147"/>
      <c r="AG59" s="147" t="s">
        <v>503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52</v>
      </c>
      <c r="B60" s="183" t="s">
        <v>1644</v>
      </c>
      <c r="C60" s="192" t="s">
        <v>1653</v>
      </c>
      <c r="D60" s="184" t="s">
        <v>357</v>
      </c>
      <c r="E60" s="185">
        <v>12</v>
      </c>
      <c r="F60" s="186"/>
      <c r="G60" s="187">
        <f t="shared" si="7"/>
        <v>0</v>
      </c>
      <c r="H60" s="159"/>
      <c r="I60" s="158">
        <f t="shared" si="8"/>
        <v>0</v>
      </c>
      <c r="J60" s="159"/>
      <c r="K60" s="158">
        <f t="shared" si="9"/>
        <v>0</v>
      </c>
      <c r="L60" s="158">
        <v>21</v>
      </c>
      <c r="M60" s="158">
        <f t="shared" si="10"/>
        <v>0</v>
      </c>
      <c r="N60" s="157">
        <v>0</v>
      </c>
      <c r="O60" s="157">
        <f t="shared" si="11"/>
        <v>0</v>
      </c>
      <c r="P60" s="157">
        <v>0</v>
      </c>
      <c r="Q60" s="157">
        <f t="shared" si="12"/>
        <v>0</v>
      </c>
      <c r="R60" s="158"/>
      <c r="S60" s="158" t="s">
        <v>385</v>
      </c>
      <c r="T60" s="158" t="s">
        <v>386</v>
      </c>
      <c r="U60" s="158">
        <v>1.0344</v>
      </c>
      <c r="V60" s="158">
        <f t="shared" si="13"/>
        <v>12.41</v>
      </c>
      <c r="W60" s="158"/>
      <c r="X60" s="158" t="s">
        <v>1546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1547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ht="20" outlineLevel="1" x14ac:dyDescent="0.25">
      <c r="A61" s="182">
        <v>53</v>
      </c>
      <c r="B61" s="183" t="s">
        <v>1709</v>
      </c>
      <c r="C61" s="192" t="s">
        <v>1710</v>
      </c>
      <c r="D61" s="184" t="s">
        <v>357</v>
      </c>
      <c r="E61" s="185">
        <v>10</v>
      </c>
      <c r="F61" s="186"/>
      <c r="G61" s="187">
        <f t="shared" si="7"/>
        <v>0</v>
      </c>
      <c r="H61" s="159"/>
      <c r="I61" s="158">
        <f t="shared" si="8"/>
        <v>0</v>
      </c>
      <c r="J61" s="159"/>
      <c r="K61" s="158">
        <f t="shared" si="9"/>
        <v>0</v>
      </c>
      <c r="L61" s="158">
        <v>21</v>
      </c>
      <c r="M61" s="158">
        <f t="shared" si="10"/>
        <v>0</v>
      </c>
      <c r="N61" s="157">
        <v>2.7E-4</v>
      </c>
      <c r="O61" s="157">
        <f t="shared" si="11"/>
        <v>0</v>
      </c>
      <c r="P61" s="157">
        <v>0</v>
      </c>
      <c r="Q61" s="157">
        <f t="shared" si="12"/>
        <v>0</v>
      </c>
      <c r="R61" s="158"/>
      <c r="S61" s="158" t="s">
        <v>385</v>
      </c>
      <c r="T61" s="158" t="s">
        <v>386</v>
      </c>
      <c r="U61" s="158">
        <v>0.33300000000000002</v>
      </c>
      <c r="V61" s="158">
        <f t="shared" si="13"/>
        <v>3.33</v>
      </c>
      <c r="W61" s="158"/>
      <c r="X61" s="158" t="s">
        <v>246</v>
      </c>
      <c r="Y61" s="158" t="s">
        <v>247</v>
      </c>
      <c r="Z61" s="147"/>
      <c r="AA61" s="147"/>
      <c r="AB61" s="147"/>
      <c r="AC61" s="147"/>
      <c r="AD61" s="147"/>
      <c r="AE61" s="147"/>
      <c r="AF61" s="147"/>
      <c r="AG61" s="147" t="s">
        <v>1123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54</v>
      </c>
      <c r="B62" s="183" t="s">
        <v>1711</v>
      </c>
      <c r="C62" s="192" t="s">
        <v>1712</v>
      </c>
      <c r="D62" s="184" t="s">
        <v>357</v>
      </c>
      <c r="E62" s="185">
        <v>4</v>
      </c>
      <c r="F62" s="186"/>
      <c r="G62" s="187">
        <f t="shared" si="7"/>
        <v>0</v>
      </c>
      <c r="H62" s="159"/>
      <c r="I62" s="158">
        <f t="shared" si="8"/>
        <v>0</v>
      </c>
      <c r="J62" s="159"/>
      <c r="K62" s="158">
        <f t="shared" si="9"/>
        <v>0</v>
      </c>
      <c r="L62" s="158">
        <v>21</v>
      </c>
      <c r="M62" s="158">
        <f t="shared" si="10"/>
        <v>0</v>
      </c>
      <c r="N62" s="157">
        <v>2.7999999999999998E-4</v>
      </c>
      <c r="O62" s="157">
        <f t="shared" si="11"/>
        <v>0</v>
      </c>
      <c r="P62" s="157">
        <v>0</v>
      </c>
      <c r="Q62" s="157">
        <f t="shared" si="12"/>
        <v>0</v>
      </c>
      <c r="R62" s="158"/>
      <c r="S62" s="158" t="s">
        <v>385</v>
      </c>
      <c r="T62" s="158" t="s">
        <v>386</v>
      </c>
      <c r="U62" s="158">
        <v>0.246</v>
      </c>
      <c r="V62" s="158">
        <f t="shared" si="13"/>
        <v>0.98</v>
      </c>
      <c r="W62" s="158"/>
      <c r="X62" s="158" t="s">
        <v>246</v>
      </c>
      <c r="Y62" s="158" t="s">
        <v>247</v>
      </c>
      <c r="Z62" s="147"/>
      <c r="AA62" s="147"/>
      <c r="AB62" s="147"/>
      <c r="AC62" s="147"/>
      <c r="AD62" s="147"/>
      <c r="AE62" s="147"/>
      <c r="AF62" s="147"/>
      <c r="AG62" s="147" t="s">
        <v>1123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55</v>
      </c>
      <c r="B63" s="183" t="s">
        <v>1688</v>
      </c>
      <c r="C63" s="192" t="s">
        <v>1689</v>
      </c>
      <c r="D63" s="184" t="s">
        <v>357</v>
      </c>
      <c r="E63" s="185">
        <v>4</v>
      </c>
      <c r="F63" s="186"/>
      <c r="G63" s="187">
        <f t="shared" si="7"/>
        <v>0</v>
      </c>
      <c r="H63" s="159"/>
      <c r="I63" s="158">
        <f t="shared" si="8"/>
        <v>0</v>
      </c>
      <c r="J63" s="159"/>
      <c r="K63" s="158">
        <f t="shared" si="9"/>
        <v>0</v>
      </c>
      <c r="L63" s="158">
        <v>21</v>
      </c>
      <c r="M63" s="158">
        <f t="shared" si="10"/>
        <v>0</v>
      </c>
      <c r="N63" s="157">
        <v>5.9999999999999995E-4</v>
      </c>
      <c r="O63" s="157">
        <f t="shared" si="11"/>
        <v>0</v>
      </c>
      <c r="P63" s="157">
        <v>0</v>
      </c>
      <c r="Q63" s="157">
        <f t="shared" si="12"/>
        <v>0</v>
      </c>
      <c r="R63" s="158"/>
      <c r="S63" s="158" t="s">
        <v>385</v>
      </c>
      <c r="T63" s="158" t="s">
        <v>386</v>
      </c>
      <c r="U63" s="158">
        <v>0</v>
      </c>
      <c r="V63" s="158">
        <f t="shared" si="13"/>
        <v>0</v>
      </c>
      <c r="W63" s="158"/>
      <c r="X63" s="158" t="s">
        <v>259</v>
      </c>
      <c r="Y63" s="158" t="s">
        <v>247</v>
      </c>
      <c r="Z63" s="147"/>
      <c r="AA63" s="147"/>
      <c r="AB63" s="147"/>
      <c r="AC63" s="147"/>
      <c r="AD63" s="147"/>
      <c r="AE63" s="147"/>
      <c r="AF63" s="147"/>
      <c r="AG63" s="147" t="s">
        <v>503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56</v>
      </c>
      <c r="B64" s="183" t="s">
        <v>1646</v>
      </c>
      <c r="C64" s="192" t="s">
        <v>1690</v>
      </c>
      <c r="D64" s="184" t="s">
        <v>357</v>
      </c>
      <c r="E64" s="185">
        <v>4</v>
      </c>
      <c r="F64" s="186"/>
      <c r="G64" s="187">
        <f t="shared" si="7"/>
        <v>0</v>
      </c>
      <c r="H64" s="159"/>
      <c r="I64" s="158">
        <f t="shared" si="8"/>
        <v>0</v>
      </c>
      <c r="J64" s="159"/>
      <c r="K64" s="158">
        <f t="shared" si="9"/>
        <v>0</v>
      </c>
      <c r="L64" s="158">
        <v>21</v>
      </c>
      <c r="M64" s="158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8"/>
      <c r="S64" s="158" t="s">
        <v>385</v>
      </c>
      <c r="T64" s="158" t="s">
        <v>386</v>
      </c>
      <c r="U64" s="158">
        <v>0.33</v>
      </c>
      <c r="V64" s="158">
        <f t="shared" si="13"/>
        <v>1.32</v>
      </c>
      <c r="W64" s="158"/>
      <c r="X64" s="158" t="s">
        <v>246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1123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0" outlineLevel="1" x14ac:dyDescent="0.25">
      <c r="A65" s="182">
        <v>57</v>
      </c>
      <c r="B65" s="183" t="s">
        <v>1713</v>
      </c>
      <c r="C65" s="192" t="s">
        <v>1714</v>
      </c>
      <c r="D65" s="184" t="s">
        <v>357</v>
      </c>
      <c r="E65" s="185">
        <v>1</v>
      </c>
      <c r="F65" s="186"/>
      <c r="G65" s="187">
        <f t="shared" si="7"/>
        <v>0</v>
      </c>
      <c r="H65" s="159"/>
      <c r="I65" s="158">
        <f t="shared" si="8"/>
        <v>0</v>
      </c>
      <c r="J65" s="159"/>
      <c r="K65" s="158">
        <f t="shared" si="9"/>
        <v>0</v>
      </c>
      <c r="L65" s="158">
        <v>21</v>
      </c>
      <c r="M65" s="158">
        <f t="shared" si="10"/>
        <v>0</v>
      </c>
      <c r="N65" s="157">
        <v>7.5000000000000002E-4</v>
      </c>
      <c r="O65" s="157">
        <f t="shared" si="11"/>
        <v>0</v>
      </c>
      <c r="P65" s="157">
        <v>0</v>
      </c>
      <c r="Q65" s="157">
        <f t="shared" si="12"/>
        <v>0</v>
      </c>
      <c r="R65" s="158"/>
      <c r="S65" s="158" t="s">
        <v>385</v>
      </c>
      <c r="T65" s="158" t="s">
        <v>386</v>
      </c>
      <c r="U65" s="158">
        <v>0.2</v>
      </c>
      <c r="V65" s="158">
        <f t="shared" si="13"/>
        <v>0.2</v>
      </c>
      <c r="W65" s="158"/>
      <c r="X65" s="158" t="s">
        <v>246</v>
      </c>
      <c r="Y65" s="158" t="s">
        <v>247</v>
      </c>
      <c r="Z65" s="147"/>
      <c r="AA65" s="147"/>
      <c r="AB65" s="147"/>
      <c r="AC65" s="147"/>
      <c r="AD65" s="147"/>
      <c r="AE65" s="147"/>
      <c r="AF65" s="147"/>
      <c r="AG65" s="147" t="s">
        <v>1123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58</v>
      </c>
      <c r="B66" s="183" t="s">
        <v>1715</v>
      </c>
      <c r="C66" s="192" t="s">
        <v>1716</v>
      </c>
      <c r="D66" s="184" t="s">
        <v>345</v>
      </c>
      <c r="E66" s="185">
        <v>170</v>
      </c>
      <c r="F66" s="186"/>
      <c r="G66" s="187">
        <f t="shared" si="7"/>
        <v>0</v>
      </c>
      <c r="H66" s="159"/>
      <c r="I66" s="158">
        <f t="shared" si="8"/>
        <v>0</v>
      </c>
      <c r="J66" s="159"/>
      <c r="K66" s="158">
        <f t="shared" si="9"/>
        <v>0</v>
      </c>
      <c r="L66" s="158">
        <v>21</v>
      </c>
      <c r="M66" s="158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8"/>
      <c r="S66" s="158" t="s">
        <v>385</v>
      </c>
      <c r="T66" s="158" t="s">
        <v>386</v>
      </c>
      <c r="U66" s="158">
        <v>4.8000000000000001E-2</v>
      </c>
      <c r="V66" s="158">
        <f t="shared" si="13"/>
        <v>8.16</v>
      </c>
      <c r="W66" s="158"/>
      <c r="X66" s="158" t="s">
        <v>246</v>
      </c>
      <c r="Y66" s="158" t="s">
        <v>247</v>
      </c>
      <c r="Z66" s="147"/>
      <c r="AA66" s="147"/>
      <c r="AB66" s="147"/>
      <c r="AC66" s="147"/>
      <c r="AD66" s="147"/>
      <c r="AE66" s="147"/>
      <c r="AF66" s="147"/>
      <c r="AG66" s="147" t="s">
        <v>1123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82">
        <v>59</v>
      </c>
      <c r="B67" s="183" t="s">
        <v>1717</v>
      </c>
      <c r="C67" s="192" t="s">
        <v>1718</v>
      </c>
      <c r="D67" s="184" t="s">
        <v>0</v>
      </c>
      <c r="E67" s="185">
        <v>1000</v>
      </c>
      <c r="F67" s="186"/>
      <c r="G67" s="187">
        <f t="shared" si="7"/>
        <v>0</v>
      </c>
      <c r="H67" s="159"/>
      <c r="I67" s="158">
        <f t="shared" si="8"/>
        <v>0</v>
      </c>
      <c r="J67" s="159"/>
      <c r="K67" s="158">
        <f t="shared" si="9"/>
        <v>0</v>
      </c>
      <c r="L67" s="158">
        <v>21</v>
      </c>
      <c r="M67" s="158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8"/>
      <c r="S67" s="158" t="s">
        <v>244</v>
      </c>
      <c r="T67" s="158" t="s">
        <v>386</v>
      </c>
      <c r="U67" s="158">
        <v>0</v>
      </c>
      <c r="V67" s="158">
        <f t="shared" si="13"/>
        <v>0</v>
      </c>
      <c r="W67" s="158"/>
      <c r="X67" s="158" t="s">
        <v>246</v>
      </c>
      <c r="Y67" s="158" t="s">
        <v>247</v>
      </c>
      <c r="Z67" s="147"/>
      <c r="AA67" s="147"/>
      <c r="AB67" s="147"/>
      <c r="AC67" s="147"/>
      <c r="AD67" s="147"/>
      <c r="AE67" s="147"/>
      <c r="AF67" s="147"/>
      <c r="AG67" s="147" t="s">
        <v>1123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82">
        <v>60</v>
      </c>
      <c r="B68" s="183" t="s">
        <v>385</v>
      </c>
      <c r="C68" s="192" t="s">
        <v>1719</v>
      </c>
      <c r="D68" s="184" t="s">
        <v>459</v>
      </c>
      <c r="E68" s="185">
        <v>1</v>
      </c>
      <c r="F68" s="186"/>
      <c r="G68" s="187">
        <f t="shared" si="7"/>
        <v>0</v>
      </c>
      <c r="H68" s="159"/>
      <c r="I68" s="158">
        <f t="shared" si="8"/>
        <v>0</v>
      </c>
      <c r="J68" s="159"/>
      <c r="K68" s="158">
        <f t="shared" si="9"/>
        <v>0</v>
      </c>
      <c r="L68" s="158">
        <v>21</v>
      </c>
      <c r="M68" s="158">
        <f t="shared" si="10"/>
        <v>0</v>
      </c>
      <c r="N68" s="157">
        <v>5.9999999999999995E-4</v>
      </c>
      <c r="O68" s="157">
        <f t="shared" si="11"/>
        <v>0</v>
      </c>
      <c r="P68" s="157">
        <v>0</v>
      </c>
      <c r="Q68" s="157">
        <f t="shared" si="12"/>
        <v>0</v>
      </c>
      <c r="R68" s="158"/>
      <c r="S68" s="158" t="s">
        <v>385</v>
      </c>
      <c r="T68" s="158" t="s">
        <v>386</v>
      </c>
      <c r="U68" s="158">
        <v>0</v>
      </c>
      <c r="V68" s="158">
        <f t="shared" si="13"/>
        <v>0</v>
      </c>
      <c r="W68" s="158"/>
      <c r="X68" s="158" t="s">
        <v>1546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1606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5">
      <c r="A69" s="182">
        <v>61</v>
      </c>
      <c r="B69" s="183" t="s">
        <v>385</v>
      </c>
      <c r="C69" s="192" t="s">
        <v>203</v>
      </c>
      <c r="D69" s="184" t="s">
        <v>459</v>
      </c>
      <c r="E69" s="185">
        <v>1</v>
      </c>
      <c r="F69" s="186"/>
      <c r="G69" s="187">
        <f t="shared" si="7"/>
        <v>0</v>
      </c>
      <c r="H69" s="159"/>
      <c r="I69" s="158">
        <f t="shared" si="8"/>
        <v>0</v>
      </c>
      <c r="J69" s="159"/>
      <c r="K69" s="158">
        <f t="shared" si="9"/>
        <v>0</v>
      </c>
      <c r="L69" s="158">
        <v>21</v>
      </c>
      <c r="M69" s="158">
        <f t="shared" si="10"/>
        <v>0</v>
      </c>
      <c r="N69" s="157">
        <v>5.9999999999999995E-4</v>
      </c>
      <c r="O69" s="157">
        <f t="shared" si="11"/>
        <v>0</v>
      </c>
      <c r="P69" s="157">
        <v>0</v>
      </c>
      <c r="Q69" s="157">
        <f t="shared" si="12"/>
        <v>0</v>
      </c>
      <c r="R69" s="158"/>
      <c r="S69" s="158" t="s">
        <v>385</v>
      </c>
      <c r="T69" s="158" t="s">
        <v>386</v>
      </c>
      <c r="U69" s="158">
        <v>0</v>
      </c>
      <c r="V69" s="158">
        <f t="shared" si="13"/>
        <v>0</v>
      </c>
      <c r="W69" s="158"/>
      <c r="X69" s="158" t="s">
        <v>1546</v>
      </c>
      <c r="Y69" s="158" t="s">
        <v>247</v>
      </c>
      <c r="Z69" s="147"/>
      <c r="AA69" s="147"/>
      <c r="AB69" s="147"/>
      <c r="AC69" s="147"/>
      <c r="AD69" s="147"/>
      <c r="AE69" s="147"/>
      <c r="AF69" s="147"/>
      <c r="AG69" s="147" t="s">
        <v>1606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13" x14ac:dyDescent="0.25">
      <c r="A70" s="169" t="s">
        <v>239</v>
      </c>
      <c r="B70" s="170" t="s">
        <v>176</v>
      </c>
      <c r="C70" s="189" t="s">
        <v>177</v>
      </c>
      <c r="D70" s="171"/>
      <c r="E70" s="172"/>
      <c r="F70" s="173"/>
      <c r="G70" s="174">
        <f>SUMIF(AG71:AG111,"&lt;&gt;NOR",G71:G111)</f>
        <v>0</v>
      </c>
      <c r="H70" s="168"/>
      <c r="I70" s="168">
        <f>SUM(I71:I111)</f>
        <v>0</v>
      </c>
      <c r="J70" s="168"/>
      <c r="K70" s="168">
        <f>SUM(K71:K111)</f>
        <v>0</v>
      </c>
      <c r="L70" s="168"/>
      <c r="M70" s="168">
        <f>SUM(M71:M111)</f>
        <v>0</v>
      </c>
      <c r="N70" s="167"/>
      <c r="O70" s="167">
        <f>SUM(O71:O111)</f>
        <v>2.3199999999999985</v>
      </c>
      <c r="P70" s="167"/>
      <c r="Q70" s="167">
        <f>SUM(Q71:Q111)</f>
        <v>0</v>
      </c>
      <c r="R70" s="168"/>
      <c r="S70" s="168"/>
      <c r="T70" s="168"/>
      <c r="U70" s="168"/>
      <c r="V70" s="168">
        <f>SUM(V71:V111)</f>
        <v>414.32000000000011</v>
      </c>
      <c r="W70" s="168"/>
      <c r="X70" s="168"/>
      <c r="Y70" s="168"/>
      <c r="AG70" t="s">
        <v>240</v>
      </c>
    </row>
    <row r="71" spans="1:60" ht="20" outlineLevel="1" x14ac:dyDescent="0.25">
      <c r="A71" s="182">
        <v>62</v>
      </c>
      <c r="B71" s="183" t="s">
        <v>1720</v>
      </c>
      <c r="C71" s="192" t="s">
        <v>1721</v>
      </c>
      <c r="D71" s="184" t="s">
        <v>345</v>
      </c>
      <c r="E71" s="185">
        <v>282</v>
      </c>
      <c r="F71" s="186"/>
      <c r="G71" s="187">
        <f t="shared" ref="G71:G111" si="14">ROUND(E71*F71,2)</f>
        <v>0</v>
      </c>
      <c r="H71" s="159"/>
      <c r="I71" s="158">
        <f t="shared" ref="I71:I111" si="15">ROUND(E71*H71,2)</f>
        <v>0</v>
      </c>
      <c r="J71" s="159"/>
      <c r="K71" s="158">
        <f t="shared" ref="K71:K111" si="16">ROUND(E71*J71,2)</f>
        <v>0</v>
      </c>
      <c r="L71" s="158">
        <v>21</v>
      </c>
      <c r="M71" s="158">
        <f t="shared" ref="M71:M111" si="17">G71*(1+L71/100)</f>
        <v>0</v>
      </c>
      <c r="N71" s="157">
        <v>3.9899999999999996E-3</v>
      </c>
      <c r="O71" s="157">
        <f t="shared" ref="O71:O111" si="18">ROUND(E71*N71,2)</f>
        <v>1.1299999999999999</v>
      </c>
      <c r="P71" s="157">
        <v>0</v>
      </c>
      <c r="Q71" s="157">
        <f t="shared" ref="Q71:Q111" si="19">ROUND(E71*P71,2)</f>
        <v>0</v>
      </c>
      <c r="R71" s="158"/>
      <c r="S71" s="158" t="s">
        <v>385</v>
      </c>
      <c r="T71" s="158" t="s">
        <v>386</v>
      </c>
      <c r="U71" s="158">
        <v>0.54290000000000005</v>
      </c>
      <c r="V71" s="158">
        <f t="shared" ref="V71:V111" si="20">ROUND(E71*U71,2)</f>
        <v>153.1</v>
      </c>
      <c r="W71" s="158"/>
      <c r="X71" s="158" t="s">
        <v>246</v>
      </c>
      <c r="Y71" s="158" t="s">
        <v>247</v>
      </c>
      <c r="Z71" s="147"/>
      <c r="AA71" s="147"/>
      <c r="AB71" s="147"/>
      <c r="AC71" s="147"/>
      <c r="AD71" s="147"/>
      <c r="AE71" s="147"/>
      <c r="AF71" s="147"/>
      <c r="AG71" s="147" t="s">
        <v>1123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ht="20" outlineLevel="1" x14ac:dyDescent="0.25">
      <c r="A72" s="182">
        <v>63</v>
      </c>
      <c r="B72" s="183" t="s">
        <v>1722</v>
      </c>
      <c r="C72" s="192" t="s">
        <v>1723</v>
      </c>
      <c r="D72" s="184" t="s">
        <v>345</v>
      </c>
      <c r="E72" s="185">
        <v>94</v>
      </c>
      <c r="F72" s="186"/>
      <c r="G72" s="187">
        <f t="shared" si="14"/>
        <v>0</v>
      </c>
      <c r="H72" s="159"/>
      <c r="I72" s="158">
        <f t="shared" si="15"/>
        <v>0</v>
      </c>
      <c r="J72" s="159"/>
      <c r="K72" s="158">
        <f t="shared" si="16"/>
        <v>0</v>
      </c>
      <c r="L72" s="158">
        <v>21</v>
      </c>
      <c r="M72" s="158">
        <f t="shared" si="17"/>
        <v>0</v>
      </c>
      <c r="N72" s="157">
        <v>5.1799999999999997E-3</v>
      </c>
      <c r="O72" s="157">
        <f t="shared" si="18"/>
        <v>0.49</v>
      </c>
      <c r="P72" s="157">
        <v>0</v>
      </c>
      <c r="Q72" s="157">
        <f t="shared" si="19"/>
        <v>0</v>
      </c>
      <c r="R72" s="158"/>
      <c r="S72" s="158" t="s">
        <v>385</v>
      </c>
      <c r="T72" s="158" t="s">
        <v>386</v>
      </c>
      <c r="U72" s="158">
        <v>0.63429999999999997</v>
      </c>
      <c r="V72" s="158">
        <f t="shared" si="20"/>
        <v>59.62</v>
      </c>
      <c r="W72" s="158"/>
      <c r="X72" s="158" t="s">
        <v>246</v>
      </c>
      <c r="Y72" s="158" t="s">
        <v>247</v>
      </c>
      <c r="Z72" s="147"/>
      <c r="AA72" s="147"/>
      <c r="AB72" s="147"/>
      <c r="AC72" s="147"/>
      <c r="AD72" s="147"/>
      <c r="AE72" s="147"/>
      <c r="AF72" s="147"/>
      <c r="AG72" s="147" t="s">
        <v>1123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ht="20" outlineLevel="1" x14ac:dyDescent="0.25">
      <c r="A73" s="182">
        <v>64</v>
      </c>
      <c r="B73" s="183" t="s">
        <v>1724</v>
      </c>
      <c r="C73" s="192" t="s">
        <v>1725</v>
      </c>
      <c r="D73" s="184" t="s">
        <v>345</v>
      </c>
      <c r="E73" s="185">
        <v>62</v>
      </c>
      <c r="F73" s="186"/>
      <c r="G73" s="187">
        <f t="shared" si="14"/>
        <v>0</v>
      </c>
      <c r="H73" s="159"/>
      <c r="I73" s="158">
        <f t="shared" si="15"/>
        <v>0</v>
      </c>
      <c r="J73" s="159"/>
      <c r="K73" s="158">
        <f t="shared" si="16"/>
        <v>0</v>
      </c>
      <c r="L73" s="158">
        <v>21</v>
      </c>
      <c r="M73" s="158">
        <f t="shared" si="17"/>
        <v>0</v>
      </c>
      <c r="N73" s="157">
        <v>5.3499999999999997E-3</v>
      </c>
      <c r="O73" s="157">
        <f t="shared" si="18"/>
        <v>0.33</v>
      </c>
      <c r="P73" s="157">
        <v>0</v>
      </c>
      <c r="Q73" s="157">
        <f t="shared" si="19"/>
        <v>0</v>
      </c>
      <c r="R73" s="158"/>
      <c r="S73" s="158" t="s">
        <v>385</v>
      </c>
      <c r="T73" s="158" t="s">
        <v>386</v>
      </c>
      <c r="U73" s="158">
        <v>0.68279999999999996</v>
      </c>
      <c r="V73" s="158">
        <f t="shared" si="20"/>
        <v>42.33</v>
      </c>
      <c r="W73" s="158"/>
      <c r="X73" s="158" t="s">
        <v>246</v>
      </c>
      <c r="Y73" s="158" t="s">
        <v>247</v>
      </c>
      <c r="Z73" s="147"/>
      <c r="AA73" s="147"/>
      <c r="AB73" s="147"/>
      <c r="AC73" s="147"/>
      <c r="AD73" s="147"/>
      <c r="AE73" s="147"/>
      <c r="AF73" s="147"/>
      <c r="AG73" s="147" t="s">
        <v>1123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0" outlineLevel="1" x14ac:dyDescent="0.25">
      <c r="A74" s="182">
        <v>65</v>
      </c>
      <c r="B74" s="183" t="s">
        <v>1726</v>
      </c>
      <c r="C74" s="192" t="s">
        <v>1727</v>
      </c>
      <c r="D74" s="184" t="s">
        <v>345</v>
      </c>
      <c r="E74" s="185">
        <v>33</v>
      </c>
      <c r="F74" s="186"/>
      <c r="G74" s="187">
        <f t="shared" si="14"/>
        <v>0</v>
      </c>
      <c r="H74" s="159"/>
      <c r="I74" s="158">
        <f t="shared" si="15"/>
        <v>0</v>
      </c>
      <c r="J74" s="159"/>
      <c r="K74" s="158">
        <f t="shared" si="16"/>
        <v>0</v>
      </c>
      <c r="L74" s="158">
        <v>21</v>
      </c>
      <c r="M74" s="158">
        <f t="shared" si="17"/>
        <v>0</v>
      </c>
      <c r="N74" s="157">
        <v>5.6299999999999996E-3</v>
      </c>
      <c r="O74" s="157">
        <f t="shared" si="18"/>
        <v>0.19</v>
      </c>
      <c r="P74" s="157">
        <v>0</v>
      </c>
      <c r="Q74" s="157">
        <f t="shared" si="19"/>
        <v>0</v>
      </c>
      <c r="R74" s="158"/>
      <c r="S74" s="158" t="s">
        <v>385</v>
      </c>
      <c r="T74" s="158" t="s">
        <v>386</v>
      </c>
      <c r="U74" s="158">
        <v>0.75470000000000004</v>
      </c>
      <c r="V74" s="158">
        <f t="shared" si="20"/>
        <v>24.91</v>
      </c>
      <c r="W74" s="158"/>
      <c r="X74" s="158" t="s">
        <v>246</v>
      </c>
      <c r="Y74" s="158" t="s">
        <v>247</v>
      </c>
      <c r="Z74" s="147"/>
      <c r="AA74" s="147"/>
      <c r="AB74" s="147"/>
      <c r="AC74" s="147"/>
      <c r="AD74" s="147"/>
      <c r="AE74" s="147"/>
      <c r="AF74" s="147"/>
      <c r="AG74" s="147" t="s">
        <v>1123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0" outlineLevel="1" x14ac:dyDescent="0.25">
      <c r="A75" s="182">
        <v>66</v>
      </c>
      <c r="B75" s="183" t="s">
        <v>1728</v>
      </c>
      <c r="C75" s="192" t="s">
        <v>1729</v>
      </c>
      <c r="D75" s="184" t="s">
        <v>345</v>
      </c>
      <c r="E75" s="185">
        <v>16</v>
      </c>
      <c r="F75" s="186"/>
      <c r="G75" s="187">
        <f t="shared" si="14"/>
        <v>0</v>
      </c>
      <c r="H75" s="159"/>
      <c r="I75" s="158">
        <f t="shared" si="15"/>
        <v>0</v>
      </c>
      <c r="J75" s="159"/>
      <c r="K75" s="158">
        <f t="shared" si="16"/>
        <v>0</v>
      </c>
      <c r="L75" s="158">
        <v>21</v>
      </c>
      <c r="M75" s="158">
        <f t="shared" si="17"/>
        <v>0</v>
      </c>
      <c r="N75" s="157">
        <v>4.79E-3</v>
      </c>
      <c r="O75" s="157">
        <f t="shared" si="18"/>
        <v>0.08</v>
      </c>
      <c r="P75" s="157">
        <v>0</v>
      </c>
      <c r="Q75" s="157">
        <f t="shared" si="19"/>
        <v>0</v>
      </c>
      <c r="R75" s="158"/>
      <c r="S75" s="158" t="s">
        <v>385</v>
      </c>
      <c r="T75" s="158" t="s">
        <v>386</v>
      </c>
      <c r="U75" s="158">
        <v>1.038</v>
      </c>
      <c r="V75" s="158">
        <f t="shared" si="20"/>
        <v>16.61</v>
      </c>
      <c r="W75" s="158"/>
      <c r="X75" s="158" t="s">
        <v>246</v>
      </c>
      <c r="Y75" s="158" t="s">
        <v>247</v>
      </c>
      <c r="Z75" s="147"/>
      <c r="AA75" s="147"/>
      <c r="AB75" s="147"/>
      <c r="AC75" s="147"/>
      <c r="AD75" s="147"/>
      <c r="AE75" s="147"/>
      <c r="AF75" s="147"/>
      <c r="AG75" s="147" t="s">
        <v>1123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20" outlineLevel="1" x14ac:dyDescent="0.25">
      <c r="A76" s="182">
        <v>67</v>
      </c>
      <c r="B76" s="183" t="s">
        <v>1730</v>
      </c>
      <c r="C76" s="192" t="s">
        <v>1731</v>
      </c>
      <c r="D76" s="184" t="s">
        <v>345</v>
      </c>
      <c r="E76" s="185">
        <v>162</v>
      </c>
      <c r="F76" s="186"/>
      <c r="G76" s="187">
        <f t="shared" si="14"/>
        <v>0</v>
      </c>
      <c r="H76" s="159"/>
      <c r="I76" s="158">
        <f t="shared" si="15"/>
        <v>0</v>
      </c>
      <c r="J76" s="159"/>
      <c r="K76" s="158">
        <f t="shared" si="16"/>
        <v>0</v>
      </c>
      <c r="L76" s="158">
        <v>21</v>
      </c>
      <c r="M76" s="158">
        <f t="shared" si="17"/>
        <v>0</v>
      </c>
      <c r="N76" s="157">
        <v>4.0000000000000003E-5</v>
      </c>
      <c r="O76" s="157">
        <f t="shared" si="18"/>
        <v>0.01</v>
      </c>
      <c r="P76" s="157">
        <v>0</v>
      </c>
      <c r="Q76" s="157">
        <f t="shared" si="19"/>
        <v>0</v>
      </c>
      <c r="R76" s="158"/>
      <c r="S76" s="158" t="s">
        <v>385</v>
      </c>
      <c r="T76" s="158" t="s">
        <v>386</v>
      </c>
      <c r="U76" s="158">
        <v>0.129</v>
      </c>
      <c r="V76" s="158">
        <f t="shared" si="20"/>
        <v>20.9</v>
      </c>
      <c r="W76" s="158"/>
      <c r="X76" s="158" t="s">
        <v>246</v>
      </c>
      <c r="Y76" s="158" t="s">
        <v>247</v>
      </c>
      <c r="Z76" s="147"/>
      <c r="AA76" s="147"/>
      <c r="AB76" s="147"/>
      <c r="AC76" s="147"/>
      <c r="AD76" s="147"/>
      <c r="AE76" s="147"/>
      <c r="AF76" s="147"/>
      <c r="AG76" s="147" t="s">
        <v>1123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ht="20" outlineLevel="1" x14ac:dyDescent="0.25">
      <c r="A77" s="182">
        <v>68</v>
      </c>
      <c r="B77" s="183" t="s">
        <v>1732</v>
      </c>
      <c r="C77" s="192" t="s">
        <v>1733</v>
      </c>
      <c r="D77" s="184" t="s">
        <v>345</v>
      </c>
      <c r="E77" s="185">
        <v>15</v>
      </c>
      <c r="F77" s="186"/>
      <c r="G77" s="187">
        <f t="shared" si="14"/>
        <v>0</v>
      </c>
      <c r="H77" s="159"/>
      <c r="I77" s="158">
        <f t="shared" si="15"/>
        <v>0</v>
      </c>
      <c r="J77" s="159"/>
      <c r="K77" s="158">
        <f t="shared" si="16"/>
        <v>0</v>
      </c>
      <c r="L77" s="158">
        <v>21</v>
      </c>
      <c r="M77" s="158">
        <f t="shared" si="17"/>
        <v>0</v>
      </c>
      <c r="N77" s="157">
        <v>6.0000000000000002E-5</v>
      </c>
      <c r="O77" s="157">
        <f t="shared" si="18"/>
        <v>0</v>
      </c>
      <c r="P77" s="157">
        <v>0</v>
      </c>
      <c r="Q77" s="157">
        <f t="shared" si="19"/>
        <v>0</v>
      </c>
      <c r="R77" s="158"/>
      <c r="S77" s="158" t="s">
        <v>385</v>
      </c>
      <c r="T77" s="158" t="s">
        <v>386</v>
      </c>
      <c r="U77" s="158">
        <v>0.129</v>
      </c>
      <c r="V77" s="158">
        <f t="shared" si="20"/>
        <v>1.94</v>
      </c>
      <c r="W77" s="158"/>
      <c r="X77" s="158" t="s">
        <v>246</v>
      </c>
      <c r="Y77" s="158" t="s">
        <v>247</v>
      </c>
      <c r="Z77" s="147"/>
      <c r="AA77" s="147"/>
      <c r="AB77" s="147"/>
      <c r="AC77" s="147"/>
      <c r="AD77" s="147"/>
      <c r="AE77" s="147"/>
      <c r="AF77" s="147"/>
      <c r="AG77" s="147" t="s">
        <v>1123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82">
        <v>69</v>
      </c>
      <c r="B78" s="183" t="s">
        <v>1734</v>
      </c>
      <c r="C78" s="192" t="s">
        <v>1735</v>
      </c>
      <c r="D78" s="184" t="s">
        <v>345</v>
      </c>
      <c r="E78" s="185">
        <v>26</v>
      </c>
      <c r="F78" s="186"/>
      <c r="G78" s="187">
        <f t="shared" si="14"/>
        <v>0</v>
      </c>
      <c r="H78" s="159"/>
      <c r="I78" s="158">
        <f t="shared" si="15"/>
        <v>0</v>
      </c>
      <c r="J78" s="159"/>
      <c r="K78" s="158">
        <f t="shared" si="16"/>
        <v>0</v>
      </c>
      <c r="L78" s="158">
        <v>21</v>
      </c>
      <c r="M78" s="158">
        <f t="shared" si="17"/>
        <v>0</v>
      </c>
      <c r="N78" s="157">
        <v>6.0000000000000002E-5</v>
      </c>
      <c r="O78" s="157">
        <f t="shared" si="18"/>
        <v>0</v>
      </c>
      <c r="P78" s="157">
        <v>0</v>
      </c>
      <c r="Q78" s="157">
        <f t="shared" si="19"/>
        <v>0</v>
      </c>
      <c r="R78" s="158"/>
      <c r="S78" s="158" t="s">
        <v>385</v>
      </c>
      <c r="T78" s="158" t="s">
        <v>386</v>
      </c>
      <c r="U78" s="158">
        <v>0.14199999999999999</v>
      </c>
      <c r="V78" s="158">
        <f t="shared" si="20"/>
        <v>3.69</v>
      </c>
      <c r="W78" s="158"/>
      <c r="X78" s="158" t="s">
        <v>246</v>
      </c>
      <c r="Y78" s="158" t="s">
        <v>247</v>
      </c>
      <c r="Z78" s="147"/>
      <c r="AA78" s="147"/>
      <c r="AB78" s="147"/>
      <c r="AC78" s="147"/>
      <c r="AD78" s="147"/>
      <c r="AE78" s="147"/>
      <c r="AF78" s="147"/>
      <c r="AG78" s="147" t="s">
        <v>1123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ht="20" outlineLevel="1" x14ac:dyDescent="0.25">
      <c r="A79" s="182">
        <v>70</v>
      </c>
      <c r="B79" s="183" t="s">
        <v>1736</v>
      </c>
      <c r="C79" s="192" t="s">
        <v>1737</v>
      </c>
      <c r="D79" s="184" t="s">
        <v>345</v>
      </c>
      <c r="E79" s="185">
        <v>26</v>
      </c>
      <c r="F79" s="186"/>
      <c r="G79" s="187">
        <f t="shared" si="14"/>
        <v>0</v>
      </c>
      <c r="H79" s="159"/>
      <c r="I79" s="158">
        <f t="shared" si="15"/>
        <v>0</v>
      </c>
      <c r="J79" s="159"/>
      <c r="K79" s="158">
        <f t="shared" si="16"/>
        <v>0</v>
      </c>
      <c r="L79" s="158">
        <v>21</v>
      </c>
      <c r="M79" s="158">
        <f t="shared" si="17"/>
        <v>0</v>
      </c>
      <c r="N79" s="157">
        <v>1.1E-4</v>
      </c>
      <c r="O79" s="157">
        <f t="shared" si="18"/>
        <v>0</v>
      </c>
      <c r="P79" s="157">
        <v>0</v>
      </c>
      <c r="Q79" s="157">
        <f t="shared" si="19"/>
        <v>0</v>
      </c>
      <c r="R79" s="158"/>
      <c r="S79" s="158" t="s">
        <v>385</v>
      </c>
      <c r="T79" s="158" t="s">
        <v>386</v>
      </c>
      <c r="U79" s="158">
        <v>0.157</v>
      </c>
      <c r="V79" s="158">
        <f t="shared" si="20"/>
        <v>4.08</v>
      </c>
      <c r="W79" s="158"/>
      <c r="X79" s="158" t="s">
        <v>246</v>
      </c>
      <c r="Y79" s="158" t="s">
        <v>247</v>
      </c>
      <c r="Z79" s="147"/>
      <c r="AA79" s="147"/>
      <c r="AB79" s="147"/>
      <c r="AC79" s="147"/>
      <c r="AD79" s="147"/>
      <c r="AE79" s="147"/>
      <c r="AF79" s="147"/>
      <c r="AG79" s="147" t="s">
        <v>1123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1" x14ac:dyDescent="0.25">
      <c r="A80" s="182">
        <v>71</v>
      </c>
      <c r="B80" s="183" t="s">
        <v>1738</v>
      </c>
      <c r="C80" s="192" t="s">
        <v>1739</v>
      </c>
      <c r="D80" s="184" t="s">
        <v>345</v>
      </c>
      <c r="E80" s="185">
        <v>16</v>
      </c>
      <c r="F80" s="186"/>
      <c r="G80" s="187">
        <f t="shared" si="14"/>
        <v>0</v>
      </c>
      <c r="H80" s="159"/>
      <c r="I80" s="158">
        <f t="shared" si="15"/>
        <v>0</v>
      </c>
      <c r="J80" s="159"/>
      <c r="K80" s="158">
        <f t="shared" si="16"/>
        <v>0</v>
      </c>
      <c r="L80" s="158">
        <v>21</v>
      </c>
      <c r="M80" s="158">
        <f t="shared" si="17"/>
        <v>0</v>
      </c>
      <c r="N80" s="157">
        <v>2.0000000000000001E-4</v>
      </c>
      <c r="O80" s="157">
        <f t="shared" si="18"/>
        <v>0</v>
      </c>
      <c r="P80" s="157">
        <v>0</v>
      </c>
      <c r="Q80" s="157">
        <f t="shared" si="19"/>
        <v>0</v>
      </c>
      <c r="R80" s="158"/>
      <c r="S80" s="158" t="s">
        <v>385</v>
      </c>
      <c r="T80" s="158" t="s">
        <v>386</v>
      </c>
      <c r="U80" s="158">
        <v>0.215</v>
      </c>
      <c r="V80" s="158">
        <f t="shared" si="20"/>
        <v>3.44</v>
      </c>
      <c r="W80" s="158"/>
      <c r="X80" s="158" t="s">
        <v>246</v>
      </c>
      <c r="Y80" s="158" t="s">
        <v>247</v>
      </c>
      <c r="Z80" s="147"/>
      <c r="AA80" s="147"/>
      <c r="AB80" s="147"/>
      <c r="AC80" s="147"/>
      <c r="AD80" s="147"/>
      <c r="AE80" s="147"/>
      <c r="AF80" s="147"/>
      <c r="AG80" s="147" t="s">
        <v>1123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ht="20" outlineLevel="1" x14ac:dyDescent="0.25">
      <c r="A81" s="182">
        <v>72</v>
      </c>
      <c r="B81" s="183" t="s">
        <v>1740</v>
      </c>
      <c r="C81" s="192" t="s">
        <v>1741</v>
      </c>
      <c r="D81" s="184" t="s">
        <v>345</v>
      </c>
      <c r="E81" s="185">
        <v>120</v>
      </c>
      <c r="F81" s="186"/>
      <c r="G81" s="187">
        <f t="shared" si="14"/>
        <v>0</v>
      </c>
      <c r="H81" s="159"/>
      <c r="I81" s="158">
        <f t="shared" si="15"/>
        <v>0</v>
      </c>
      <c r="J81" s="159"/>
      <c r="K81" s="158">
        <f t="shared" si="16"/>
        <v>0</v>
      </c>
      <c r="L81" s="158">
        <v>21</v>
      </c>
      <c r="M81" s="158">
        <f t="shared" si="17"/>
        <v>0</v>
      </c>
      <c r="N81" s="157">
        <v>6.9999999999999994E-5</v>
      </c>
      <c r="O81" s="157">
        <f t="shared" si="18"/>
        <v>0.01</v>
      </c>
      <c r="P81" s="157">
        <v>0</v>
      </c>
      <c r="Q81" s="157">
        <f t="shared" si="19"/>
        <v>0</v>
      </c>
      <c r="R81" s="158"/>
      <c r="S81" s="158" t="s">
        <v>385</v>
      </c>
      <c r="T81" s="158" t="s">
        <v>386</v>
      </c>
      <c r="U81" s="158">
        <v>0.129</v>
      </c>
      <c r="V81" s="158">
        <f t="shared" si="20"/>
        <v>15.48</v>
      </c>
      <c r="W81" s="158"/>
      <c r="X81" s="158" t="s">
        <v>246</v>
      </c>
      <c r="Y81" s="158" t="s">
        <v>247</v>
      </c>
      <c r="Z81" s="147"/>
      <c r="AA81" s="147"/>
      <c r="AB81" s="147"/>
      <c r="AC81" s="147"/>
      <c r="AD81" s="147"/>
      <c r="AE81" s="147"/>
      <c r="AF81" s="147"/>
      <c r="AG81" s="147" t="s">
        <v>1123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0" outlineLevel="1" x14ac:dyDescent="0.25">
      <c r="A82" s="182">
        <v>73</v>
      </c>
      <c r="B82" s="183" t="s">
        <v>1740</v>
      </c>
      <c r="C82" s="192" t="s">
        <v>1742</v>
      </c>
      <c r="D82" s="184" t="s">
        <v>345</v>
      </c>
      <c r="E82" s="185">
        <v>80</v>
      </c>
      <c r="F82" s="186"/>
      <c r="G82" s="187">
        <f t="shared" si="14"/>
        <v>0</v>
      </c>
      <c r="H82" s="159"/>
      <c r="I82" s="158">
        <f t="shared" si="15"/>
        <v>0</v>
      </c>
      <c r="J82" s="159"/>
      <c r="K82" s="158">
        <f t="shared" si="16"/>
        <v>0</v>
      </c>
      <c r="L82" s="158">
        <v>21</v>
      </c>
      <c r="M82" s="158">
        <f t="shared" si="17"/>
        <v>0</v>
      </c>
      <c r="N82" s="157">
        <v>6.9999999999999994E-5</v>
      </c>
      <c r="O82" s="157">
        <f t="shared" si="18"/>
        <v>0.01</v>
      </c>
      <c r="P82" s="157">
        <v>0</v>
      </c>
      <c r="Q82" s="157">
        <f t="shared" si="19"/>
        <v>0</v>
      </c>
      <c r="R82" s="158"/>
      <c r="S82" s="158" t="s">
        <v>385</v>
      </c>
      <c r="T82" s="158" t="s">
        <v>386</v>
      </c>
      <c r="U82" s="158">
        <v>0.129</v>
      </c>
      <c r="V82" s="158">
        <f t="shared" si="20"/>
        <v>10.32</v>
      </c>
      <c r="W82" s="158"/>
      <c r="X82" s="158" t="s">
        <v>1546</v>
      </c>
      <c r="Y82" s="158" t="s">
        <v>247</v>
      </c>
      <c r="Z82" s="147"/>
      <c r="AA82" s="147"/>
      <c r="AB82" s="147"/>
      <c r="AC82" s="147"/>
      <c r="AD82" s="147"/>
      <c r="AE82" s="147"/>
      <c r="AF82" s="147"/>
      <c r="AG82" s="147" t="s">
        <v>1547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0" outlineLevel="1" x14ac:dyDescent="0.25">
      <c r="A83" s="182">
        <v>74</v>
      </c>
      <c r="B83" s="183" t="s">
        <v>1743</v>
      </c>
      <c r="C83" s="192" t="s">
        <v>1744</v>
      </c>
      <c r="D83" s="184" t="s">
        <v>345</v>
      </c>
      <c r="E83" s="185">
        <v>36</v>
      </c>
      <c r="F83" s="186"/>
      <c r="G83" s="187">
        <f t="shared" si="14"/>
        <v>0</v>
      </c>
      <c r="H83" s="159"/>
      <c r="I83" s="158">
        <f t="shared" si="15"/>
        <v>0</v>
      </c>
      <c r="J83" s="159"/>
      <c r="K83" s="158">
        <f t="shared" si="16"/>
        <v>0</v>
      </c>
      <c r="L83" s="158">
        <v>21</v>
      </c>
      <c r="M83" s="158">
        <f t="shared" si="17"/>
        <v>0</v>
      </c>
      <c r="N83" s="157">
        <v>1.4999999999999999E-4</v>
      </c>
      <c r="O83" s="157">
        <f t="shared" si="18"/>
        <v>0.01</v>
      </c>
      <c r="P83" s="157">
        <v>0</v>
      </c>
      <c r="Q83" s="157">
        <f t="shared" si="19"/>
        <v>0</v>
      </c>
      <c r="R83" s="158"/>
      <c r="S83" s="158" t="s">
        <v>385</v>
      </c>
      <c r="T83" s="158" t="s">
        <v>386</v>
      </c>
      <c r="U83" s="158">
        <v>0.17</v>
      </c>
      <c r="V83" s="158">
        <f t="shared" si="20"/>
        <v>6.12</v>
      </c>
      <c r="W83" s="158"/>
      <c r="X83" s="158" t="s">
        <v>246</v>
      </c>
      <c r="Y83" s="158" t="s">
        <v>247</v>
      </c>
      <c r="Z83" s="147"/>
      <c r="AA83" s="147"/>
      <c r="AB83" s="147"/>
      <c r="AC83" s="147"/>
      <c r="AD83" s="147"/>
      <c r="AE83" s="147"/>
      <c r="AF83" s="147"/>
      <c r="AG83" s="147" t="s">
        <v>1123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0" outlineLevel="1" x14ac:dyDescent="0.25">
      <c r="A84" s="182">
        <v>75</v>
      </c>
      <c r="B84" s="183" t="s">
        <v>1743</v>
      </c>
      <c r="C84" s="192" t="s">
        <v>1745</v>
      </c>
      <c r="D84" s="184" t="s">
        <v>345</v>
      </c>
      <c r="E84" s="185">
        <v>8</v>
      </c>
      <c r="F84" s="186"/>
      <c r="G84" s="187">
        <f t="shared" si="14"/>
        <v>0</v>
      </c>
      <c r="H84" s="159"/>
      <c r="I84" s="158">
        <f t="shared" si="15"/>
        <v>0</v>
      </c>
      <c r="J84" s="159"/>
      <c r="K84" s="158">
        <f t="shared" si="16"/>
        <v>0</v>
      </c>
      <c r="L84" s="158">
        <v>21</v>
      </c>
      <c r="M84" s="158">
        <f t="shared" si="17"/>
        <v>0</v>
      </c>
      <c r="N84" s="157">
        <v>1.4999999999999999E-4</v>
      </c>
      <c r="O84" s="157">
        <f t="shared" si="18"/>
        <v>0</v>
      </c>
      <c r="P84" s="157">
        <v>0</v>
      </c>
      <c r="Q84" s="157">
        <f t="shared" si="19"/>
        <v>0</v>
      </c>
      <c r="R84" s="158"/>
      <c r="S84" s="158" t="s">
        <v>385</v>
      </c>
      <c r="T84" s="158" t="s">
        <v>386</v>
      </c>
      <c r="U84" s="158">
        <v>0.17</v>
      </c>
      <c r="V84" s="158">
        <f t="shared" si="20"/>
        <v>1.36</v>
      </c>
      <c r="W84" s="158"/>
      <c r="X84" s="158" t="s">
        <v>1546</v>
      </c>
      <c r="Y84" s="158" t="s">
        <v>247</v>
      </c>
      <c r="Z84" s="147"/>
      <c r="AA84" s="147"/>
      <c r="AB84" s="147"/>
      <c r="AC84" s="147"/>
      <c r="AD84" s="147"/>
      <c r="AE84" s="147"/>
      <c r="AF84" s="147"/>
      <c r="AG84" s="147" t="s">
        <v>1547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5">
      <c r="A85" s="182">
        <v>76</v>
      </c>
      <c r="B85" s="183" t="s">
        <v>1646</v>
      </c>
      <c r="C85" s="192" t="s">
        <v>1746</v>
      </c>
      <c r="D85" s="184" t="s">
        <v>357</v>
      </c>
      <c r="E85" s="185">
        <v>4</v>
      </c>
      <c r="F85" s="186"/>
      <c r="G85" s="187">
        <f t="shared" si="14"/>
        <v>0</v>
      </c>
      <c r="H85" s="159"/>
      <c r="I85" s="158">
        <f t="shared" si="15"/>
        <v>0</v>
      </c>
      <c r="J85" s="159"/>
      <c r="K85" s="158">
        <f t="shared" si="16"/>
        <v>0</v>
      </c>
      <c r="L85" s="158">
        <v>21</v>
      </c>
      <c r="M85" s="158">
        <f t="shared" si="17"/>
        <v>0</v>
      </c>
      <c r="N85" s="157">
        <v>1.1000000000000001E-3</v>
      </c>
      <c r="O85" s="157">
        <f t="shared" si="18"/>
        <v>0</v>
      </c>
      <c r="P85" s="157">
        <v>0</v>
      </c>
      <c r="Q85" s="157">
        <f t="shared" si="19"/>
        <v>0</v>
      </c>
      <c r="R85" s="158"/>
      <c r="S85" s="158" t="s">
        <v>385</v>
      </c>
      <c r="T85" s="158" t="s">
        <v>386</v>
      </c>
      <c r="U85" s="158">
        <v>0</v>
      </c>
      <c r="V85" s="158">
        <f t="shared" si="20"/>
        <v>0</v>
      </c>
      <c r="W85" s="158"/>
      <c r="X85" s="158" t="s">
        <v>1546</v>
      </c>
      <c r="Y85" s="158" t="s">
        <v>247</v>
      </c>
      <c r="Z85" s="147"/>
      <c r="AA85" s="147"/>
      <c r="AB85" s="147"/>
      <c r="AC85" s="147"/>
      <c r="AD85" s="147"/>
      <c r="AE85" s="147"/>
      <c r="AF85" s="147"/>
      <c r="AG85" s="147" t="s">
        <v>1606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5">
      <c r="A86" s="182">
        <v>77</v>
      </c>
      <c r="B86" s="183" t="s">
        <v>1747</v>
      </c>
      <c r="C86" s="192" t="s">
        <v>1748</v>
      </c>
      <c r="D86" s="184" t="s">
        <v>357</v>
      </c>
      <c r="E86" s="185">
        <v>4</v>
      </c>
      <c r="F86" s="186"/>
      <c r="G86" s="187">
        <f t="shared" si="14"/>
        <v>0</v>
      </c>
      <c r="H86" s="159"/>
      <c r="I86" s="158">
        <f t="shared" si="15"/>
        <v>0</v>
      </c>
      <c r="J86" s="159"/>
      <c r="K86" s="158">
        <f t="shared" si="16"/>
        <v>0</v>
      </c>
      <c r="L86" s="158">
        <v>21</v>
      </c>
      <c r="M86" s="158">
        <f t="shared" si="17"/>
        <v>0</v>
      </c>
      <c r="N86" s="157">
        <v>0</v>
      </c>
      <c r="O86" s="157">
        <f t="shared" si="18"/>
        <v>0</v>
      </c>
      <c r="P86" s="157">
        <v>0</v>
      </c>
      <c r="Q86" s="157">
        <f t="shared" si="19"/>
        <v>0</v>
      </c>
      <c r="R86" s="158"/>
      <c r="S86" s="158" t="s">
        <v>244</v>
      </c>
      <c r="T86" s="158" t="s">
        <v>386</v>
      </c>
      <c r="U86" s="158">
        <v>5.2999999999999999E-2</v>
      </c>
      <c r="V86" s="158">
        <f t="shared" si="20"/>
        <v>0.21</v>
      </c>
      <c r="W86" s="158"/>
      <c r="X86" s="158" t="s">
        <v>246</v>
      </c>
      <c r="Y86" s="158" t="s">
        <v>247</v>
      </c>
      <c r="Z86" s="147"/>
      <c r="AA86" s="147"/>
      <c r="AB86" s="147"/>
      <c r="AC86" s="147"/>
      <c r="AD86" s="147"/>
      <c r="AE86" s="147"/>
      <c r="AF86" s="147"/>
      <c r="AG86" s="147" t="s">
        <v>1123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5">
      <c r="A87" s="182">
        <v>78</v>
      </c>
      <c r="B87" s="183" t="s">
        <v>1749</v>
      </c>
      <c r="C87" s="192" t="s">
        <v>1750</v>
      </c>
      <c r="D87" s="184" t="s">
        <v>357</v>
      </c>
      <c r="E87" s="185">
        <v>1</v>
      </c>
      <c r="F87" s="186"/>
      <c r="G87" s="187">
        <f t="shared" si="14"/>
        <v>0</v>
      </c>
      <c r="H87" s="159"/>
      <c r="I87" s="158">
        <f t="shared" si="15"/>
        <v>0</v>
      </c>
      <c r="J87" s="159"/>
      <c r="K87" s="158">
        <f t="shared" si="16"/>
        <v>0</v>
      </c>
      <c r="L87" s="158">
        <v>21</v>
      </c>
      <c r="M87" s="158">
        <f t="shared" si="17"/>
        <v>0</v>
      </c>
      <c r="N87" s="157">
        <v>4.4299999999999999E-3</v>
      </c>
      <c r="O87" s="157">
        <f t="shared" si="18"/>
        <v>0</v>
      </c>
      <c r="P87" s="157">
        <v>0</v>
      </c>
      <c r="Q87" s="157">
        <f t="shared" si="19"/>
        <v>0</v>
      </c>
      <c r="R87" s="158"/>
      <c r="S87" s="158" t="s">
        <v>385</v>
      </c>
      <c r="T87" s="158" t="s">
        <v>386</v>
      </c>
      <c r="U87" s="158">
        <v>0.64100000000000001</v>
      </c>
      <c r="V87" s="158">
        <f t="shared" si="20"/>
        <v>0.64</v>
      </c>
      <c r="W87" s="158"/>
      <c r="X87" s="158" t="s">
        <v>246</v>
      </c>
      <c r="Y87" s="158" t="s">
        <v>247</v>
      </c>
      <c r="Z87" s="147"/>
      <c r="AA87" s="147"/>
      <c r="AB87" s="147"/>
      <c r="AC87" s="147"/>
      <c r="AD87" s="147"/>
      <c r="AE87" s="147"/>
      <c r="AF87" s="147"/>
      <c r="AG87" s="147" t="s">
        <v>1123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82">
        <v>79</v>
      </c>
      <c r="B88" s="183" t="s">
        <v>1751</v>
      </c>
      <c r="C88" s="192" t="s">
        <v>1752</v>
      </c>
      <c r="D88" s="184" t="s">
        <v>357</v>
      </c>
      <c r="E88" s="185">
        <v>2</v>
      </c>
      <c r="F88" s="186"/>
      <c r="G88" s="187">
        <f t="shared" si="14"/>
        <v>0</v>
      </c>
      <c r="H88" s="159"/>
      <c r="I88" s="158">
        <f t="shared" si="15"/>
        <v>0</v>
      </c>
      <c r="J88" s="159"/>
      <c r="K88" s="158">
        <f t="shared" si="16"/>
        <v>0</v>
      </c>
      <c r="L88" s="158">
        <v>21</v>
      </c>
      <c r="M88" s="158">
        <f t="shared" si="17"/>
        <v>0</v>
      </c>
      <c r="N88" s="157">
        <v>0</v>
      </c>
      <c r="O88" s="157">
        <f t="shared" si="18"/>
        <v>0</v>
      </c>
      <c r="P88" s="157">
        <v>0</v>
      </c>
      <c r="Q88" s="157">
        <f t="shared" si="19"/>
        <v>0</v>
      </c>
      <c r="R88" s="158"/>
      <c r="S88" s="158" t="s">
        <v>385</v>
      </c>
      <c r="T88" s="158" t="s">
        <v>386</v>
      </c>
      <c r="U88" s="158">
        <v>0.22700000000000001</v>
      </c>
      <c r="V88" s="158">
        <f t="shared" si="20"/>
        <v>0.45</v>
      </c>
      <c r="W88" s="158"/>
      <c r="X88" s="158" t="s">
        <v>246</v>
      </c>
      <c r="Y88" s="158" t="s">
        <v>247</v>
      </c>
      <c r="Z88" s="147"/>
      <c r="AA88" s="147"/>
      <c r="AB88" s="147"/>
      <c r="AC88" s="147"/>
      <c r="AD88" s="147"/>
      <c r="AE88" s="147"/>
      <c r="AF88" s="147"/>
      <c r="AG88" s="147" t="s">
        <v>1123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82">
        <v>80</v>
      </c>
      <c r="B89" s="183" t="s">
        <v>1753</v>
      </c>
      <c r="C89" s="192" t="s">
        <v>1754</v>
      </c>
      <c r="D89" s="184" t="s">
        <v>357</v>
      </c>
      <c r="E89" s="185">
        <v>5</v>
      </c>
      <c r="F89" s="186"/>
      <c r="G89" s="187">
        <f t="shared" si="14"/>
        <v>0</v>
      </c>
      <c r="H89" s="159"/>
      <c r="I89" s="158">
        <f t="shared" si="15"/>
        <v>0</v>
      </c>
      <c r="J89" s="159"/>
      <c r="K89" s="158">
        <f t="shared" si="16"/>
        <v>0</v>
      </c>
      <c r="L89" s="158">
        <v>21</v>
      </c>
      <c r="M89" s="158">
        <f t="shared" si="17"/>
        <v>0</v>
      </c>
      <c r="N89" s="157">
        <v>0</v>
      </c>
      <c r="O89" s="157">
        <f t="shared" si="18"/>
        <v>0</v>
      </c>
      <c r="P89" s="157">
        <v>0</v>
      </c>
      <c r="Q89" s="157">
        <f t="shared" si="19"/>
        <v>0</v>
      </c>
      <c r="R89" s="158"/>
      <c r="S89" s="158" t="s">
        <v>385</v>
      </c>
      <c r="T89" s="158" t="s">
        <v>386</v>
      </c>
      <c r="U89" s="158">
        <v>0.35099999999999998</v>
      </c>
      <c r="V89" s="158">
        <f t="shared" si="20"/>
        <v>1.76</v>
      </c>
      <c r="W89" s="158"/>
      <c r="X89" s="158" t="s">
        <v>246</v>
      </c>
      <c r="Y89" s="158" t="s">
        <v>247</v>
      </c>
      <c r="Z89" s="147"/>
      <c r="AA89" s="147"/>
      <c r="AB89" s="147"/>
      <c r="AC89" s="147"/>
      <c r="AD89" s="147"/>
      <c r="AE89" s="147"/>
      <c r="AF89" s="147"/>
      <c r="AG89" s="147" t="s">
        <v>1123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82">
        <v>81</v>
      </c>
      <c r="B90" s="183" t="s">
        <v>1755</v>
      </c>
      <c r="C90" s="192" t="s">
        <v>1756</v>
      </c>
      <c r="D90" s="184" t="s">
        <v>357</v>
      </c>
      <c r="E90" s="185">
        <v>1</v>
      </c>
      <c r="F90" s="186"/>
      <c r="G90" s="187">
        <f t="shared" si="14"/>
        <v>0</v>
      </c>
      <c r="H90" s="159"/>
      <c r="I90" s="158">
        <f t="shared" si="15"/>
        <v>0</v>
      </c>
      <c r="J90" s="159"/>
      <c r="K90" s="158">
        <f t="shared" si="16"/>
        <v>0</v>
      </c>
      <c r="L90" s="158">
        <v>21</v>
      </c>
      <c r="M90" s="158">
        <f t="shared" si="17"/>
        <v>0</v>
      </c>
      <c r="N90" s="157">
        <v>5.1999999999999998E-3</v>
      </c>
      <c r="O90" s="157">
        <f t="shared" si="18"/>
        <v>0.01</v>
      </c>
      <c r="P90" s="157">
        <v>0</v>
      </c>
      <c r="Q90" s="157">
        <f t="shared" si="19"/>
        <v>0</v>
      </c>
      <c r="R90" s="158"/>
      <c r="S90" s="158" t="s">
        <v>385</v>
      </c>
      <c r="T90" s="158" t="s">
        <v>386</v>
      </c>
      <c r="U90" s="158">
        <v>0.64100000000000001</v>
      </c>
      <c r="V90" s="158">
        <f t="shared" si="20"/>
        <v>0.64</v>
      </c>
      <c r="W90" s="158"/>
      <c r="X90" s="158" t="s">
        <v>246</v>
      </c>
      <c r="Y90" s="158" t="s">
        <v>247</v>
      </c>
      <c r="Z90" s="147"/>
      <c r="AA90" s="147"/>
      <c r="AB90" s="147"/>
      <c r="AC90" s="147"/>
      <c r="AD90" s="147"/>
      <c r="AE90" s="147"/>
      <c r="AF90" s="147"/>
      <c r="AG90" s="147" t="s">
        <v>1123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82">
        <v>82</v>
      </c>
      <c r="B91" s="183" t="s">
        <v>1757</v>
      </c>
      <c r="C91" s="192" t="s">
        <v>1758</v>
      </c>
      <c r="D91" s="184" t="s">
        <v>459</v>
      </c>
      <c r="E91" s="185">
        <v>77</v>
      </c>
      <c r="F91" s="186"/>
      <c r="G91" s="187">
        <f t="shared" si="14"/>
        <v>0</v>
      </c>
      <c r="H91" s="159"/>
      <c r="I91" s="158">
        <f t="shared" si="15"/>
        <v>0</v>
      </c>
      <c r="J91" s="159"/>
      <c r="K91" s="158">
        <f t="shared" si="16"/>
        <v>0</v>
      </c>
      <c r="L91" s="158">
        <v>21</v>
      </c>
      <c r="M91" s="158">
        <f t="shared" si="17"/>
        <v>0</v>
      </c>
      <c r="N91" s="157">
        <v>2.4000000000000001E-4</v>
      </c>
      <c r="O91" s="157">
        <f t="shared" si="18"/>
        <v>0.02</v>
      </c>
      <c r="P91" s="157">
        <v>0</v>
      </c>
      <c r="Q91" s="157">
        <f t="shared" si="19"/>
        <v>0</v>
      </c>
      <c r="R91" s="158"/>
      <c r="S91" s="158" t="s">
        <v>385</v>
      </c>
      <c r="T91" s="158" t="s">
        <v>386</v>
      </c>
      <c r="U91" s="158">
        <v>0.124</v>
      </c>
      <c r="V91" s="158">
        <f t="shared" si="20"/>
        <v>9.5500000000000007</v>
      </c>
      <c r="W91" s="158"/>
      <c r="X91" s="158" t="s">
        <v>246</v>
      </c>
      <c r="Y91" s="158" t="s">
        <v>247</v>
      </c>
      <c r="Z91" s="147"/>
      <c r="AA91" s="147"/>
      <c r="AB91" s="147"/>
      <c r="AC91" s="147"/>
      <c r="AD91" s="147"/>
      <c r="AE91" s="147"/>
      <c r="AF91" s="147"/>
      <c r="AG91" s="147" t="s">
        <v>1123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5">
      <c r="A92" s="182">
        <v>83</v>
      </c>
      <c r="B92" s="183" t="s">
        <v>1759</v>
      </c>
      <c r="C92" s="192" t="s">
        <v>1760</v>
      </c>
      <c r="D92" s="184" t="s">
        <v>357</v>
      </c>
      <c r="E92" s="185">
        <v>1</v>
      </c>
      <c r="F92" s="186"/>
      <c r="G92" s="187">
        <f t="shared" si="14"/>
        <v>0</v>
      </c>
      <c r="H92" s="159"/>
      <c r="I92" s="158">
        <f t="shared" si="15"/>
        <v>0</v>
      </c>
      <c r="J92" s="159"/>
      <c r="K92" s="158">
        <f t="shared" si="16"/>
        <v>0</v>
      </c>
      <c r="L92" s="158">
        <v>21</v>
      </c>
      <c r="M92" s="158">
        <f t="shared" si="17"/>
        <v>0</v>
      </c>
      <c r="N92" s="157">
        <v>4.0000000000000002E-4</v>
      </c>
      <c r="O92" s="157">
        <f t="shared" si="18"/>
        <v>0</v>
      </c>
      <c r="P92" s="157">
        <v>0</v>
      </c>
      <c r="Q92" s="157">
        <f t="shared" si="19"/>
        <v>0</v>
      </c>
      <c r="R92" s="158"/>
      <c r="S92" s="158" t="s">
        <v>385</v>
      </c>
      <c r="T92" s="158" t="s">
        <v>386</v>
      </c>
      <c r="U92" s="158">
        <v>0.20699999999999999</v>
      </c>
      <c r="V92" s="158">
        <f t="shared" si="20"/>
        <v>0.21</v>
      </c>
      <c r="W92" s="158"/>
      <c r="X92" s="158" t="s">
        <v>246</v>
      </c>
      <c r="Y92" s="158" t="s">
        <v>247</v>
      </c>
      <c r="Z92" s="147"/>
      <c r="AA92" s="147"/>
      <c r="AB92" s="147"/>
      <c r="AC92" s="147"/>
      <c r="AD92" s="147"/>
      <c r="AE92" s="147"/>
      <c r="AF92" s="147"/>
      <c r="AG92" s="147" t="s">
        <v>1123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5">
      <c r="A93" s="182">
        <v>84</v>
      </c>
      <c r="B93" s="183" t="s">
        <v>1761</v>
      </c>
      <c r="C93" s="192" t="s">
        <v>1762</v>
      </c>
      <c r="D93" s="184" t="s">
        <v>357</v>
      </c>
      <c r="E93" s="185">
        <v>1</v>
      </c>
      <c r="F93" s="186"/>
      <c r="G93" s="187">
        <f t="shared" si="14"/>
        <v>0</v>
      </c>
      <c r="H93" s="159"/>
      <c r="I93" s="158">
        <f t="shared" si="15"/>
        <v>0</v>
      </c>
      <c r="J93" s="159"/>
      <c r="K93" s="158">
        <f t="shared" si="16"/>
        <v>0</v>
      </c>
      <c r="L93" s="158">
        <v>21</v>
      </c>
      <c r="M93" s="158">
        <f t="shared" si="17"/>
        <v>0</v>
      </c>
      <c r="N93" s="157">
        <v>4.0000000000000002E-4</v>
      </c>
      <c r="O93" s="157">
        <f t="shared" si="18"/>
        <v>0</v>
      </c>
      <c r="P93" s="157">
        <v>0</v>
      </c>
      <c r="Q93" s="157">
        <f t="shared" si="19"/>
        <v>0</v>
      </c>
      <c r="R93" s="158"/>
      <c r="S93" s="158" t="s">
        <v>385</v>
      </c>
      <c r="T93" s="158" t="s">
        <v>386</v>
      </c>
      <c r="U93" s="158">
        <v>0.22700000000000001</v>
      </c>
      <c r="V93" s="158">
        <f t="shared" si="20"/>
        <v>0.23</v>
      </c>
      <c r="W93" s="158"/>
      <c r="X93" s="158" t="s">
        <v>246</v>
      </c>
      <c r="Y93" s="158" t="s">
        <v>247</v>
      </c>
      <c r="Z93" s="147"/>
      <c r="AA93" s="147"/>
      <c r="AB93" s="147"/>
      <c r="AC93" s="147"/>
      <c r="AD93" s="147"/>
      <c r="AE93" s="147"/>
      <c r="AF93" s="147"/>
      <c r="AG93" s="147" t="s">
        <v>1123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5">
      <c r="A94" s="182">
        <v>85</v>
      </c>
      <c r="B94" s="183" t="s">
        <v>1763</v>
      </c>
      <c r="C94" s="192" t="s">
        <v>1764</v>
      </c>
      <c r="D94" s="184" t="s">
        <v>357</v>
      </c>
      <c r="E94" s="185">
        <v>1</v>
      </c>
      <c r="F94" s="186"/>
      <c r="G94" s="187">
        <f t="shared" si="14"/>
        <v>0</v>
      </c>
      <c r="H94" s="159"/>
      <c r="I94" s="158">
        <f t="shared" si="15"/>
        <v>0</v>
      </c>
      <c r="J94" s="159"/>
      <c r="K94" s="158">
        <f t="shared" si="16"/>
        <v>0</v>
      </c>
      <c r="L94" s="158">
        <v>21</v>
      </c>
      <c r="M94" s="158">
        <f t="shared" si="17"/>
        <v>0</v>
      </c>
      <c r="N94" s="157">
        <v>8.0000000000000004E-4</v>
      </c>
      <c r="O94" s="157">
        <f t="shared" si="18"/>
        <v>0</v>
      </c>
      <c r="P94" s="157">
        <v>0</v>
      </c>
      <c r="Q94" s="157">
        <f t="shared" si="19"/>
        <v>0</v>
      </c>
      <c r="R94" s="158"/>
      <c r="S94" s="158" t="s">
        <v>385</v>
      </c>
      <c r="T94" s="158" t="s">
        <v>386</v>
      </c>
      <c r="U94" s="158">
        <v>0.35099999999999998</v>
      </c>
      <c r="V94" s="158">
        <f t="shared" si="20"/>
        <v>0.35</v>
      </c>
      <c r="W94" s="158"/>
      <c r="X94" s="158" t="s">
        <v>246</v>
      </c>
      <c r="Y94" s="158" t="s">
        <v>247</v>
      </c>
      <c r="Z94" s="147"/>
      <c r="AA94" s="147"/>
      <c r="AB94" s="147"/>
      <c r="AC94" s="147"/>
      <c r="AD94" s="147"/>
      <c r="AE94" s="147"/>
      <c r="AF94" s="147"/>
      <c r="AG94" s="147" t="s">
        <v>1123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82">
        <v>86</v>
      </c>
      <c r="B95" s="183" t="s">
        <v>1765</v>
      </c>
      <c r="C95" s="192" t="s">
        <v>1766</v>
      </c>
      <c r="D95" s="184" t="s">
        <v>357</v>
      </c>
      <c r="E95" s="185">
        <v>1</v>
      </c>
      <c r="F95" s="186"/>
      <c r="G95" s="187">
        <f t="shared" si="14"/>
        <v>0</v>
      </c>
      <c r="H95" s="159"/>
      <c r="I95" s="158">
        <f t="shared" si="15"/>
        <v>0</v>
      </c>
      <c r="J95" s="159"/>
      <c r="K95" s="158">
        <f t="shared" si="16"/>
        <v>0</v>
      </c>
      <c r="L95" s="158">
        <v>21</v>
      </c>
      <c r="M95" s="158">
        <f t="shared" si="17"/>
        <v>0</v>
      </c>
      <c r="N95" s="157">
        <v>3.2000000000000002E-3</v>
      </c>
      <c r="O95" s="157">
        <f t="shared" si="18"/>
        <v>0</v>
      </c>
      <c r="P95" s="157">
        <v>0</v>
      </c>
      <c r="Q95" s="157">
        <f t="shared" si="19"/>
        <v>0</v>
      </c>
      <c r="R95" s="158"/>
      <c r="S95" s="158" t="s">
        <v>385</v>
      </c>
      <c r="T95" s="158" t="s">
        <v>386</v>
      </c>
      <c r="U95" s="158">
        <v>0.22700000000000001</v>
      </c>
      <c r="V95" s="158">
        <f t="shared" si="20"/>
        <v>0.23</v>
      </c>
      <c r="W95" s="158"/>
      <c r="X95" s="158" t="s">
        <v>246</v>
      </c>
      <c r="Y95" s="158" t="s">
        <v>247</v>
      </c>
      <c r="Z95" s="147"/>
      <c r="AA95" s="147"/>
      <c r="AB95" s="147"/>
      <c r="AC95" s="147"/>
      <c r="AD95" s="147"/>
      <c r="AE95" s="147"/>
      <c r="AF95" s="147"/>
      <c r="AG95" s="147" t="s">
        <v>1123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82">
        <v>87</v>
      </c>
      <c r="B96" s="183" t="s">
        <v>1646</v>
      </c>
      <c r="C96" s="192" t="s">
        <v>1767</v>
      </c>
      <c r="D96" s="184" t="s">
        <v>357</v>
      </c>
      <c r="E96" s="185">
        <v>3</v>
      </c>
      <c r="F96" s="186"/>
      <c r="G96" s="187">
        <f t="shared" si="14"/>
        <v>0</v>
      </c>
      <c r="H96" s="159"/>
      <c r="I96" s="158">
        <f t="shared" si="15"/>
        <v>0</v>
      </c>
      <c r="J96" s="159"/>
      <c r="K96" s="158">
        <f t="shared" si="16"/>
        <v>0</v>
      </c>
      <c r="L96" s="158">
        <v>21</v>
      </c>
      <c r="M96" s="158">
        <f t="shared" si="17"/>
        <v>0</v>
      </c>
      <c r="N96" s="157">
        <v>7.5000000000000002E-4</v>
      </c>
      <c r="O96" s="157">
        <f t="shared" si="18"/>
        <v>0</v>
      </c>
      <c r="P96" s="157">
        <v>0</v>
      </c>
      <c r="Q96" s="157">
        <f t="shared" si="19"/>
        <v>0</v>
      </c>
      <c r="R96" s="158"/>
      <c r="S96" s="158" t="s">
        <v>385</v>
      </c>
      <c r="T96" s="158" t="s">
        <v>386</v>
      </c>
      <c r="U96" s="158">
        <v>0</v>
      </c>
      <c r="V96" s="158">
        <f t="shared" si="20"/>
        <v>0</v>
      </c>
      <c r="W96" s="158"/>
      <c r="X96" s="158" t="s">
        <v>1546</v>
      </c>
      <c r="Y96" s="158" t="s">
        <v>247</v>
      </c>
      <c r="Z96" s="147"/>
      <c r="AA96" s="147"/>
      <c r="AB96" s="147"/>
      <c r="AC96" s="147"/>
      <c r="AD96" s="147"/>
      <c r="AE96" s="147"/>
      <c r="AF96" s="147"/>
      <c r="AG96" s="147" t="s">
        <v>1606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82">
        <v>88</v>
      </c>
      <c r="B97" s="183" t="s">
        <v>1747</v>
      </c>
      <c r="C97" s="192" t="s">
        <v>1748</v>
      </c>
      <c r="D97" s="184" t="s">
        <v>357</v>
      </c>
      <c r="E97" s="185">
        <v>3</v>
      </c>
      <c r="F97" s="186"/>
      <c r="G97" s="187">
        <f t="shared" si="14"/>
        <v>0</v>
      </c>
      <c r="H97" s="159"/>
      <c r="I97" s="158">
        <f t="shared" si="15"/>
        <v>0</v>
      </c>
      <c r="J97" s="159"/>
      <c r="K97" s="158">
        <f t="shared" si="16"/>
        <v>0</v>
      </c>
      <c r="L97" s="158">
        <v>21</v>
      </c>
      <c r="M97" s="158">
        <f t="shared" si="17"/>
        <v>0</v>
      </c>
      <c r="N97" s="157">
        <v>0</v>
      </c>
      <c r="O97" s="157">
        <f t="shared" si="18"/>
        <v>0</v>
      </c>
      <c r="P97" s="157">
        <v>0</v>
      </c>
      <c r="Q97" s="157">
        <f t="shared" si="19"/>
        <v>0</v>
      </c>
      <c r="R97" s="158"/>
      <c r="S97" s="158" t="s">
        <v>244</v>
      </c>
      <c r="T97" s="158" t="s">
        <v>386</v>
      </c>
      <c r="U97" s="158">
        <v>5.2999999999999999E-2</v>
      </c>
      <c r="V97" s="158">
        <f t="shared" si="20"/>
        <v>0.16</v>
      </c>
      <c r="W97" s="158"/>
      <c r="X97" s="158" t="s">
        <v>246</v>
      </c>
      <c r="Y97" s="158" t="s">
        <v>247</v>
      </c>
      <c r="Z97" s="147"/>
      <c r="AA97" s="147"/>
      <c r="AB97" s="147"/>
      <c r="AC97" s="147"/>
      <c r="AD97" s="147"/>
      <c r="AE97" s="147"/>
      <c r="AF97" s="147"/>
      <c r="AG97" s="147" t="s">
        <v>1123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82">
        <v>89</v>
      </c>
      <c r="B98" s="183" t="s">
        <v>1768</v>
      </c>
      <c r="C98" s="192" t="s">
        <v>1769</v>
      </c>
      <c r="D98" s="184" t="s">
        <v>357</v>
      </c>
      <c r="E98" s="185">
        <v>3</v>
      </c>
      <c r="F98" s="186"/>
      <c r="G98" s="187">
        <f t="shared" si="14"/>
        <v>0</v>
      </c>
      <c r="H98" s="159"/>
      <c r="I98" s="158">
        <f t="shared" si="15"/>
        <v>0</v>
      </c>
      <c r="J98" s="159"/>
      <c r="K98" s="158">
        <f t="shared" si="16"/>
        <v>0</v>
      </c>
      <c r="L98" s="158">
        <v>21</v>
      </c>
      <c r="M98" s="158">
        <f t="shared" si="17"/>
        <v>0</v>
      </c>
      <c r="N98" s="157">
        <v>3.3999999999999998E-3</v>
      </c>
      <c r="O98" s="157">
        <f t="shared" si="18"/>
        <v>0.01</v>
      </c>
      <c r="P98" s="157">
        <v>0</v>
      </c>
      <c r="Q98" s="157">
        <f t="shared" si="19"/>
        <v>0</v>
      </c>
      <c r="R98" s="158"/>
      <c r="S98" s="158" t="s">
        <v>385</v>
      </c>
      <c r="T98" s="158" t="s">
        <v>386</v>
      </c>
      <c r="U98" s="158">
        <v>0.78600000000000003</v>
      </c>
      <c r="V98" s="158">
        <f t="shared" si="20"/>
        <v>2.36</v>
      </c>
      <c r="W98" s="158"/>
      <c r="X98" s="158" t="s">
        <v>246</v>
      </c>
      <c r="Y98" s="158" t="s">
        <v>247</v>
      </c>
      <c r="Z98" s="147"/>
      <c r="AA98" s="147"/>
      <c r="AB98" s="147"/>
      <c r="AC98" s="147"/>
      <c r="AD98" s="147"/>
      <c r="AE98" s="147"/>
      <c r="AF98" s="147"/>
      <c r="AG98" s="147" t="s">
        <v>1123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82">
        <v>90</v>
      </c>
      <c r="B99" s="183" t="s">
        <v>1646</v>
      </c>
      <c r="C99" s="192" t="s">
        <v>1770</v>
      </c>
      <c r="D99" s="184" t="s">
        <v>459</v>
      </c>
      <c r="E99" s="185">
        <v>2</v>
      </c>
      <c r="F99" s="186"/>
      <c r="G99" s="187">
        <f t="shared" si="14"/>
        <v>0</v>
      </c>
      <c r="H99" s="159"/>
      <c r="I99" s="158">
        <f t="shared" si="15"/>
        <v>0</v>
      </c>
      <c r="J99" s="159"/>
      <c r="K99" s="158">
        <f t="shared" si="16"/>
        <v>0</v>
      </c>
      <c r="L99" s="158">
        <v>21</v>
      </c>
      <c r="M99" s="158">
        <f t="shared" si="17"/>
        <v>0</v>
      </c>
      <c r="N99" s="157">
        <v>9.6000000000000002E-4</v>
      </c>
      <c r="O99" s="157">
        <f t="shared" si="18"/>
        <v>0</v>
      </c>
      <c r="P99" s="157">
        <v>0</v>
      </c>
      <c r="Q99" s="157">
        <f t="shared" si="19"/>
        <v>0</v>
      </c>
      <c r="R99" s="158"/>
      <c r="S99" s="158" t="s">
        <v>385</v>
      </c>
      <c r="T99" s="158" t="s">
        <v>386</v>
      </c>
      <c r="U99" s="158">
        <v>0.621</v>
      </c>
      <c r="V99" s="158">
        <f t="shared" si="20"/>
        <v>1.24</v>
      </c>
      <c r="W99" s="158"/>
      <c r="X99" s="158" t="s">
        <v>1546</v>
      </c>
      <c r="Y99" s="158" t="s">
        <v>247</v>
      </c>
      <c r="Z99" s="147"/>
      <c r="AA99" s="147"/>
      <c r="AB99" s="147"/>
      <c r="AC99" s="147"/>
      <c r="AD99" s="147"/>
      <c r="AE99" s="147"/>
      <c r="AF99" s="147"/>
      <c r="AG99" s="147" t="s">
        <v>1547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5">
      <c r="A100" s="182">
        <v>91</v>
      </c>
      <c r="B100" s="183" t="s">
        <v>1646</v>
      </c>
      <c r="C100" s="192" t="s">
        <v>1771</v>
      </c>
      <c r="D100" s="184" t="s">
        <v>357</v>
      </c>
      <c r="E100" s="185">
        <v>2</v>
      </c>
      <c r="F100" s="186"/>
      <c r="G100" s="187">
        <f t="shared" si="14"/>
        <v>0</v>
      </c>
      <c r="H100" s="159"/>
      <c r="I100" s="158">
        <f t="shared" si="15"/>
        <v>0</v>
      </c>
      <c r="J100" s="159"/>
      <c r="K100" s="158">
        <f t="shared" si="16"/>
        <v>0</v>
      </c>
      <c r="L100" s="158">
        <v>21</v>
      </c>
      <c r="M100" s="158">
        <f t="shared" si="17"/>
        <v>0</v>
      </c>
      <c r="N100" s="157">
        <v>1.0000000000000001E-5</v>
      </c>
      <c r="O100" s="157">
        <f t="shared" si="18"/>
        <v>0</v>
      </c>
      <c r="P100" s="157">
        <v>0</v>
      </c>
      <c r="Q100" s="157">
        <f t="shared" si="19"/>
        <v>0</v>
      </c>
      <c r="R100" s="158"/>
      <c r="S100" s="158" t="s">
        <v>385</v>
      </c>
      <c r="T100" s="158" t="s">
        <v>386</v>
      </c>
      <c r="U100" s="158">
        <v>0</v>
      </c>
      <c r="V100" s="158">
        <f t="shared" si="20"/>
        <v>0</v>
      </c>
      <c r="W100" s="158"/>
      <c r="X100" s="158" t="s">
        <v>1546</v>
      </c>
      <c r="Y100" s="158" t="s">
        <v>247</v>
      </c>
      <c r="Z100" s="147"/>
      <c r="AA100" s="147"/>
      <c r="AB100" s="147"/>
      <c r="AC100" s="147"/>
      <c r="AD100" s="147"/>
      <c r="AE100" s="147"/>
      <c r="AF100" s="147"/>
      <c r="AG100" s="147" t="s">
        <v>1606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82">
        <v>92</v>
      </c>
      <c r="B101" s="183" t="s">
        <v>1646</v>
      </c>
      <c r="C101" s="192" t="s">
        <v>1772</v>
      </c>
      <c r="D101" s="184" t="s">
        <v>357</v>
      </c>
      <c r="E101" s="185">
        <v>1</v>
      </c>
      <c r="F101" s="186"/>
      <c r="G101" s="187">
        <f t="shared" si="14"/>
        <v>0</v>
      </c>
      <c r="H101" s="159"/>
      <c r="I101" s="158">
        <f t="shared" si="15"/>
        <v>0</v>
      </c>
      <c r="J101" s="159"/>
      <c r="K101" s="158">
        <f t="shared" si="16"/>
        <v>0</v>
      </c>
      <c r="L101" s="158">
        <v>21</v>
      </c>
      <c r="M101" s="158">
        <f t="shared" si="17"/>
        <v>0</v>
      </c>
      <c r="N101" s="157">
        <v>1.0000000000000001E-5</v>
      </c>
      <c r="O101" s="157">
        <f t="shared" si="18"/>
        <v>0</v>
      </c>
      <c r="P101" s="157">
        <v>0</v>
      </c>
      <c r="Q101" s="157">
        <f t="shared" si="19"/>
        <v>0</v>
      </c>
      <c r="R101" s="158"/>
      <c r="S101" s="158" t="s">
        <v>385</v>
      </c>
      <c r="T101" s="158" t="s">
        <v>386</v>
      </c>
      <c r="U101" s="158">
        <v>0</v>
      </c>
      <c r="V101" s="158">
        <f t="shared" si="20"/>
        <v>0</v>
      </c>
      <c r="W101" s="158"/>
      <c r="X101" s="158" t="s">
        <v>1546</v>
      </c>
      <c r="Y101" s="158" t="s">
        <v>247</v>
      </c>
      <c r="Z101" s="147"/>
      <c r="AA101" s="147"/>
      <c r="AB101" s="147"/>
      <c r="AC101" s="147"/>
      <c r="AD101" s="147"/>
      <c r="AE101" s="147"/>
      <c r="AF101" s="147"/>
      <c r="AG101" s="147" t="s">
        <v>1606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5">
      <c r="A102" s="182">
        <v>93</v>
      </c>
      <c r="B102" s="183" t="s">
        <v>1747</v>
      </c>
      <c r="C102" s="192" t="s">
        <v>1748</v>
      </c>
      <c r="D102" s="184" t="s">
        <v>357</v>
      </c>
      <c r="E102" s="185">
        <v>3</v>
      </c>
      <c r="F102" s="186"/>
      <c r="G102" s="187">
        <f t="shared" si="14"/>
        <v>0</v>
      </c>
      <c r="H102" s="159"/>
      <c r="I102" s="158">
        <f t="shared" si="15"/>
        <v>0</v>
      </c>
      <c r="J102" s="159"/>
      <c r="K102" s="158">
        <f t="shared" si="16"/>
        <v>0</v>
      </c>
      <c r="L102" s="158">
        <v>21</v>
      </c>
      <c r="M102" s="158">
        <f t="shared" si="17"/>
        <v>0</v>
      </c>
      <c r="N102" s="157">
        <v>0</v>
      </c>
      <c r="O102" s="157">
        <f t="shared" si="18"/>
        <v>0</v>
      </c>
      <c r="P102" s="157">
        <v>0</v>
      </c>
      <c r="Q102" s="157">
        <f t="shared" si="19"/>
        <v>0</v>
      </c>
      <c r="R102" s="158"/>
      <c r="S102" s="158" t="s">
        <v>244</v>
      </c>
      <c r="T102" s="158" t="s">
        <v>386</v>
      </c>
      <c r="U102" s="158">
        <v>5.2999999999999999E-2</v>
      </c>
      <c r="V102" s="158">
        <f t="shared" si="20"/>
        <v>0.16</v>
      </c>
      <c r="W102" s="158"/>
      <c r="X102" s="158" t="s">
        <v>246</v>
      </c>
      <c r="Y102" s="158" t="s">
        <v>247</v>
      </c>
      <c r="Z102" s="147"/>
      <c r="AA102" s="147"/>
      <c r="AB102" s="147"/>
      <c r="AC102" s="147"/>
      <c r="AD102" s="147"/>
      <c r="AE102" s="147"/>
      <c r="AF102" s="147"/>
      <c r="AG102" s="147" t="s">
        <v>1123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20" outlineLevel="1" x14ac:dyDescent="0.25">
      <c r="A103" s="182">
        <v>94</v>
      </c>
      <c r="B103" s="183" t="s">
        <v>1646</v>
      </c>
      <c r="C103" s="192" t="s">
        <v>1773</v>
      </c>
      <c r="D103" s="184" t="s">
        <v>357</v>
      </c>
      <c r="E103" s="185">
        <v>1</v>
      </c>
      <c r="F103" s="186"/>
      <c r="G103" s="187">
        <f t="shared" si="14"/>
        <v>0</v>
      </c>
      <c r="H103" s="159"/>
      <c r="I103" s="158">
        <f t="shared" si="15"/>
        <v>0</v>
      </c>
      <c r="J103" s="159"/>
      <c r="K103" s="158">
        <f t="shared" si="16"/>
        <v>0</v>
      </c>
      <c r="L103" s="158">
        <v>21</v>
      </c>
      <c r="M103" s="158">
        <f t="shared" si="17"/>
        <v>0</v>
      </c>
      <c r="N103" s="157">
        <v>1.3299999999999999E-2</v>
      </c>
      <c r="O103" s="157">
        <f t="shared" si="18"/>
        <v>0.01</v>
      </c>
      <c r="P103" s="157">
        <v>0</v>
      </c>
      <c r="Q103" s="157">
        <f t="shared" si="19"/>
        <v>0</v>
      </c>
      <c r="R103" s="158"/>
      <c r="S103" s="158" t="s">
        <v>385</v>
      </c>
      <c r="T103" s="158" t="s">
        <v>386</v>
      </c>
      <c r="U103" s="158">
        <v>0</v>
      </c>
      <c r="V103" s="158">
        <f t="shared" si="20"/>
        <v>0</v>
      </c>
      <c r="W103" s="158"/>
      <c r="X103" s="158" t="s">
        <v>1546</v>
      </c>
      <c r="Y103" s="158" t="s">
        <v>247</v>
      </c>
      <c r="Z103" s="147"/>
      <c r="AA103" s="147"/>
      <c r="AB103" s="147"/>
      <c r="AC103" s="147"/>
      <c r="AD103" s="147"/>
      <c r="AE103" s="147"/>
      <c r="AF103" s="147"/>
      <c r="AG103" s="147" t="s">
        <v>1606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5">
      <c r="A104" s="182">
        <v>95</v>
      </c>
      <c r="B104" s="183" t="s">
        <v>1774</v>
      </c>
      <c r="C104" s="192" t="s">
        <v>1775</v>
      </c>
      <c r="D104" s="184" t="s">
        <v>459</v>
      </c>
      <c r="E104" s="185">
        <v>1</v>
      </c>
      <c r="F104" s="186"/>
      <c r="G104" s="187">
        <f t="shared" si="14"/>
        <v>0</v>
      </c>
      <c r="H104" s="159"/>
      <c r="I104" s="158">
        <f t="shared" si="15"/>
        <v>0</v>
      </c>
      <c r="J104" s="159"/>
      <c r="K104" s="158">
        <f t="shared" si="16"/>
        <v>0</v>
      </c>
      <c r="L104" s="158">
        <v>21</v>
      </c>
      <c r="M104" s="158">
        <f t="shared" si="17"/>
        <v>0</v>
      </c>
      <c r="N104" s="157">
        <v>5.2999999999999998E-4</v>
      </c>
      <c r="O104" s="157">
        <f t="shared" si="18"/>
        <v>0</v>
      </c>
      <c r="P104" s="157">
        <v>0</v>
      </c>
      <c r="Q104" s="157">
        <f t="shared" si="19"/>
        <v>0</v>
      </c>
      <c r="R104" s="158"/>
      <c r="S104" s="158" t="s">
        <v>385</v>
      </c>
      <c r="T104" s="158" t="s">
        <v>386</v>
      </c>
      <c r="U104" s="158">
        <v>0.23899999999999999</v>
      </c>
      <c r="V104" s="158">
        <f t="shared" si="20"/>
        <v>0.24</v>
      </c>
      <c r="W104" s="158"/>
      <c r="X104" s="158" t="s">
        <v>246</v>
      </c>
      <c r="Y104" s="158" t="s">
        <v>247</v>
      </c>
      <c r="Z104" s="147"/>
      <c r="AA104" s="147"/>
      <c r="AB104" s="147"/>
      <c r="AC104" s="147"/>
      <c r="AD104" s="147"/>
      <c r="AE104" s="147"/>
      <c r="AF104" s="147"/>
      <c r="AG104" s="147" t="s">
        <v>1123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ht="20" outlineLevel="1" x14ac:dyDescent="0.25">
      <c r="A105" s="182">
        <v>96</v>
      </c>
      <c r="B105" s="183" t="s">
        <v>1646</v>
      </c>
      <c r="C105" s="192" t="s">
        <v>1776</v>
      </c>
      <c r="D105" s="184" t="s">
        <v>459</v>
      </c>
      <c r="E105" s="185">
        <v>1</v>
      </c>
      <c r="F105" s="186"/>
      <c r="G105" s="187">
        <f t="shared" si="14"/>
        <v>0</v>
      </c>
      <c r="H105" s="159"/>
      <c r="I105" s="158">
        <f t="shared" si="15"/>
        <v>0</v>
      </c>
      <c r="J105" s="159"/>
      <c r="K105" s="158">
        <f t="shared" si="16"/>
        <v>0</v>
      </c>
      <c r="L105" s="158">
        <v>21</v>
      </c>
      <c r="M105" s="158">
        <f t="shared" si="17"/>
        <v>0</v>
      </c>
      <c r="N105" s="157">
        <v>3.5100000000000001E-3</v>
      </c>
      <c r="O105" s="157">
        <f t="shared" si="18"/>
        <v>0</v>
      </c>
      <c r="P105" s="157">
        <v>0</v>
      </c>
      <c r="Q105" s="157">
        <f t="shared" si="19"/>
        <v>0</v>
      </c>
      <c r="R105" s="158"/>
      <c r="S105" s="158" t="s">
        <v>385</v>
      </c>
      <c r="T105" s="158" t="s">
        <v>386</v>
      </c>
      <c r="U105" s="158">
        <v>0.55000000000000004</v>
      </c>
      <c r="V105" s="158">
        <f t="shared" si="20"/>
        <v>0.55000000000000004</v>
      </c>
      <c r="W105" s="158"/>
      <c r="X105" s="158" t="s">
        <v>1546</v>
      </c>
      <c r="Y105" s="158" t="s">
        <v>247</v>
      </c>
      <c r="Z105" s="147"/>
      <c r="AA105" s="147"/>
      <c r="AB105" s="147"/>
      <c r="AC105" s="147"/>
      <c r="AD105" s="147"/>
      <c r="AE105" s="147"/>
      <c r="AF105" s="147"/>
      <c r="AG105" s="147" t="s">
        <v>1547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82">
        <v>97</v>
      </c>
      <c r="B106" s="183" t="s">
        <v>1646</v>
      </c>
      <c r="C106" s="192" t="s">
        <v>1777</v>
      </c>
      <c r="D106" s="184" t="s">
        <v>357</v>
      </c>
      <c r="E106" s="185">
        <v>1</v>
      </c>
      <c r="F106" s="186"/>
      <c r="G106" s="187">
        <f t="shared" si="14"/>
        <v>0</v>
      </c>
      <c r="H106" s="159"/>
      <c r="I106" s="158">
        <f t="shared" si="15"/>
        <v>0</v>
      </c>
      <c r="J106" s="159"/>
      <c r="K106" s="158">
        <f t="shared" si="16"/>
        <v>0</v>
      </c>
      <c r="L106" s="158">
        <v>21</v>
      </c>
      <c r="M106" s="158">
        <f t="shared" si="17"/>
        <v>0</v>
      </c>
      <c r="N106" s="157">
        <v>3.7200000000000002E-3</v>
      </c>
      <c r="O106" s="157">
        <f t="shared" si="18"/>
        <v>0</v>
      </c>
      <c r="P106" s="157">
        <v>0</v>
      </c>
      <c r="Q106" s="157">
        <f t="shared" si="19"/>
        <v>0</v>
      </c>
      <c r="R106" s="158"/>
      <c r="S106" s="158" t="s">
        <v>385</v>
      </c>
      <c r="T106" s="158" t="s">
        <v>386</v>
      </c>
      <c r="U106" s="158">
        <v>0</v>
      </c>
      <c r="V106" s="158">
        <f t="shared" si="20"/>
        <v>0</v>
      </c>
      <c r="W106" s="158"/>
      <c r="X106" s="158" t="s">
        <v>1546</v>
      </c>
      <c r="Y106" s="158" t="s">
        <v>247</v>
      </c>
      <c r="Z106" s="147"/>
      <c r="AA106" s="147"/>
      <c r="AB106" s="147"/>
      <c r="AC106" s="147"/>
      <c r="AD106" s="147"/>
      <c r="AE106" s="147"/>
      <c r="AF106" s="147"/>
      <c r="AG106" s="147" t="s">
        <v>1606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82">
        <v>98</v>
      </c>
      <c r="B107" s="183" t="s">
        <v>1747</v>
      </c>
      <c r="C107" s="192" t="s">
        <v>1748</v>
      </c>
      <c r="D107" s="184" t="s">
        <v>357</v>
      </c>
      <c r="E107" s="185">
        <v>1</v>
      </c>
      <c r="F107" s="186"/>
      <c r="G107" s="187">
        <f t="shared" si="14"/>
        <v>0</v>
      </c>
      <c r="H107" s="159"/>
      <c r="I107" s="158">
        <f t="shared" si="15"/>
        <v>0</v>
      </c>
      <c r="J107" s="159"/>
      <c r="K107" s="158">
        <f t="shared" si="16"/>
        <v>0</v>
      </c>
      <c r="L107" s="158">
        <v>21</v>
      </c>
      <c r="M107" s="158">
        <f t="shared" si="17"/>
        <v>0</v>
      </c>
      <c r="N107" s="157">
        <v>0</v>
      </c>
      <c r="O107" s="157">
        <f t="shared" si="18"/>
        <v>0</v>
      </c>
      <c r="P107" s="157">
        <v>0</v>
      </c>
      <c r="Q107" s="157">
        <f t="shared" si="19"/>
        <v>0</v>
      </c>
      <c r="R107" s="158"/>
      <c r="S107" s="158" t="s">
        <v>244</v>
      </c>
      <c r="T107" s="158" t="s">
        <v>386</v>
      </c>
      <c r="U107" s="158">
        <v>5.2999999999999999E-2</v>
      </c>
      <c r="V107" s="158">
        <f t="shared" si="20"/>
        <v>0.05</v>
      </c>
      <c r="W107" s="158"/>
      <c r="X107" s="158" t="s">
        <v>246</v>
      </c>
      <c r="Y107" s="158" t="s">
        <v>247</v>
      </c>
      <c r="Z107" s="147"/>
      <c r="AA107" s="147"/>
      <c r="AB107" s="147"/>
      <c r="AC107" s="147"/>
      <c r="AD107" s="147"/>
      <c r="AE107" s="147"/>
      <c r="AF107" s="147"/>
      <c r="AG107" s="147" t="s">
        <v>1123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20" outlineLevel="1" x14ac:dyDescent="0.25">
      <c r="A108" s="182">
        <v>99</v>
      </c>
      <c r="B108" s="183" t="s">
        <v>1646</v>
      </c>
      <c r="C108" s="192" t="s">
        <v>1778</v>
      </c>
      <c r="D108" s="184" t="s">
        <v>459</v>
      </c>
      <c r="E108" s="185">
        <v>2</v>
      </c>
      <c r="F108" s="186"/>
      <c r="G108" s="187">
        <f t="shared" si="14"/>
        <v>0</v>
      </c>
      <c r="H108" s="159"/>
      <c r="I108" s="158">
        <f t="shared" si="15"/>
        <v>0</v>
      </c>
      <c r="J108" s="159"/>
      <c r="K108" s="158">
        <f t="shared" si="16"/>
        <v>0</v>
      </c>
      <c r="L108" s="158">
        <v>21</v>
      </c>
      <c r="M108" s="158">
        <f t="shared" si="17"/>
        <v>0</v>
      </c>
      <c r="N108" s="157">
        <v>3.8700000000000002E-3</v>
      </c>
      <c r="O108" s="157">
        <f t="shared" si="18"/>
        <v>0.01</v>
      </c>
      <c r="P108" s="157">
        <v>0</v>
      </c>
      <c r="Q108" s="157">
        <f t="shared" si="19"/>
        <v>0</v>
      </c>
      <c r="R108" s="158"/>
      <c r="S108" s="158" t="s">
        <v>385</v>
      </c>
      <c r="T108" s="158" t="s">
        <v>386</v>
      </c>
      <c r="U108" s="158">
        <v>0.50700000000000001</v>
      </c>
      <c r="V108" s="158">
        <f t="shared" si="20"/>
        <v>1.01</v>
      </c>
      <c r="W108" s="158"/>
      <c r="X108" s="158" t="s">
        <v>1546</v>
      </c>
      <c r="Y108" s="158" t="s">
        <v>247</v>
      </c>
      <c r="Z108" s="147"/>
      <c r="AA108" s="147"/>
      <c r="AB108" s="147"/>
      <c r="AC108" s="147"/>
      <c r="AD108" s="147"/>
      <c r="AE108" s="147"/>
      <c r="AF108" s="147"/>
      <c r="AG108" s="147" t="s">
        <v>1547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82">
        <v>100</v>
      </c>
      <c r="B109" s="183" t="s">
        <v>1779</v>
      </c>
      <c r="C109" s="192" t="s">
        <v>1780</v>
      </c>
      <c r="D109" s="184" t="s">
        <v>345</v>
      </c>
      <c r="E109" s="185">
        <v>490</v>
      </c>
      <c r="F109" s="186"/>
      <c r="G109" s="187">
        <f t="shared" si="14"/>
        <v>0</v>
      </c>
      <c r="H109" s="159"/>
      <c r="I109" s="158">
        <f t="shared" si="15"/>
        <v>0</v>
      </c>
      <c r="J109" s="159"/>
      <c r="K109" s="158">
        <f t="shared" si="16"/>
        <v>0</v>
      </c>
      <c r="L109" s="158">
        <v>21</v>
      </c>
      <c r="M109" s="158">
        <f t="shared" si="17"/>
        <v>0</v>
      </c>
      <c r="N109" s="157">
        <v>1.0000000000000001E-5</v>
      </c>
      <c r="O109" s="157">
        <f t="shared" si="18"/>
        <v>0</v>
      </c>
      <c r="P109" s="157">
        <v>0</v>
      </c>
      <c r="Q109" s="157">
        <f t="shared" si="19"/>
        <v>0</v>
      </c>
      <c r="R109" s="158"/>
      <c r="S109" s="158" t="s">
        <v>385</v>
      </c>
      <c r="T109" s="158" t="s">
        <v>386</v>
      </c>
      <c r="U109" s="158">
        <v>6.2E-2</v>
      </c>
      <c r="V109" s="158">
        <f t="shared" si="20"/>
        <v>30.38</v>
      </c>
      <c r="W109" s="158"/>
      <c r="X109" s="158" t="s">
        <v>246</v>
      </c>
      <c r="Y109" s="158" t="s">
        <v>247</v>
      </c>
      <c r="Z109" s="147"/>
      <c r="AA109" s="147"/>
      <c r="AB109" s="147"/>
      <c r="AC109" s="147"/>
      <c r="AD109" s="147"/>
      <c r="AE109" s="147"/>
      <c r="AF109" s="147"/>
      <c r="AG109" s="147" t="s">
        <v>1123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82">
        <v>101</v>
      </c>
      <c r="B110" s="183" t="s">
        <v>385</v>
      </c>
      <c r="C110" s="192" t="s">
        <v>203</v>
      </c>
      <c r="D110" s="184" t="s">
        <v>459</v>
      </c>
      <c r="E110" s="185">
        <v>1</v>
      </c>
      <c r="F110" s="186"/>
      <c r="G110" s="187">
        <f t="shared" si="14"/>
        <v>0</v>
      </c>
      <c r="H110" s="159"/>
      <c r="I110" s="158">
        <f t="shared" si="15"/>
        <v>0</v>
      </c>
      <c r="J110" s="159"/>
      <c r="K110" s="158">
        <f t="shared" si="16"/>
        <v>0</v>
      </c>
      <c r="L110" s="158">
        <v>21</v>
      </c>
      <c r="M110" s="158">
        <f t="shared" si="17"/>
        <v>0</v>
      </c>
      <c r="N110" s="157">
        <v>0</v>
      </c>
      <c r="O110" s="157">
        <f t="shared" si="18"/>
        <v>0</v>
      </c>
      <c r="P110" s="157">
        <v>0</v>
      </c>
      <c r="Q110" s="157">
        <f t="shared" si="19"/>
        <v>0</v>
      </c>
      <c r="R110" s="158"/>
      <c r="S110" s="158" t="s">
        <v>385</v>
      </c>
      <c r="T110" s="158" t="s">
        <v>386</v>
      </c>
      <c r="U110" s="158">
        <v>0</v>
      </c>
      <c r="V110" s="158">
        <f t="shared" si="20"/>
        <v>0</v>
      </c>
      <c r="W110" s="158"/>
      <c r="X110" s="158" t="s">
        <v>1546</v>
      </c>
      <c r="Y110" s="158" t="s">
        <v>247</v>
      </c>
      <c r="Z110" s="147"/>
      <c r="AA110" s="147"/>
      <c r="AB110" s="147"/>
      <c r="AC110" s="147"/>
      <c r="AD110" s="147"/>
      <c r="AE110" s="147"/>
      <c r="AF110" s="147"/>
      <c r="AG110" s="147" t="s">
        <v>1547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5">
      <c r="A111" s="182">
        <v>102</v>
      </c>
      <c r="B111" s="183" t="s">
        <v>1646</v>
      </c>
      <c r="C111" s="192" t="s">
        <v>1781</v>
      </c>
      <c r="D111" s="184" t="s">
        <v>459</v>
      </c>
      <c r="E111" s="185">
        <v>1</v>
      </c>
      <c r="F111" s="186"/>
      <c r="G111" s="187">
        <f t="shared" si="14"/>
        <v>0</v>
      </c>
      <c r="H111" s="159"/>
      <c r="I111" s="158">
        <f t="shared" si="15"/>
        <v>0</v>
      </c>
      <c r="J111" s="159"/>
      <c r="K111" s="158">
        <f t="shared" si="16"/>
        <v>0</v>
      </c>
      <c r="L111" s="158">
        <v>21</v>
      </c>
      <c r="M111" s="158">
        <f t="shared" si="17"/>
        <v>0</v>
      </c>
      <c r="N111" s="157">
        <v>3.7200000000000002E-3</v>
      </c>
      <c r="O111" s="157">
        <f t="shared" si="18"/>
        <v>0</v>
      </c>
      <c r="P111" s="157">
        <v>0</v>
      </c>
      <c r="Q111" s="157">
        <f t="shared" si="19"/>
        <v>0</v>
      </c>
      <c r="R111" s="158"/>
      <c r="S111" s="158" t="s">
        <v>385</v>
      </c>
      <c r="T111" s="158" t="s">
        <v>386</v>
      </c>
      <c r="U111" s="158">
        <v>0</v>
      </c>
      <c r="V111" s="158">
        <f t="shared" si="20"/>
        <v>0</v>
      </c>
      <c r="W111" s="158"/>
      <c r="X111" s="158" t="s">
        <v>1546</v>
      </c>
      <c r="Y111" s="158" t="s">
        <v>247</v>
      </c>
      <c r="Z111" s="147"/>
      <c r="AA111" s="147"/>
      <c r="AB111" s="147"/>
      <c r="AC111" s="147"/>
      <c r="AD111" s="147"/>
      <c r="AE111" s="147"/>
      <c r="AF111" s="147"/>
      <c r="AG111" s="147" t="s">
        <v>1606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13" x14ac:dyDescent="0.25">
      <c r="A112" s="169" t="s">
        <v>239</v>
      </c>
      <c r="B112" s="170" t="s">
        <v>178</v>
      </c>
      <c r="C112" s="189" t="s">
        <v>179</v>
      </c>
      <c r="D112" s="171"/>
      <c r="E112" s="172"/>
      <c r="F112" s="173"/>
      <c r="G112" s="174">
        <f>SUMIF(AG113:AG120,"&lt;&gt;NOR",G113:G120)</f>
        <v>0</v>
      </c>
      <c r="H112" s="168"/>
      <c r="I112" s="168">
        <f>SUM(I113:I120)</f>
        <v>0</v>
      </c>
      <c r="J112" s="168"/>
      <c r="K112" s="168">
        <f>SUM(K113:K120)</f>
        <v>0</v>
      </c>
      <c r="L112" s="168"/>
      <c r="M112" s="168">
        <f>SUM(M113:M120)</f>
        <v>0</v>
      </c>
      <c r="N112" s="167"/>
      <c r="O112" s="167">
        <f>SUM(O113:O120)</f>
        <v>1.1600000000000001</v>
      </c>
      <c r="P112" s="167"/>
      <c r="Q112" s="167">
        <f>SUM(Q113:Q120)</f>
        <v>0</v>
      </c>
      <c r="R112" s="168"/>
      <c r="S112" s="168"/>
      <c r="T112" s="168"/>
      <c r="U112" s="168"/>
      <c r="V112" s="168">
        <f>SUM(V113:V120)</f>
        <v>236.64999999999998</v>
      </c>
      <c r="W112" s="168"/>
      <c r="X112" s="168"/>
      <c r="Y112" s="168"/>
      <c r="AG112" t="s">
        <v>240</v>
      </c>
    </row>
    <row r="113" spans="1:60" outlineLevel="1" x14ac:dyDescent="0.25">
      <c r="A113" s="182">
        <v>103</v>
      </c>
      <c r="B113" s="183" t="s">
        <v>1782</v>
      </c>
      <c r="C113" s="192" t="s">
        <v>1783</v>
      </c>
      <c r="D113" s="184" t="s">
        <v>357</v>
      </c>
      <c r="E113" s="185">
        <v>14</v>
      </c>
      <c r="F113" s="186"/>
      <c r="G113" s="187">
        <f t="shared" ref="G113:G120" si="21">ROUND(E113*F113,2)</f>
        <v>0</v>
      </c>
      <c r="H113" s="159"/>
      <c r="I113" s="158">
        <f t="shared" ref="I113:I120" si="22">ROUND(E113*H113,2)</f>
        <v>0</v>
      </c>
      <c r="J113" s="159"/>
      <c r="K113" s="158">
        <f t="shared" ref="K113:K120" si="23">ROUND(E113*J113,2)</f>
        <v>0</v>
      </c>
      <c r="L113" s="158">
        <v>21</v>
      </c>
      <c r="M113" s="158">
        <f t="shared" ref="M113:M120" si="24">G113*(1+L113/100)</f>
        <v>0</v>
      </c>
      <c r="N113" s="157">
        <v>2.998E-2</v>
      </c>
      <c r="O113" s="157">
        <f t="shared" ref="O113:O120" si="25">ROUND(E113*N113,2)</f>
        <v>0.42</v>
      </c>
      <c r="P113" s="157">
        <v>0</v>
      </c>
      <c r="Q113" s="157">
        <f t="shared" ref="Q113:Q120" si="26">ROUND(E113*P113,2)</f>
        <v>0</v>
      </c>
      <c r="R113" s="158"/>
      <c r="S113" s="158" t="s">
        <v>385</v>
      </c>
      <c r="T113" s="158" t="s">
        <v>386</v>
      </c>
      <c r="U113" s="158">
        <v>3.0671599999999999</v>
      </c>
      <c r="V113" s="158">
        <f t="shared" ref="V113:V120" si="27">ROUND(E113*U113,2)</f>
        <v>42.94</v>
      </c>
      <c r="W113" s="158"/>
      <c r="X113" s="158" t="s">
        <v>1401</v>
      </c>
      <c r="Y113" s="158" t="s">
        <v>247</v>
      </c>
      <c r="Z113" s="147"/>
      <c r="AA113" s="147"/>
      <c r="AB113" s="147"/>
      <c r="AC113" s="147"/>
      <c r="AD113" s="147"/>
      <c r="AE113" s="147"/>
      <c r="AF113" s="147"/>
      <c r="AG113" s="147" t="s">
        <v>1784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82">
        <v>104</v>
      </c>
      <c r="B114" s="183" t="s">
        <v>1785</v>
      </c>
      <c r="C114" s="192" t="s">
        <v>1786</v>
      </c>
      <c r="D114" s="184" t="s">
        <v>357</v>
      </c>
      <c r="E114" s="185">
        <v>3</v>
      </c>
      <c r="F114" s="186"/>
      <c r="G114" s="187">
        <f t="shared" si="21"/>
        <v>0</v>
      </c>
      <c r="H114" s="159"/>
      <c r="I114" s="158">
        <f t="shared" si="22"/>
        <v>0</v>
      </c>
      <c r="J114" s="159"/>
      <c r="K114" s="158">
        <f t="shared" si="23"/>
        <v>0</v>
      </c>
      <c r="L114" s="158">
        <v>21</v>
      </c>
      <c r="M114" s="158">
        <f t="shared" si="24"/>
        <v>0</v>
      </c>
      <c r="N114" s="157">
        <v>3.3309999999999999E-2</v>
      </c>
      <c r="O114" s="157">
        <f t="shared" si="25"/>
        <v>0.1</v>
      </c>
      <c r="P114" s="157">
        <v>0</v>
      </c>
      <c r="Q114" s="157">
        <f t="shared" si="26"/>
        <v>0</v>
      </c>
      <c r="R114" s="158"/>
      <c r="S114" s="158" t="s">
        <v>385</v>
      </c>
      <c r="T114" s="158" t="s">
        <v>386</v>
      </c>
      <c r="U114" s="158">
        <v>3.4523999999999999</v>
      </c>
      <c r="V114" s="158">
        <f t="shared" si="27"/>
        <v>10.36</v>
      </c>
      <c r="W114" s="158"/>
      <c r="X114" s="158" t="s">
        <v>1401</v>
      </c>
      <c r="Y114" s="158" t="s">
        <v>247</v>
      </c>
      <c r="Z114" s="147"/>
      <c r="AA114" s="147"/>
      <c r="AB114" s="147"/>
      <c r="AC114" s="147"/>
      <c r="AD114" s="147"/>
      <c r="AE114" s="147"/>
      <c r="AF114" s="147"/>
      <c r="AG114" s="147" t="s">
        <v>1784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82">
        <v>105</v>
      </c>
      <c r="B115" s="183" t="s">
        <v>1787</v>
      </c>
      <c r="C115" s="192" t="s">
        <v>1788</v>
      </c>
      <c r="D115" s="184" t="s">
        <v>357</v>
      </c>
      <c r="E115" s="185">
        <v>12</v>
      </c>
      <c r="F115" s="186"/>
      <c r="G115" s="187">
        <f t="shared" si="21"/>
        <v>0</v>
      </c>
      <c r="H115" s="159"/>
      <c r="I115" s="158">
        <f t="shared" si="22"/>
        <v>0</v>
      </c>
      <c r="J115" s="159"/>
      <c r="K115" s="158">
        <f t="shared" si="23"/>
        <v>0</v>
      </c>
      <c r="L115" s="158">
        <v>21</v>
      </c>
      <c r="M115" s="158">
        <f t="shared" si="24"/>
        <v>0</v>
      </c>
      <c r="N115" s="157">
        <v>2.445E-2</v>
      </c>
      <c r="O115" s="157">
        <f t="shared" si="25"/>
        <v>0.28999999999999998</v>
      </c>
      <c r="P115" s="157">
        <v>0</v>
      </c>
      <c r="Q115" s="157">
        <f t="shared" si="26"/>
        <v>0</v>
      </c>
      <c r="R115" s="158"/>
      <c r="S115" s="158" t="s">
        <v>385</v>
      </c>
      <c r="T115" s="158" t="s">
        <v>386</v>
      </c>
      <c r="U115" s="158">
        <v>3.4084599999999998</v>
      </c>
      <c r="V115" s="158">
        <f t="shared" si="27"/>
        <v>40.9</v>
      </c>
      <c r="W115" s="158"/>
      <c r="X115" s="158" t="s">
        <v>1401</v>
      </c>
      <c r="Y115" s="158" t="s">
        <v>247</v>
      </c>
      <c r="Z115" s="147"/>
      <c r="AA115" s="147"/>
      <c r="AB115" s="147"/>
      <c r="AC115" s="147"/>
      <c r="AD115" s="147"/>
      <c r="AE115" s="147"/>
      <c r="AF115" s="147"/>
      <c r="AG115" s="147" t="s">
        <v>1784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5">
      <c r="A116" s="182">
        <v>106</v>
      </c>
      <c r="B116" s="183" t="s">
        <v>1789</v>
      </c>
      <c r="C116" s="192" t="s">
        <v>1790</v>
      </c>
      <c r="D116" s="184" t="s">
        <v>357</v>
      </c>
      <c r="E116" s="185">
        <v>3</v>
      </c>
      <c r="F116" s="186"/>
      <c r="G116" s="187">
        <f t="shared" si="21"/>
        <v>0</v>
      </c>
      <c r="H116" s="159"/>
      <c r="I116" s="158">
        <f t="shared" si="22"/>
        <v>0</v>
      </c>
      <c r="J116" s="159"/>
      <c r="K116" s="158">
        <f t="shared" si="23"/>
        <v>0</v>
      </c>
      <c r="L116" s="158">
        <v>21</v>
      </c>
      <c r="M116" s="158">
        <f t="shared" si="24"/>
        <v>0</v>
      </c>
      <c r="N116" s="157">
        <v>3.007E-2</v>
      </c>
      <c r="O116" s="157">
        <f t="shared" si="25"/>
        <v>0.09</v>
      </c>
      <c r="P116" s="157">
        <v>0</v>
      </c>
      <c r="Q116" s="157">
        <f t="shared" si="26"/>
        <v>0</v>
      </c>
      <c r="R116" s="158"/>
      <c r="S116" s="158" t="s">
        <v>385</v>
      </c>
      <c r="T116" s="158" t="s">
        <v>386</v>
      </c>
      <c r="U116" s="158">
        <v>3.6013000000000002</v>
      </c>
      <c r="V116" s="158">
        <f t="shared" si="27"/>
        <v>10.8</v>
      </c>
      <c r="W116" s="158"/>
      <c r="X116" s="158" t="s">
        <v>1401</v>
      </c>
      <c r="Y116" s="158" t="s">
        <v>247</v>
      </c>
      <c r="Z116" s="147"/>
      <c r="AA116" s="147"/>
      <c r="AB116" s="147"/>
      <c r="AC116" s="147"/>
      <c r="AD116" s="147"/>
      <c r="AE116" s="147"/>
      <c r="AF116" s="147"/>
      <c r="AG116" s="147" t="s">
        <v>1784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82">
        <v>107</v>
      </c>
      <c r="B117" s="183" t="s">
        <v>1791</v>
      </c>
      <c r="C117" s="192" t="s">
        <v>1792</v>
      </c>
      <c r="D117" s="184" t="s">
        <v>357</v>
      </c>
      <c r="E117" s="185">
        <v>1</v>
      </c>
      <c r="F117" s="186"/>
      <c r="G117" s="187">
        <f t="shared" si="21"/>
        <v>0</v>
      </c>
      <c r="H117" s="159"/>
      <c r="I117" s="158">
        <f t="shared" si="22"/>
        <v>0</v>
      </c>
      <c r="J117" s="159"/>
      <c r="K117" s="158">
        <f t="shared" si="23"/>
        <v>0</v>
      </c>
      <c r="L117" s="158">
        <v>21</v>
      </c>
      <c r="M117" s="158">
        <f t="shared" si="24"/>
        <v>0</v>
      </c>
      <c r="N117" s="157">
        <v>5.3249999999999999E-2</v>
      </c>
      <c r="O117" s="157">
        <f t="shared" si="25"/>
        <v>0.05</v>
      </c>
      <c r="P117" s="157">
        <v>0</v>
      </c>
      <c r="Q117" s="157">
        <f t="shared" si="26"/>
        <v>0</v>
      </c>
      <c r="R117" s="158"/>
      <c r="S117" s="158" t="s">
        <v>385</v>
      </c>
      <c r="T117" s="158" t="s">
        <v>386</v>
      </c>
      <c r="U117" s="158">
        <v>3.73976</v>
      </c>
      <c r="V117" s="158">
        <f t="shared" si="27"/>
        <v>3.74</v>
      </c>
      <c r="W117" s="158"/>
      <c r="X117" s="158" t="s">
        <v>1401</v>
      </c>
      <c r="Y117" s="158" t="s">
        <v>247</v>
      </c>
      <c r="Z117" s="147"/>
      <c r="AA117" s="147"/>
      <c r="AB117" s="147"/>
      <c r="AC117" s="147"/>
      <c r="AD117" s="147"/>
      <c r="AE117" s="147"/>
      <c r="AF117" s="147"/>
      <c r="AG117" s="147" t="s">
        <v>1784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82">
        <v>108</v>
      </c>
      <c r="B118" s="183" t="s">
        <v>1793</v>
      </c>
      <c r="C118" s="192" t="s">
        <v>1794</v>
      </c>
      <c r="D118" s="184" t="s">
        <v>357</v>
      </c>
      <c r="E118" s="185">
        <v>2</v>
      </c>
      <c r="F118" s="186"/>
      <c r="G118" s="187">
        <f t="shared" si="21"/>
        <v>0</v>
      </c>
      <c r="H118" s="159"/>
      <c r="I118" s="158">
        <f t="shared" si="22"/>
        <v>0</v>
      </c>
      <c r="J118" s="159"/>
      <c r="K118" s="158">
        <f t="shared" si="23"/>
        <v>0</v>
      </c>
      <c r="L118" s="158">
        <v>21</v>
      </c>
      <c r="M118" s="158">
        <f t="shared" si="24"/>
        <v>0</v>
      </c>
      <c r="N118" s="157">
        <v>4.1790000000000001E-2</v>
      </c>
      <c r="O118" s="157">
        <f t="shared" si="25"/>
        <v>0.08</v>
      </c>
      <c r="P118" s="157">
        <v>0</v>
      </c>
      <c r="Q118" s="157">
        <f t="shared" si="26"/>
        <v>0</v>
      </c>
      <c r="R118" s="158"/>
      <c r="S118" s="158" t="s">
        <v>385</v>
      </c>
      <c r="T118" s="158" t="s">
        <v>386</v>
      </c>
      <c r="U118" s="158">
        <v>2.4207399999999999</v>
      </c>
      <c r="V118" s="158">
        <f t="shared" si="27"/>
        <v>4.84</v>
      </c>
      <c r="W118" s="158"/>
      <c r="X118" s="158" t="s">
        <v>1401</v>
      </c>
      <c r="Y118" s="158" t="s">
        <v>247</v>
      </c>
      <c r="Z118" s="147"/>
      <c r="AA118" s="147"/>
      <c r="AB118" s="147"/>
      <c r="AC118" s="147"/>
      <c r="AD118" s="147"/>
      <c r="AE118" s="147"/>
      <c r="AF118" s="147"/>
      <c r="AG118" s="147" t="s">
        <v>1784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ht="20" outlineLevel="1" x14ac:dyDescent="0.25">
      <c r="A119" s="182">
        <v>109</v>
      </c>
      <c r="B119" s="183" t="s">
        <v>1795</v>
      </c>
      <c r="C119" s="192" t="s">
        <v>1796</v>
      </c>
      <c r="D119" s="184" t="s">
        <v>357</v>
      </c>
      <c r="E119" s="185">
        <v>14</v>
      </c>
      <c r="F119" s="186"/>
      <c r="G119" s="187">
        <f t="shared" si="21"/>
        <v>0</v>
      </c>
      <c r="H119" s="159"/>
      <c r="I119" s="158">
        <f t="shared" si="22"/>
        <v>0</v>
      </c>
      <c r="J119" s="159"/>
      <c r="K119" s="158">
        <f t="shared" si="23"/>
        <v>0</v>
      </c>
      <c r="L119" s="158">
        <v>21</v>
      </c>
      <c r="M119" s="158">
        <f t="shared" si="24"/>
        <v>0</v>
      </c>
      <c r="N119" s="157">
        <v>8.0000000000000002E-3</v>
      </c>
      <c r="O119" s="157">
        <f t="shared" si="25"/>
        <v>0.11</v>
      </c>
      <c r="P119" s="157">
        <v>0</v>
      </c>
      <c r="Q119" s="157">
        <f t="shared" si="26"/>
        <v>0</v>
      </c>
      <c r="R119" s="158"/>
      <c r="S119" s="158" t="s">
        <v>385</v>
      </c>
      <c r="T119" s="158" t="s">
        <v>386</v>
      </c>
      <c r="U119" s="158">
        <v>0</v>
      </c>
      <c r="V119" s="158">
        <f t="shared" si="27"/>
        <v>0</v>
      </c>
      <c r="W119" s="158"/>
      <c r="X119" s="158" t="s">
        <v>259</v>
      </c>
      <c r="Y119" s="158" t="s">
        <v>247</v>
      </c>
      <c r="Z119" s="147"/>
      <c r="AA119" s="147"/>
      <c r="AB119" s="147"/>
      <c r="AC119" s="147"/>
      <c r="AD119" s="147"/>
      <c r="AE119" s="147"/>
      <c r="AF119" s="147"/>
      <c r="AG119" s="147" t="s">
        <v>503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82">
        <v>110</v>
      </c>
      <c r="B120" s="183" t="s">
        <v>1797</v>
      </c>
      <c r="C120" s="192" t="s">
        <v>1798</v>
      </c>
      <c r="D120" s="184" t="s">
        <v>357</v>
      </c>
      <c r="E120" s="185">
        <v>14</v>
      </c>
      <c r="F120" s="186"/>
      <c r="G120" s="187">
        <f t="shared" si="21"/>
        <v>0</v>
      </c>
      <c r="H120" s="159"/>
      <c r="I120" s="158">
        <f t="shared" si="22"/>
        <v>0</v>
      </c>
      <c r="J120" s="159"/>
      <c r="K120" s="158">
        <f t="shared" si="23"/>
        <v>0</v>
      </c>
      <c r="L120" s="158">
        <v>21</v>
      </c>
      <c r="M120" s="158">
        <f t="shared" si="24"/>
        <v>0</v>
      </c>
      <c r="N120" s="157">
        <v>1.57E-3</v>
      </c>
      <c r="O120" s="157">
        <f t="shared" si="25"/>
        <v>0.02</v>
      </c>
      <c r="P120" s="157">
        <v>0</v>
      </c>
      <c r="Q120" s="157">
        <f t="shared" si="26"/>
        <v>0</v>
      </c>
      <c r="R120" s="158"/>
      <c r="S120" s="158" t="s">
        <v>385</v>
      </c>
      <c r="T120" s="158" t="s">
        <v>386</v>
      </c>
      <c r="U120" s="158">
        <v>8.7904699999999991</v>
      </c>
      <c r="V120" s="158">
        <f t="shared" si="27"/>
        <v>123.07</v>
      </c>
      <c r="W120" s="158"/>
      <c r="X120" s="158" t="s">
        <v>1401</v>
      </c>
      <c r="Y120" s="158" t="s">
        <v>247</v>
      </c>
      <c r="Z120" s="147"/>
      <c r="AA120" s="147"/>
      <c r="AB120" s="147"/>
      <c r="AC120" s="147"/>
      <c r="AD120" s="147"/>
      <c r="AE120" s="147"/>
      <c r="AF120" s="147"/>
      <c r="AG120" s="147" t="s">
        <v>1784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13" x14ac:dyDescent="0.25">
      <c r="A121" s="169" t="s">
        <v>239</v>
      </c>
      <c r="B121" s="170" t="s">
        <v>182</v>
      </c>
      <c r="C121" s="189" t="s">
        <v>183</v>
      </c>
      <c r="D121" s="171"/>
      <c r="E121" s="172"/>
      <c r="F121" s="173"/>
      <c r="G121" s="174">
        <f>SUMIF(AG122:AG276,"&lt;&gt;NOR",G122:G276)</f>
        <v>0</v>
      </c>
      <c r="H121" s="168"/>
      <c r="I121" s="168">
        <f>SUM(I122:I276)</f>
        <v>0</v>
      </c>
      <c r="J121" s="168"/>
      <c r="K121" s="168">
        <f>SUM(K122:K276)</f>
        <v>0</v>
      </c>
      <c r="L121" s="168"/>
      <c r="M121" s="168">
        <f>SUM(M122:M276)</f>
        <v>0</v>
      </c>
      <c r="N121" s="167"/>
      <c r="O121" s="167">
        <f>SUM(O122:O276)</f>
        <v>9.2299999999999969</v>
      </c>
      <c r="P121" s="167"/>
      <c r="Q121" s="167">
        <f>SUM(Q122:Q276)</f>
        <v>0</v>
      </c>
      <c r="R121" s="168"/>
      <c r="S121" s="168"/>
      <c r="T121" s="168"/>
      <c r="U121" s="168"/>
      <c r="V121" s="168">
        <f>SUM(V122:V276)</f>
        <v>357.46</v>
      </c>
      <c r="W121" s="168"/>
      <c r="X121" s="168"/>
      <c r="Y121" s="168"/>
      <c r="AG121" t="s">
        <v>240</v>
      </c>
    </row>
    <row r="122" spans="1:60" outlineLevel="1" x14ac:dyDescent="0.25">
      <c r="A122" s="182">
        <v>111</v>
      </c>
      <c r="B122" s="183" t="s">
        <v>385</v>
      </c>
      <c r="C122" s="192" t="s">
        <v>1799</v>
      </c>
      <c r="D122" s="184" t="s">
        <v>459</v>
      </c>
      <c r="E122" s="185">
        <v>1</v>
      </c>
      <c r="F122" s="186"/>
      <c r="G122" s="187">
        <f>ROUND(E122*F122,2)</f>
        <v>0</v>
      </c>
      <c r="H122" s="159"/>
      <c r="I122" s="158">
        <f>ROUND(E122*H122,2)</f>
        <v>0</v>
      </c>
      <c r="J122" s="159"/>
      <c r="K122" s="158">
        <f>ROUND(E122*J122,2)</f>
        <v>0</v>
      </c>
      <c r="L122" s="158">
        <v>21</v>
      </c>
      <c r="M122" s="158">
        <f>G122*(1+L122/100)</f>
        <v>0</v>
      </c>
      <c r="N122" s="157">
        <v>0</v>
      </c>
      <c r="O122" s="157">
        <f>ROUND(E122*N122,2)</f>
        <v>0</v>
      </c>
      <c r="P122" s="157">
        <v>0</v>
      </c>
      <c r="Q122" s="157">
        <f>ROUND(E122*P122,2)</f>
        <v>0</v>
      </c>
      <c r="R122" s="158"/>
      <c r="S122" s="158" t="s">
        <v>385</v>
      </c>
      <c r="T122" s="158" t="s">
        <v>386</v>
      </c>
      <c r="U122" s="158">
        <v>0.35</v>
      </c>
      <c r="V122" s="158">
        <f>ROUND(E122*U122,2)</f>
        <v>0.35</v>
      </c>
      <c r="W122" s="158"/>
      <c r="X122" s="158" t="s">
        <v>1546</v>
      </c>
      <c r="Y122" s="158" t="s">
        <v>247</v>
      </c>
      <c r="Z122" s="147"/>
      <c r="AA122" s="147"/>
      <c r="AB122" s="147"/>
      <c r="AC122" s="147"/>
      <c r="AD122" s="147"/>
      <c r="AE122" s="147"/>
      <c r="AF122" s="147"/>
      <c r="AG122" s="147" t="s">
        <v>1547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5">
      <c r="A123" s="176">
        <v>112</v>
      </c>
      <c r="B123" s="177" t="s">
        <v>385</v>
      </c>
      <c r="C123" s="190" t="s">
        <v>1800</v>
      </c>
      <c r="D123" s="178" t="s">
        <v>357</v>
      </c>
      <c r="E123" s="179">
        <v>1</v>
      </c>
      <c r="F123" s="180"/>
      <c r="G123" s="181">
        <f>ROUND(E123*F123,2)</f>
        <v>0</v>
      </c>
      <c r="H123" s="159"/>
      <c r="I123" s="158">
        <f>ROUND(E123*H123,2)</f>
        <v>0</v>
      </c>
      <c r="J123" s="159"/>
      <c r="K123" s="158">
        <f>ROUND(E123*J123,2)</f>
        <v>0</v>
      </c>
      <c r="L123" s="158">
        <v>21</v>
      </c>
      <c r="M123" s="158">
        <f>G123*(1+L123/100)</f>
        <v>0</v>
      </c>
      <c r="N123" s="157">
        <v>1.6E-2</v>
      </c>
      <c r="O123" s="157">
        <f>ROUND(E123*N123,2)</f>
        <v>0.02</v>
      </c>
      <c r="P123" s="157">
        <v>0</v>
      </c>
      <c r="Q123" s="157">
        <f>ROUND(E123*P123,2)</f>
        <v>0</v>
      </c>
      <c r="R123" s="158"/>
      <c r="S123" s="158" t="s">
        <v>385</v>
      </c>
      <c r="T123" s="158" t="s">
        <v>386</v>
      </c>
      <c r="U123" s="158">
        <v>0</v>
      </c>
      <c r="V123" s="158">
        <f>ROUND(E123*U123,2)</f>
        <v>0</v>
      </c>
      <c r="W123" s="158"/>
      <c r="X123" s="158" t="s">
        <v>1546</v>
      </c>
      <c r="Y123" s="158" t="s">
        <v>247</v>
      </c>
      <c r="Z123" s="147"/>
      <c r="AA123" s="147"/>
      <c r="AB123" s="147"/>
      <c r="AC123" s="147"/>
      <c r="AD123" s="147"/>
      <c r="AE123" s="147"/>
      <c r="AF123" s="147"/>
      <c r="AG123" s="147" t="s">
        <v>1606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5">
      <c r="A124" s="154"/>
      <c r="B124" s="155"/>
      <c r="C124" s="280" t="s">
        <v>1801</v>
      </c>
      <c r="D124" s="281"/>
      <c r="E124" s="281"/>
      <c r="F124" s="281"/>
      <c r="G124" s="281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968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5">
      <c r="A125" s="154"/>
      <c r="B125" s="155"/>
      <c r="C125" s="257" t="s">
        <v>1802</v>
      </c>
      <c r="D125" s="258"/>
      <c r="E125" s="258"/>
      <c r="F125" s="258"/>
      <c r="G125" s="2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968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3" x14ac:dyDescent="0.25">
      <c r="A126" s="154"/>
      <c r="B126" s="155"/>
      <c r="C126" s="257" t="s">
        <v>1803</v>
      </c>
      <c r="D126" s="258"/>
      <c r="E126" s="258"/>
      <c r="F126" s="258"/>
      <c r="G126" s="2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968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3" x14ac:dyDescent="0.25">
      <c r="A127" s="154"/>
      <c r="B127" s="155"/>
      <c r="C127" s="257" t="s">
        <v>1804</v>
      </c>
      <c r="D127" s="258"/>
      <c r="E127" s="258"/>
      <c r="F127" s="258"/>
      <c r="G127" s="2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968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3" x14ac:dyDescent="0.25">
      <c r="A128" s="154"/>
      <c r="B128" s="155"/>
      <c r="C128" s="257" t="s">
        <v>1805</v>
      </c>
      <c r="D128" s="258"/>
      <c r="E128" s="258"/>
      <c r="F128" s="258"/>
      <c r="G128" s="2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968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3" x14ac:dyDescent="0.25">
      <c r="A129" s="154"/>
      <c r="B129" s="155"/>
      <c r="C129" s="257" t="s">
        <v>1806</v>
      </c>
      <c r="D129" s="258"/>
      <c r="E129" s="258"/>
      <c r="F129" s="258"/>
      <c r="G129" s="2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968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5">
      <c r="A130" s="154"/>
      <c r="B130" s="155"/>
      <c r="C130" s="257" t="s">
        <v>1807</v>
      </c>
      <c r="D130" s="258"/>
      <c r="E130" s="258"/>
      <c r="F130" s="258"/>
      <c r="G130" s="2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968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5">
      <c r="A131" s="182">
        <v>113</v>
      </c>
      <c r="B131" s="183" t="s">
        <v>385</v>
      </c>
      <c r="C131" s="192" t="s">
        <v>1799</v>
      </c>
      <c r="D131" s="184" t="s">
        <v>459</v>
      </c>
      <c r="E131" s="185">
        <v>1</v>
      </c>
      <c r="F131" s="186"/>
      <c r="G131" s="187">
        <f>ROUND(E131*F131,2)</f>
        <v>0</v>
      </c>
      <c r="H131" s="159"/>
      <c r="I131" s="158">
        <f>ROUND(E131*H131,2)</f>
        <v>0</v>
      </c>
      <c r="J131" s="159"/>
      <c r="K131" s="158">
        <f>ROUND(E131*J131,2)</f>
        <v>0</v>
      </c>
      <c r="L131" s="158">
        <v>21</v>
      </c>
      <c r="M131" s="158">
        <f>G131*(1+L131/100)</f>
        <v>0</v>
      </c>
      <c r="N131" s="157">
        <v>0</v>
      </c>
      <c r="O131" s="157">
        <f>ROUND(E131*N131,2)</f>
        <v>0</v>
      </c>
      <c r="P131" s="157">
        <v>0</v>
      </c>
      <c r="Q131" s="157">
        <f>ROUND(E131*P131,2)</f>
        <v>0</v>
      </c>
      <c r="R131" s="158"/>
      <c r="S131" s="158" t="s">
        <v>385</v>
      </c>
      <c r="T131" s="158" t="s">
        <v>386</v>
      </c>
      <c r="U131" s="158">
        <v>0.35</v>
      </c>
      <c r="V131" s="158">
        <f>ROUND(E131*U131,2)</f>
        <v>0.35</v>
      </c>
      <c r="W131" s="158"/>
      <c r="X131" s="158" t="s">
        <v>1546</v>
      </c>
      <c r="Y131" s="158" t="s">
        <v>247</v>
      </c>
      <c r="Z131" s="147"/>
      <c r="AA131" s="147"/>
      <c r="AB131" s="147"/>
      <c r="AC131" s="147"/>
      <c r="AD131" s="147"/>
      <c r="AE131" s="147"/>
      <c r="AF131" s="147"/>
      <c r="AG131" s="147" t="s">
        <v>1547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20" outlineLevel="1" x14ac:dyDescent="0.25">
      <c r="A132" s="176">
        <v>114</v>
      </c>
      <c r="B132" s="177" t="s">
        <v>385</v>
      </c>
      <c r="C132" s="190" t="s">
        <v>1808</v>
      </c>
      <c r="D132" s="178" t="s">
        <v>357</v>
      </c>
      <c r="E132" s="179">
        <v>1</v>
      </c>
      <c r="F132" s="180"/>
      <c r="G132" s="181">
        <f>ROUND(E132*F132,2)</f>
        <v>0</v>
      </c>
      <c r="H132" s="159"/>
      <c r="I132" s="158">
        <f>ROUND(E132*H132,2)</f>
        <v>0</v>
      </c>
      <c r="J132" s="159"/>
      <c r="K132" s="158">
        <f>ROUND(E132*J132,2)</f>
        <v>0</v>
      </c>
      <c r="L132" s="158">
        <v>21</v>
      </c>
      <c r="M132" s="158">
        <f>G132*(1+L132/100)</f>
        <v>0</v>
      </c>
      <c r="N132" s="157">
        <v>1.6E-2</v>
      </c>
      <c r="O132" s="157">
        <f>ROUND(E132*N132,2)</f>
        <v>0.02</v>
      </c>
      <c r="P132" s="157">
        <v>0</v>
      </c>
      <c r="Q132" s="157">
        <f>ROUND(E132*P132,2)</f>
        <v>0</v>
      </c>
      <c r="R132" s="158"/>
      <c r="S132" s="158" t="s">
        <v>385</v>
      </c>
      <c r="T132" s="158" t="s">
        <v>386</v>
      </c>
      <c r="U132" s="158">
        <v>0</v>
      </c>
      <c r="V132" s="158">
        <f>ROUND(E132*U132,2)</f>
        <v>0</v>
      </c>
      <c r="W132" s="158"/>
      <c r="X132" s="158" t="s">
        <v>1546</v>
      </c>
      <c r="Y132" s="158" t="s">
        <v>247</v>
      </c>
      <c r="Z132" s="147"/>
      <c r="AA132" s="147"/>
      <c r="AB132" s="147"/>
      <c r="AC132" s="147"/>
      <c r="AD132" s="147"/>
      <c r="AE132" s="147"/>
      <c r="AF132" s="147"/>
      <c r="AG132" s="147" t="s">
        <v>1606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2" x14ac:dyDescent="0.25">
      <c r="A133" s="154"/>
      <c r="B133" s="155"/>
      <c r="C133" s="280" t="s">
        <v>1809</v>
      </c>
      <c r="D133" s="281"/>
      <c r="E133" s="281"/>
      <c r="F133" s="281"/>
      <c r="G133" s="281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968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3" x14ac:dyDescent="0.25">
      <c r="A134" s="154"/>
      <c r="B134" s="155"/>
      <c r="C134" s="257" t="s">
        <v>1810</v>
      </c>
      <c r="D134" s="258"/>
      <c r="E134" s="258"/>
      <c r="F134" s="258"/>
      <c r="G134" s="2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968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3" x14ac:dyDescent="0.25">
      <c r="A135" s="154"/>
      <c r="B135" s="155"/>
      <c r="C135" s="257" t="s">
        <v>1811</v>
      </c>
      <c r="D135" s="258"/>
      <c r="E135" s="258"/>
      <c r="F135" s="258"/>
      <c r="G135" s="2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968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3" x14ac:dyDescent="0.25">
      <c r="A136" s="154"/>
      <c r="B136" s="155"/>
      <c r="C136" s="257" t="s">
        <v>1812</v>
      </c>
      <c r="D136" s="258"/>
      <c r="E136" s="258"/>
      <c r="F136" s="258"/>
      <c r="G136" s="2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968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3" x14ac:dyDescent="0.25">
      <c r="A137" s="154"/>
      <c r="B137" s="155"/>
      <c r="C137" s="257" t="s">
        <v>1813</v>
      </c>
      <c r="D137" s="258"/>
      <c r="E137" s="258"/>
      <c r="F137" s="258"/>
      <c r="G137" s="2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968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82">
        <v>115</v>
      </c>
      <c r="B138" s="183" t="s">
        <v>385</v>
      </c>
      <c r="C138" s="192" t="s">
        <v>1799</v>
      </c>
      <c r="D138" s="184" t="s">
        <v>459</v>
      </c>
      <c r="E138" s="185">
        <v>1</v>
      </c>
      <c r="F138" s="186"/>
      <c r="G138" s="187">
        <f>ROUND(E138*F138,2)</f>
        <v>0</v>
      </c>
      <c r="H138" s="159"/>
      <c r="I138" s="158">
        <f>ROUND(E138*H138,2)</f>
        <v>0</v>
      </c>
      <c r="J138" s="159"/>
      <c r="K138" s="158">
        <f>ROUND(E138*J138,2)</f>
        <v>0</v>
      </c>
      <c r="L138" s="158">
        <v>21</v>
      </c>
      <c r="M138" s="158">
        <f>G138*(1+L138/100)</f>
        <v>0</v>
      </c>
      <c r="N138" s="157">
        <v>0</v>
      </c>
      <c r="O138" s="157">
        <f>ROUND(E138*N138,2)</f>
        <v>0</v>
      </c>
      <c r="P138" s="157">
        <v>0</v>
      </c>
      <c r="Q138" s="157">
        <f>ROUND(E138*P138,2)</f>
        <v>0</v>
      </c>
      <c r="R138" s="158"/>
      <c r="S138" s="158" t="s">
        <v>385</v>
      </c>
      <c r="T138" s="158" t="s">
        <v>386</v>
      </c>
      <c r="U138" s="158">
        <v>0.35</v>
      </c>
      <c r="V138" s="158">
        <f>ROUND(E138*U138,2)</f>
        <v>0.35</v>
      </c>
      <c r="W138" s="158"/>
      <c r="X138" s="158" t="s">
        <v>1546</v>
      </c>
      <c r="Y138" s="158" t="s">
        <v>247</v>
      </c>
      <c r="Z138" s="147"/>
      <c r="AA138" s="147"/>
      <c r="AB138" s="147"/>
      <c r="AC138" s="147"/>
      <c r="AD138" s="147"/>
      <c r="AE138" s="147"/>
      <c r="AF138" s="147"/>
      <c r="AG138" s="147" t="s">
        <v>1547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0" outlineLevel="1" x14ac:dyDescent="0.25">
      <c r="A139" s="176">
        <v>116</v>
      </c>
      <c r="B139" s="177" t="s">
        <v>385</v>
      </c>
      <c r="C139" s="190" t="s">
        <v>1808</v>
      </c>
      <c r="D139" s="178" t="s">
        <v>357</v>
      </c>
      <c r="E139" s="179">
        <v>3</v>
      </c>
      <c r="F139" s="180"/>
      <c r="G139" s="181">
        <f>ROUND(E139*F139,2)</f>
        <v>0</v>
      </c>
      <c r="H139" s="159"/>
      <c r="I139" s="158">
        <f>ROUND(E139*H139,2)</f>
        <v>0</v>
      </c>
      <c r="J139" s="159"/>
      <c r="K139" s="158">
        <f>ROUND(E139*J139,2)</f>
        <v>0</v>
      </c>
      <c r="L139" s="158">
        <v>21</v>
      </c>
      <c r="M139" s="158">
        <f>G139*(1+L139/100)</f>
        <v>0</v>
      </c>
      <c r="N139" s="157">
        <v>1.6E-2</v>
      </c>
      <c r="O139" s="157">
        <f>ROUND(E139*N139,2)</f>
        <v>0.05</v>
      </c>
      <c r="P139" s="157">
        <v>0</v>
      </c>
      <c r="Q139" s="157">
        <f>ROUND(E139*P139,2)</f>
        <v>0</v>
      </c>
      <c r="R139" s="158"/>
      <c r="S139" s="158" t="s">
        <v>385</v>
      </c>
      <c r="T139" s="158" t="s">
        <v>386</v>
      </c>
      <c r="U139" s="158">
        <v>0</v>
      </c>
      <c r="V139" s="158">
        <f>ROUND(E139*U139,2)</f>
        <v>0</v>
      </c>
      <c r="W139" s="158"/>
      <c r="X139" s="158" t="s">
        <v>1546</v>
      </c>
      <c r="Y139" s="158" t="s">
        <v>247</v>
      </c>
      <c r="Z139" s="147"/>
      <c r="AA139" s="147"/>
      <c r="AB139" s="147"/>
      <c r="AC139" s="147"/>
      <c r="AD139" s="147"/>
      <c r="AE139" s="147"/>
      <c r="AF139" s="147"/>
      <c r="AG139" s="147" t="s">
        <v>1606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5">
      <c r="A140" s="154"/>
      <c r="B140" s="155"/>
      <c r="C140" s="280" t="s">
        <v>1814</v>
      </c>
      <c r="D140" s="281"/>
      <c r="E140" s="281"/>
      <c r="F140" s="281"/>
      <c r="G140" s="281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968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3" x14ac:dyDescent="0.25">
      <c r="A141" s="154"/>
      <c r="B141" s="155"/>
      <c r="C141" s="257" t="s">
        <v>1815</v>
      </c>
      <c r="D141" s="258"/>
      <c r="E141" s="258"/>
      <c r="F141" s="258"/>
      <c r="G141" s="2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7"/>
      <c r="AA141" s="147"/>
      <c r="AB141" s="147"/>
      <c r="AC141" s="147"/>
      <c r="AD141" s="147"/>
      <c r="AE141" s="147"/>
      <c r="AF141" s="147"/>
      <c r="AG141" s="147" t="s">
        <v>968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3" x14ac:dyDescent="0.25">
      <c r="A142" s="154"/>
      <c r="B142" s="155"/>
      <c r="C142" s="257" t="s">
        <v>1816</v>
      </c>
      <c r="D142" s="258"/>
      <c r="E142" s="258"/>
      <c r="F142" s="258"/>
      <c r="G142" s="2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968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3" x14ac:dyDescent="0.25">
      <c r="A143" s="154"/>
      <c r="B143" s="155"/>
      <c r="C143" s="257" t="s">
        <v>1817</v>
      </c>
      <c r="D143" s="258"/>
      <c r="E143" s="258"/>
      <c r="F143" s="258"/>
      <c r="G143" s="2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968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5">
      <c r="A144" s="154"/>
      <c r="B144" s="155"/>
      <c r="C144" s="257" t="s">
        <v>1818</v>
      </c>
      <c r="D144" s="258"/>
      <c r="E144" s="258"/>
      <c r="F144" s="258"/>
      <c r="G144" s="2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968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5">
      <c r="A145" s="182">
        <v>117</v>
      </c>
      <c r="B145" s="183" t="s">
        <v>385</v>
      </c>
      <c r="C145" s="192" t="s">
        <v>1819</v>
      </c>
      <c r="D145" s="184" t="s">
        <v>357</v>
      </c>
      <c r="E145" s="185">
        <v>2</v>
      </c>
      <c r="F145" s="186"/>
      <c r="G145" s="187">
        <f>ROUND(E145*F145,2)</f>
        <v>0</v>
      </c>
      <c r="H145" s="159"/>
      <c r="I145" s="158">
        <f>ROUND(E145*H145,2)</f>
        <v>0</v>
      </c>
      <c r="J145" s="159"/>
      <c r="K145" s="158">
        <f>ROUND(E145*J145,2)</f>
        <v>0</v>
      </c>
      <c r="L145" s="158">
        <v>21</v>
      </c>
      <c r="M145" s="158">
        <f>G145*(1+L145/100)</f>
        <v>0</v>
      </c>
      <c r="N145" s="157">
        <v>1.6E-2</v>
      </c>
      <c r="O145" s="157">
        <f>ROUND(E145*N145,2)</f>
        <v>0.03</v>
      </c>
      <c r="P145" s="157">
        <v>0</v>
      </c>
      <c r="Q145" s="157">
        <f>ROUND(E145*P145,2)</f>
        <v>0</v>
      </c>
      <c r="R145" s="158"/>
      <c r="S145" s="158" t="s">
        <v>385</v>
      </c>
      <c r="T145" s="158" t="s">
        <v>386</v>
      </c>
      <c r="U145" s="158">
        <v>0</v>
      </c>
      <c r="V145" s="158">
        <f>ROUND(E145*U145,2)</f>
        <v>0</v>
      </c>
      <c r="W145" s="158"/>
      <c r="X145" s="158" t="s">
        <v>1546</v>
      </c>
      <c r="Y145" s="158" t="s">
        <v>247</v>
      </c>
      <c r="Z145" s="147"/>
      <c r="AA145" s="147"/>
      <c r="AB145" s="147"/>
      <c r="AC145" s="147"/>
      <c r="AD145" s="147"/>
      <c r="AE145" s="147"/>
      <c r="AF145" s="147"/>
      <c r="AG145" s="147" t="s">
        <v>1606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5">
      <c r="A146" s="182">
        <v>118</v>
      </c>
      <c r="B146" s="183" t="s">
        <v>385</v>
      </c>
      <c r="C146" s="192" t="s">
        <v>1820</v>
      </c>
      <c r="D146" s="184" t="s">
        <v>357</v>
      </c>
      <c r="E146" s="185">
        <v>1</v>
      </c>
      <c r="F146" s="186"/>
      <c r="G146" s="187">
        <f>ROUND(E146*F146,2)</f>
        <v>0</v>
      </c>
      <c r="H146" s="159"/>
      <c r="I146" s="158">
        <f>ROUND(E146*H146,2)</f>
        <v>0</v>
      </c>
      <c r="J146" s="159"/>
      <c r="K146" s="158">
        <f>ROUND(E146*J146,2)</f>
        <v>0</v>
      </c>
      <c r="L146" s="158">
        <v>21</v>
      </c>
      <c r="M146" s="158">
        <f>G146*(1+L146/100)</f>
        <v>0</v>
      </c>
      <c r="N146" s="157">
        <v>1.6E-2</v>
      </c>
      <c r="O146" s="157">
        <f>ROUND(E146*N146,2)</f>
        <v>0.02</v>
      </c>
      <c r="P146" s="157">
        <v>0</v>
      </c>
      <c r="Q146" s="157">
        <f>ROUND(E146*P146,2)</f>
        <v>0</v>
      </c>
      <c r="R146" s="158"/>
      <c r="S146" s="158" t="s">
        <v>385</v>
      </c>
      <c r="T146" s="158" t="s">
        <v>386</v>
      </c>
      <c r="U146" s="158">
        <v>0</v>
      </c>
      <c r="V146" s="158">
        <f>ROUND(E146*U146,2)</f>
        <v>0</v>
      </c>
      <c r="W146" s="158"/>
      <c r="X146" s="158" t="s">
        <v>1546</v>
      </c>
      <c r="Y146" s="158" t="s">
        <v>247</v>
      </c>
      <c r="Z146" s="147"/>
      <c r="AA146" s="147"/>
      <c r="AB146" s="147"/>
      <c r="AC146" s="147"/>
      <c r="AD146" s="147"/>
      <c r="AE146" s="147"/>
      <c r="AF146" s="147"/>
      <c r="AG146" s="147" t="s">
        <v>1606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82">
        <v>119</v>
      </c>
      <c r="B147" s="183" t="s">
        <v>385</v>
      </c>
      <c r="C147" s="192" t="s">
        <v>1821</v>
      </c>
      <c r="D147" s="184" t="s">
        <v>357</v>
      </c>
      <c r="E147" s="185">
        <v>3</v>
      </c>
      <c r="F147" s="186"/>
      <c r="G147" s="187">
        <f>ROUND(E147*F147,2)</f>
        <v>0</v>
      </c>
      <c r="H147" s="159"/>
      <c r="I147" s="158">
        <f>ROUND(E147*H147,2)</f>
        <v>0</v>
      </c>
      <c r="J147" s="159"/>
      <c r="K147" s="158">
        <f>ROUND(E147*J147,2)</f>
        <v>0</v>
      </c>
      <c r="L147" s="158">
        <v>21</v>
      </c>
      <c r="M147" s="158">
        <f>G147*(1+L147/100)</f>
        <v>0</v>
      </c>
      <c r="N147" s="157">
        <v>1.6E-2</v>
      </c>
      <c r="O147" s="157">
        <f>ROUND(E147*N147,2)</f>
        <v>0.05</v>
      </c>
      <c r="P147" s="157">
        <v>0</v>
      </c>
      <c r="Q147" s="157">
        <f>ROUND(E147*P147,2)</f>
        <v>0</v>
      </c>
      <c r="R147" s="158"/>
      <c r="S147" s="158" t="s">
        <v>385</v>
      </c>
      <c r="T147" s="158" t="s">
        <v>386</v>
      </c>
      <c r="U147" s="158">
        <v>0</v>
      </c>
      <c r="V147" s="158">
        <f>ROUND(E147*U147,2)</f>
        <v>0</v>
      </c>
      <c r="W147" s="158"/>
      <c r="X147" s="158" t="s">
        <v>1546</v>
      </c>
      <c r="Y147" s="158" t="s">
        <v>247</v>
      </c>
      <c r="Z147" s="147"/>
      <c r="AA147" s="147"/>
      <c r="AB147" s="147"/>
      <c r="AC147" s="147"/>
      <c r="AD147" s="147"/>
      <c r="AE147" s="147"/>
      <c r="AF147" s="147"/>
      <c r="AG147" s="147" t="s">
        <v>1606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5">
      <c r="A148" s="176">
        <v>120</v>
      </c>
      <c r="B148" s="177" t="s">
        <v>385</v>
      </c>
      <c r="C148" s="190" t="s">
        <v>1822</v>
      </c>
      <c r="D148" s="178" t="s">
        <v>357</v>
      </c>
      <c r="E148" s="179">
        <v>1</v>
      </c>
      <c r="F148" s="180"/>
      <c r="G148" s="181">
        <f>ROUND(E148*F148,2)</f>
        <v>0</v>
      </c>
      <c r="H148" s="159"/>
      <c r="I148" s="158">
        <f>ROUND(E148*H148,2)</f>
        <v>0</v>
      </c>
      <c r="J148" s="159"/>
      <c r="K148" s="158">
        <f>ROUND(E148*J148,2)</f>
        <v>0</v>
      </c>
      <c r="L148" s="158">
        <v>21</v>
      </c>
      <c r="M148" s="158">
        <f>G148*(1+L148/100)</f>
        <v>0</v>
      </c>
      <c r="N148" s="157">
        <v>1.6E-2</v>
      </c>
      <c r="O148" s="157">
        <f>ROUND(E148*N148,2)</f>
        <v>0.02</v>
      </c>
      <c r="P148" s="157">
        <v>0</v>
      </c>
      <c r="Q148" s="157">
        <f>ROUND(E148*P148,2)</f>
        <v>0</v>
      </c>
      <c r="R148" s="158"/>
      <c r="S148" s="158" t="s">
        <v>385</v>
      </c>
      <c r="T148" s="158" t="s">
        <v>386</v>
      </c>
      <c r="U148" s="158">
        <v>0</v>
      </c>
      <c r="V148" s="158">
        <f>ROUND(E148*U148,2)</f>
        <v>0</v>
      </c>
      <c r="W148" s="158"/>
      <c r="X148" s="158" t="s">
        <v>1546</v>
      </c>
      <c r="Y148" s="158" t="s">
        <v>247</v>
      </c>
      <c r="Z148" s="147"/>
      <c r="AA148" s="147"/>
      <c r="AB148" s="147"/>
      <c r="AC148" s="147"/>
      <c r="AD148" s="147"/>
      <c r="AE148" s="147"/>
      <c r="AF148" s="147"/>
      <c r="AG148" s="147" t="s">
        <v>1606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2" x14ac:dyDescent="0.25">
      <c r="A149" s="154"/>
      <c r="B149" s="155"/>
      <c r="C149" s="280" t="s">
        <v>1823</v>
      </c>
      <c r="D149" s="281"/>
      <c r="E149" s="281"/>
      <c r="F149" s="281"/>
      <c r="G149" s="281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968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3" x14ac:dyDescent="0.25">
      <c r="A150" s="154"/>
      <c r="B150" s="155"/>
      <c r="C150" s="257" t="s">
        <v>1824</v>
      </c>
      <c r="D150" s="258"/>
      <c r="E150" s="258"/>
      <c r="F150" s="258"/>
      <c r="G150" s="2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968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3" x14ac:dyDescent="0.25">
      <c r="A151" s="154"/>
      <c r="B151" s="155"/>
      <c r="C151" s="257" t="s">
        <v>1825</v>
      </c>
      <c r="D151" s="258"/>
      <c r="E151" s="258"/>
      <c r="F151" s="258"/>
      <c r="G151" s="2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968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76">
        <v>121</v>
      </c>
      <c r="B152" s="177" t="s">
        <v>385</v>
      </c>
      <c r="C152" s="190" t="s">
        <v>1822</v>
      </c>
      <c r="D152" s="178" t="s">
        <v>357</v>
      </c>
      <c r="E152" s="179">
        <v>1</v>
      </c>
      <c r="F152" s="180"/>
      <c r="G152" s="181">
        <f>ROUND(E152*F152,2)</f>
        <v>0</v>
      </c>
      <c r="H152" s="159"/>
      <c r="I152" s="158">
        <f>ROUND(E152*H152,2)</f>
        <v>0</v>
      </c>
      <c r="J152" s="159"/>
      <c r="K152" s="158">
        <f>ROUND(E152*J152,2)</f>
        <v>0</v>
      </c>
      <c r="L152" s="158">
        <v>21</v>
      </c>
      <c r="M152" s="158">
        <f>G152*(1+L152/100)</f>
        <v>0</v>
      </c>
      <c r="N152" s="157">
        <v>1.6E-2</v>
      </c>
      <c r="O152" s="157">
        <f>ROUND(E152*N152,2)</f>
        <v>0.02</v>
      </c>
      <c r="P152" s="157">
        <v>0</v>
      </c>
      <c r="Q152" s="157">
        <f>ROUND(E152*P152,2)</f>
        <v>0</v>
      </c>
      <c r="R152" s="158"/>
      <c r="S152" s="158" t="s">
        <v>385</v>
      </c>
      <c r="T152" s="158" t="s">
        <v>386</v>
      </c>
      <c r="U152" s="158">
        <v>0</v>
      </c>
      <c r="V152" s="158">
        <f>ROUND(E152*U152,2)</f>
        <v>0</v>
      </c>
      <c r="W152" s="158"/>
      <c r="X152" s="158" t="s">
        <v>1546</v>
      </c>
      <c r="Y152" s="158" t="s">
        <v>247</v>
      </c>
      <c r="Z152" s="147"/>
      <c r="AA152" s="147"/>
      <c r="AB152" s="147"/>
      <c r="AC152" s="147"/>
      <c r="AD152" s="147"/>
      <c r="AE152" s="147"/>
      <c r="AF152" s="147"/>
      <c r="AG152" s="147" t="s">
        <v>1606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2" x14ac:dyDescent="0.25">
      <c r="A153" s="154"/>
      <c r="B153" s="155"/>
      <c r="C153" s="280" t="s">
        <v>1823</v>
      </c>
      <c r="D153" s="281"/>
      <c r="E153" s="281"/>
      <c r="F153" s="281"/>
      <c r="G153" s="281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968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3" x14ac:dyDescent="0.25">
      <c r="A154" s="154"/>
      <c r="B154" s="155"/>
      <c r="C154" s="257" t="s">
        <v>1824</v>
      </c>
      <c r="D154" s="258"/>
      <c r="E154" s="258"/>
      <c r="F154" s="258"/>
      <c r="G154" s="2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968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3" x14ac:dyDescent="0.25">
      <c r="A155" s="154"/>
      <c r="B155" s="155"/>
      <c r="C155" s="257" t="s">
        <v>1826</v>
      </c>
      <c r="D155" s="258"/>
      <c r="E155" s="258"/>
      <c r="F155" s="258"/>
      <c r="G155" s="2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968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82">
        <v>122</v>
      </c>
      <c r="B156" s="183" t="s">
        <v>385</v>
      </c>
      <c r="C156" s="192" t="s">
        <v>1827</v>
      </c>
      <c r="D156" s="184" t="s">
        <v>459</v>
      </c>
      <c r="E156" s="185">
        <v>1</v>
      </c>
      <c r="F156" s="186"/>
      <c r="G156" s="187">
        <f>ROUND(E156*F156,2)</f>
        <v>0</v>
      </c>
      <c r="H156" s="159"/>
      <c r="I156" s="158">
        <f>ROUND(E156*H156,2)</f>
        <v>0</v>
      </c>
      <c r="J156" s="159"/>
      <c r="K156" s="158">
        <f>ROUND(E156*J156,2)</f>
        <v>0</v>
      </c>
      <c r="L156" s="158">
        <v>21</v>
      </c>
      <c r="M156" s="158">
        <f>G156*(1+L156/100)</f>
        <v>0</v>
      </c>
      <c r="N156" s="157">
        <v>0</v>
      </c>
      <c r="O156" s="157">
        <f>ROUND(E156*N156,2)</f>
        <v>0</v>
      </c>
      <c r="P156" s="157">
        <v>0</v>
      </c>
      <c r="Q156" s="157">
        <f>ROUND(E156*P156,2)</f>
        <v>0</v>
      </c>
      <c r="R156" s="158"/>
      <c r="S156" s="158" t="s">
        <v>385</v>
      </c>
      <c r="T156" s="158" t="s">
        <v>386</v>
      </c>
      <c r="U156" s="158">
        <v>0.35</v>
      </c>
      <c r="V156" s="158">
        <f>ROUND(E156*U156,2)</f>
        <v>0.35</v>
      </c>
      <c r="W156" s="158"/>
      <c r="X156" s="158" t="s">
        <v>1546</v>
      </c>
      <c r="Y156" s="158" t="s">
        <v>247</v>
      </c>
      <c r="Z156" s="147"/>
      <c r="AA156" s="147"/>
      <c r="AB156" s="147"/>
      <c r="AC156" s="147"/>
      <c r="AD156" s="147"/>
      <c r="AE156" s="147"/>
      <c r="AF156" s="147"/>
      <c r="AG156" s="147" t="s">
        <v>1547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82">
        <v>123</v>
      </c>
      <c r="B157" s="183" t="s">
        <v>385</v>
      </c>
      <c r="C157" s="192" t="s">
        <v>1799</v>
      </c>
      <c r="D157" s="184" t="s">
        <v>459</v>
      </c>
      <c r="E157" s="185">
        <v>1</v>
      </c>
      <c r="F157" s="186"/>
      <c r="G157" s="187">
        <f>ROUND(E157*F157,2)</f>
        <v>0</v>
      </c>
      <c r="H157" s="159"/>
      <c r="I157" s="158">
        <f>ROUND(E157*H157,2)</f>
        <v>0</v>
      </c>
      <c r="J157" s="159"/>
      <c r="K157" s="158">
        <f>ROUND(E157*J157,2)</f>
        <v>0</v>
      </c>
      <c r="L157" s="158">
        <v>21</v>
      </c>
      <c r="M157" s="158">
        <f>G157*(1+L157/100)</f>
        <v>0</v>
      </c>
      <c r="N157" s="157">
        <v>0</v>
      </c>
      <c r="O157" s="157">
        <f>ROUND(E157*N157,2)</f>
        <v>0</v>
      </c>
      <c r="P157" s="157">
        <v>0</v>
      </c>
      <c r="Q157" s="157">
        <f>ROUND(E157*P157,2)</f>
        <v>0</v>
      </c>
      <c r="R157" s="158"/>
      <c r="S157" s="158" t="s">
        <v>385</v>
      </c>
      <c r="T157" s="158" t="s">
        <v>386</v>
      </c>
      <c r="U157" s="158">
        <v>0.35</v>
      </c>
      <c r="V157" s="158">
        <f>ROUND(E157*U157,2)</f>
        <v>0.35</v>
      </c>
      <c r="W157" s="158"/>
      <c r="X157" s="158" t="s">
        <v>1546</v>
      </c>
      <c r="Y157" s="158" t="s">
        <v>247</v>
      </c>
      <c r="Z157" s="147"/>
      <c r="AA157" s="147"/>
      <c r="AB157" s="147"/>
      <c r="AC157" s="147"/>
      <c r="AD157" s="147"/>
      <c r="AE157" s="147"/>
      <c r="AF157" s="147"/>
      <c r="AG157" s="147" t="s">
        <v>1547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76">
        <v>124</v>
      </c>
      <c r="B158" s="177" t="s">
        <v>385</v>
      </c>
      <c r="C158" s="190" t="s">
        <v>1828</v>
      </c>
      <c r="D158" s="178" t="s">
        <v>357</v>
      </c>
      <c r="E158" s="179">
        <v>2</v>
      </c>
      <c r="F158" s="180"/>
      <c r="G158" s="181">
        <f>ROUND(E158*F158,2)</f>
        <v>0</v>
      </c>
      <c r="H158" s="159"/>
      <c r="I158" s="158">
        <f>ROUND(E158*H158,2)</f>
        <v>0</v>
      </c>
      <c r="J158" s="159"/>
      <c r="K158" s="158">
        <f>ROUND(E158*J158,2)</f>
        <v>0</v>
      </c>
      <c r="L158" s="158">
        <v>21</v>
      </c>
      <c r="M158" s="158">
        <f>G158*(1+L158/100)</f>
        <v>0</v>
      </c>
      <c r="N158" s="157">
        <v>1.6E-2</v>
      </c>
      <c r="O158" s="157">
        <f>ROUND(E158*N158,2)</f>
        <v>0.03</v>
      </c>
      <c r="P158" s="157">
        <v>0</v>
      </c>
      <c r="Q158" s="157">
        <f>ROUND(E158*P158,2)</f>
        <v>0</v>
      </c>
      <c r="R158" s="158"/>
      <c r="S158" s="158" t="s">
        <v>385</v>
      </c>
      <c r="T158" s="158" t="s">
        <v>386</v>
      </c>
      <c r="U158" s="158">
        <v>0</v>
      </c>
      <c r="V158" s="158">
        <f>ROUND(E158*U158,2)</f>
        <v>0</v>
      </c>
      <c r="W158" s="158"/>
      <c r="X158" s="158" t="s">
        <v>1546</v>
      </c>
      <c r="Y158" s="158" t="s">
        <v>247</v>
      </c>
      <c r="Z158" s="147"/>
      <c r="AA158" s="147"/>
      <c r="AB158" s="147"/>
      <c r="AC158" s="147"/>
      <c r="AD158" s="147"/>
      <c r="AE158" s="147"/>
      <c r="AF158" s="147"/>
      <c r="AG158" s="147" t="s">
        <v>1606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5">
      <c r="A159" s="154"/>
      <c r="B159" s="155"/>
      <c r="C159" s="280" t="s">
        <v>1829</v>
      </c>
      <c r="D159" s="281"/>
      <c r="E159" s="281"/>
      <c r="F159" s="281"/>
      <c r="G159" s="281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968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3" x14ac:dyDescent="0.25">
      <c r="A160" s="154"/>
      <c r="B160" s="155"/>
      <c r="C160" s="257" t="s">
        <v>1830</v>
      </c>
      <c r="D160" s="258"/>
      <c r="E160" s="258"/>
      <c r="F160" s="258"/>
      <c r="G160" s="2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7"/>
      <c r="AA160" s="147"/>
      <c r="AB160" s="147"/>
      <c r="AC160" s="147"/>
      <c r="AD160" s="147"/>
      <c r="AE160" s="147"/>
      <c r="AF160" s="147"/>
      <c r="AG160" s="147" t="s">
        <v>968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3" x14ac:dyDescent="0.25">
      <c r="A161" s="154"/>
      <c r="B161" s="155"/>
      <c r="C161" s="257" t="s">
        <v>1831</v>
      </c>
      <c r="D161" s="258"/>
      <c r="E161" s="258"/>
      <c r="F161" s="258"/>
      <c r="G161" s="2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968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3" x14ac:dyDescent="0.25">
      <c r="A162" s="154"/>
      <c r="B162" s="155"/>
      <c r="C162" s="257" t="s">
        <v>1832</v>
      </c>
      <c r="D162" s="258"/>
      <c r="E162" s="258"/>
      <c r="F162" s="258"/>
      <c r="G162" s="2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7"/>
      <c r="AA162" s="147"/>
      <c r="AB162" s="147"/>
      <c r="AC162" s="147"/>
      <c r="AD162" s="147"/>
      <c r="AE162" s="147"/>
      <c r="AF162" s="147"/>
      <c r="AG162" s="147" t="s">
        <v>968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3" x14ac:dyDescent="0.25">
      <c r="A163" s="154"/>
      <c r="B163" s="155"/>
      <c r="C163" s="257" t="s">
        <v>1803</v>
      </c>
      <c r="D163" s="258"/>
      <c r="E163" s="258"/>
      <c r="F163" s="258"/>
      <c r="G163" s="2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968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3" x14ac:dyDescent="0.25">
      <c r="A164" s="154"/>
      <c r="B164" s="155"/>
      <c r="C164" s="257" t="s">
        <v>1833</v>
      </c>
      <c r="D164" s="258"/>
      <c r="E164" s="258"/>
      <c r="F164" s="258"/>
      <c r="G164" s="2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968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5">
      <c r="A165" s="154"/>
      <c r="B165" s="155"/>
      <c r="C165" s="257" t="s">
        <v>1834</v>
      </c>
      <c r="D165" s="258"/>
      <c r="E165" s="258"/>
      <c r="F165" s="258"/>
      <c r="G165" s="2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968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5">
      <c r="A166" s="154"/>
      <c r="B166" s="155"/>
      <c r="C166" s="257" t="s">
        <v>1835</v>
      </c>
      <c r="D166" s="258"/>
      <c r="E166" s="258"/>
      <c r="F166" s="258"/>
      <c r="G166" s="2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968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5">
      <c r="A167" s="154"/>
      <c r="B167" s="155"/>
      <c r="C167" s="257" t="s">
        <v>1836</v>
      </c>
      <c r="D167" s="258"/>
      <c r="E167" s="258"/>
      <c r="F167" s="258"/>
      <c r="G167" s="2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968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76">
        <v>125</v>
      </c>
      <c r="B168" s="177" t="s">
        <v>385</v>
      </c>
      <c r="C168" s="190" t="s">
        <v>1837</v>
      </c>
      <c r="D168" s="178" t="s">
        <v>459</v>
      </c>
      <c r="E168" s="179">
        <v>1</v>
      </c>
      <c r="F168" s="180"/>
      <c r="G168" s="181">
        <f>ROUND(E168*F168,2)</f>
        <v>0</v>
      </c>
      <c r="H168" s="159"/>
      <c r="I168" s="158">
        <f>ROUND(E168*H168,2)</f>
        <v>0</v>
      </c>
      <c r="J168" s="159"/>
      <c r="K168" s="158">
        <f>ROUND(E168*J168,2)</f>
        <v>0</v>
      </c>
      <c r="L168" s="158">
        <v>21</v>
      </c>
      <c r="M168" s="158">
        <f>G168*(1+L168/100)</f>
        <v>0</v>
      </c>
      <c r="N168" s="157">
        <v>1.6E-2</v>
      </c>
      <c r="O168" s="157">
        <f>ROUND(E168*N168,2)</f>
        <v>0.02</v>
      </c>
      <c r="P168" s="157">
        <v>0</v>
      </c>
      <c r="Q168" s="157">
        <f>ROUND(E168*P168,2)</f>
        <v>0</v>
      </c>
      <c r="R168" s="158"/>
      <c r="S168" s="158" t="s">
        <v>385</v>
      </c>
      <c r="T168" s="158" t="s">
        <v>386</v>
      </c>
      <c r="U168" s="158">
        <v>0</v>
      </c>
      <c r="V168" s="158">
        <f>ROUND(E168*U168,2)</f>
        <v>0</v>
      </c>
      <c r="W168" s="158"/>
      <c r="X168" s="158" t="s">
        <v>1546</v>
      </c>
      <c r="Y168" s="158" t="s">
        <v>247</v>
      </c>
      <c r="Z168" s="147"/>
      <c r="AA168" s="147"/>
      <c r="AB168" s="147"/>
      <c r="AC168" s="147"/>
      <c r="AD168" s="147"/>
      <c r="AE168" s="147"/>
      <c r="AF168" s="147"/>
      <c r="AG168" s="147" t="s">
        <v>1606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5">
      <c r="A169" s="154"/>
      <c r="B169" s="155"/>
      <c r="C169" s="280" t="s">
        <v>1838</v>
      </c>
      <c r="D169" s="281"/>
      <c r="E169" s="281"/>
      <c r="F169" s="281"/>
      <c r="G169" s="281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968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3" x14ac:dyDescent="0.25">
      <c r="A170" s="154"/>
      <c r="B170" s="155"/>
      <c r="C170" s="257" t="s">
        <v>1839</v>
      </c>
      <c r="D170" s="258"/>
      <c r="E170" s="258"/>
      <c r="F170" s="258"/>
      <c r="G170" s="2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968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3" x14ac:dyDescent="0.25">
      <c r="A171" s="154"/>
      <c r="B171" s="155"/>
      <c r="C171" s="257" t="s">
        <v>1840</v>
      </c>
      <c r="D171" s="258"/>
      <c r="E171" s="258"/>
      <c r="F171" s="258"/>
      <c r="G171" s="2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968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82">
        <v>126</v>
      </c>
      <c r="B172" s="183" t="s">
        <v>385</v>
      </c>
      <c r="C172" s="192" t="s">
        <v>1799</v>
      </c>
      <c r="D172" s="184" t="s">
        <v>459</v>
      </c>
      <c r="E172" s="185">
        <v>1</v>
      </c>
      <c r="F172" s="186"/>
      <c r="G172" s="187">
        <f>ROUND(E172*F172,2)</f>
        <v>0</v>
      </c>
      <c r="H172" s="159"/>
      <c r="I172" s="158">
        <f>ROUND(E172*H172,2)</f>
        <v>0</v>
      </c>
      <c r="J172" s="159"/>
      <c r="K172" s="158">
        <f>ROUND(E172*J172,2)</f>
        <v>0</v>
      </c>
      <c r="L172" s="158">
        <v>21</v>
      </c>
      <c r="M172" s="158">
        <f>G172*(1+L172/100)</f>
        <v>0</v>
      </c>
      <c r="N172" s="157">
        <v>0</v>
      </c>
      <c r="O172" s="157">
        <f>ROUND(E172*N172,2)</f>
        <v>0</v>
      </c>
      <c r="P172" s="157">
        <v>0</v>
      </c>
      <c r="Q172" s="157">
        <f>ROUND(E172*P172,2)</f>
        <v>0</v>
      </c>
      <c r="R172" s="158"/>
      <c r="S172" s="158" t="s">
        <v>385</v>
      </c>
      <c r="T172" s="158" t="s">
        <v>386</v>
      </c>
      <c r="U172" s="158">
        <v>0.35</v>
      </c>
      <c r="V172" s="158">
        <f>ROUND(E172*U172,2)</f>
        <v>0.35</v>
      </c>
      <c r="W172" s="158"/>
      <c r="X172" s="158" t="s">
        <v>1546</v>
      </c>
      <c r="Y172" s="158" t="s">
        <v>247</v>
      </c>
      <c r="Z172" s="147"/>
      <c r="AA172" s="147"/>
      <c r="AB172" s="147"/>
      <c r="AC172" s="147"/>
      <c r="AD172" s="147"/>
      <c r="AE172" s="147"/>
      <c r="AF172" s="147"/>
      <c r="AG172" s="147" t="s">
        <v>1547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ht="20" outlineLevel="1" x14ac:dyDescent="0.25">
      <c r="A173" s="176">
        <v>127</v>
      </c>
      <c r="B173" s="177" t="s">
        <v>385</v>
      </c>
      <c r="C173" s="190" t="s">
        <v>1841</v>
      </c>
      <c r="D173" s="178" t="s">
        <v>357</v>
      </c>
      <c r="E173" s="179">
        <v>2</v>
      </c>
      <c r="F173" s="180"/>
      <c r="G173" s="181">
        <f>ROUND(E173*F173,2)</f>
        <v>0</v>
      </c>
      <c r="H173" s="159"/>
      <c r="I173" s="158">
        <f>ROUND(E173*H173,2)</f>
        <v>0</v>
      </c>
      <c r="J173" s="159"/>
      <c r="K173" s="158">
        <f>ROUND(E173*J173,2)</f>
        <v>0</v>
      </c>
      <c r="L173" s="158">
        <v>21</v>
      </c>
      <c r="M173" s="158">
        <f>G173*(1+L173/100)</f>
        <v>0</v>
      </c>
      <c r="N173" s="157">
        <v>1.6E-2</v>
      </c>
      <c r="O173" s="157">
        <f>ROUND(E173*N173,2)</f>
        <v>0.03</v>
      </c>
      <c r="P173" s="157">
        <v>0</v>
      </c>
      <c r="Q173" s="157">
        <f>ROUND(E173*P173,2)</f>
        <v>0</v>
      </c>
      <c r="R173" s="158"/>
      <c r="S173" s="158" t="s">
        <v>385</v>
      </c>
      <c r="T173" s="158" t="s">
        <v>386</v>
      </c>
      <c r="U173" s="158">
        <v>0</v>
      </c>
      <c r="V173" s="158">
        <f>ROUND(E173*U173,2)</f>
        <v>0</v>
      </c>
      <c r="W173" s="158"/>
      <c r="X173" s="158" t="s">
        <v>1546</v>
      </c>
      <c r="Y173" s="158" t="s">
        <v>247</v>
      </c>
      <c r="Z173" s="147"/>
      <c r="AA173" s="147"/>
      <c r="AB173" s="147"/>
      <c r="AC173" s="147"/>
      <c r="AD173" s="147"/>
      <c r="AE173" s="147"/>
      <c r="AF173" s="147"/>
      <c r="AG173" s="147" t="s">
        <v>1606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2" x14ac:dyDescent="0.25">
      <c r="A174" s="154"/>
      <c r="B174" s="155"/>
      <c r="C174" s="280" t="s">
        <v>1842</v>
      </c>
      <c r="D174" s="281"/>
      <c r="E174" s="281"/>
      <c r="F174" s="281"/>
      <c r="G174" s="281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968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3" x14ac:dyDescent="0.25">
      <c r="A175" s="154"/>
      <c r="B175" s="155"/>
      <c r="C175" s="257" t="s">
        <v>1843</v>
      </c>
      <c r="D175" s="258"/>
      <c r="E175" s="258"/>
      <c r="F175" s="258"/>
      <c r="G175" s="2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968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3" x14ac:dyDescent="0.25">
      <c r="A176" s="154"/>
      <c r="B176" s="155"/>
      <c r="C176" s="257" t="s">
        <v>1844</v>
      </c>
      <c r="D176" s="258"/>
      <c r="E176" s="258"/>
      <c r="F176" s="258"/>
      <c r="G176" s="2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968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3" x14ac:dyDescent="0.25">
      <c r="A177" s="154"/>
      <c r="B177" s="155"/>
      <c r="C177" s="257" t="s">
        <v>1845</v>
      </c>
      <c r="D177" s="258"/>
      <c r="E177" s="258"/>
      <c r="F177" s="258"/>
      <c r="G177" s="2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968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5">
      <c r="A178" s="176">
        <v>128</v>
      </c>
      <c r="B178" s="177" t="s">
        <v>385</v>
      </c>
      <c r="C178" s="190" t="s">
        <v>1846</v>
      </c>
      <c r="D178" s="178" t="s">
        <v>357</v>
      </c>
      <c r="E178" s="179">
        <v>2</v>
      </c>
      <c r="F178" s="180"/>
      <c r="G178" s="181">
        <f>ROUND(E178*F178,2)</f>
        <v>0</v>
      </c>
      <c r="H178" s="159"/>
      <c r="I178" s="158">
        <f>ROUND(E178*H178,2)</f>
        <v>0</v>
      </c>
      <c r="J178" s="159"/>
      <c r="K178" s="158">
        <f>ROUND(E178*J178,2)</f>
        <v>0</v>
      </c>
      <c r="L178" s="158">
        <v>21</v>
      </c>
      <c r="M178" s="158">
        <f>G178*(1+L178/100)</f>
        <v>0</v>
      </c>
      <c r="N178" s="157">
        <v>1.6E-2</v>
      </c>
      <c r="O178" s="157">
        <f>ROUND(E178*N178,2)</f>
        <v>0.03</v>
      </c>
      <c r="P178" s="157">
        <v>0</v>
      </c>
      <c r="Q178" s="157">
        <f>ROUND(E178*P178,2)</f>
        <v>0</v>
      </c>
      <c r="R178" s="158"/>
      <c r="S178" s="158" t="s">
        <v>385</v>
      </c>
      <c r="T178" s="158" t="s">
        <v>386</v>
      </c>
      <c r="U178" s="158">
        <v>0</v>
      </c>
      <c r="V178" s="158">
        <f>ROUND(E178*U178,2)</f>
        <v>0</v>
      </c>
      <c r="W178" s="158"/>
      <c r="X178" s="158" t="s">
        <v>1546</v>
      </c>
      <c r="Y178" s="158" t="s">
        <v>247</v>
      </c>
      <c r="Z178" s="147"/>
      <c r="AA178" s="147"/>
      <c r="AB178" s="147"/>
      <c r="AC178" s="147"/>
      <c r="AD178" s="147"/>
      <c r="AE178" s="147"/>
      <c r="AF178" s="147"/>
      <c r="AG178" s="147" t="s">
        <v>1606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2" x14ac:dyDescent="0.25">
      <c r="A179" s="154"/>
      <c r="B179" s="155"/>
      <c r="C179" s="280" t="s">
        <v>1847</v>
      </c>
      <c r="D179" s="281"/>
      <c r="E179" s="281"/>
      <c r="F179" s="281"/>
      <c r="G179" s="281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968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5">
      <c r="A180" s="154"/>
      <c r="B180" s="155"/>
      <c r="C180" s="257" t="s">
        <v>1848</v>
      </c>
      <c r="D180" s="258"/>
      <c r="E180" s="258"/>
      <c r="F180" s="258"/>
      <c r="G180" s="2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968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3" x14ac:dyDescent="0.25">
      <c r="A181" s="154"/>
      <c r="B181" s="155"/>
      <c r="C181" s="257" t="s">
        <v>1849</v>
      </c>
      <c r="D181" s="258"/>
      <c r="E181" s="258"/>
      <c r="F181" s="258"/>
      <c r="G181" s="2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968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3" x14ac:dyDescent="0.25">
      <c r="A182" s="154"/>
      <c r="B182" s="155"/>
      <c r="C182" s="257" t="s">
        <v>1850</v>
      </c>
      <c r="D182" s="258"/>
      <c r="E182" s="258"/>
      <c r="F182" s="258"/>
      <c r="G182" s="2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968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3" x14ac:dyDescent="0.25">
      <c r="A183" s="154"/>
      <c r="B183" s="155"/>
      <c r="C183" s="257" t="s">
        <v>1851</v>
      </c>
      <c r="D183" s="258"/>
      <c r="E183" s="258"/>
      <c r="F183" s="258"/>
      <c r="G183" s="2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968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76">
        <v>129</v>
      </c>
      <c r="B184" s="177" t="s">
        <v>385</v>
      </c>
      <c r="C184" s="190" t="s">
        <v>1852</v>
      </c>
      <c r="D184" s="178" t="s">
        <v>459</v>
      </c>
      <c r="E184" s="179">
        <v>1</v>
      </c>
      <c r="F184" s="180"/>
      <c r="G184" s="181">
        <f>ROUND(E184*F184,2)</f>
        <v>0</v>
      </c>
      <c r="H184" s="159"/>
      <c r="I184" s="158">
        <f>ROUND(E184*H184,2)</f>
        <v>0</v>
      </c>
      <c r="J184" s="159"/>
      <c r="K184" s="158">
        <f>ROUND(E184*J184,2)</f>
        <v>0</v>
      </c>
      <c r="L184" s="158">
        <v>21</v>
      </c>
      <c r="M184" s="158">
        <f>G184*(1+L184/100)</f>
        <v>0</v>
      </c>
      <c r="N184" s="157">
        <v>1.6E-2</v>
      </c>
      <c r="O184" s="157">
        <f>ROUND(E184*N184,2)</f>
        <v>0.02</v>
      </c>
      <c r="P184" s="157">
        <v>0</v>
      </c>
      <c r="Q184" s="157">
        <f>ROUND(E184*P184,2)</f>
        <v>0</v>
      </c>
      <c r="R184" s="158"/>
      <c r="S184" s="158" t="s">
        <v>385</v>
      </c>
      <c r="T184" s="158" t="s">
        <v>386</v>
      </c>
      <c r="U184" s="158">
        <v>0</v>
      </c>
      <c r="V184" s="158">
        <f>ROUND(E184*U184,2)</f>
        <v>0</v>
      </c>
      <c r="W184" s="158"/>
      <c r="X184" s="158" t="s">
        <v>1546</v>
      </c>
      <c r="Y184" s="158" t="s">
        <v>247</v>
      </c>
      <c r="Z184" s="147"/>
      <c r="AA184" s="147"/>
      <c r="AB184" s="147"/>
      <c r="AC184" s="147"/>
      <c r="AD184" s="147"/>
      <c r="AE184" s="147"/>
      <c r="AF184" s="147"/>
      <c r="AG184" s="147" t="s">
        <v>1606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2" x14ac:dyDescent="0.25">
      <c r="A185" s="154"/>
      <c r="B185" s="155"/>
      <c r="C185" s="280" t="s">
        <v>1853</v>
      </c>
      <c r="D185" s="281"/>
      <c r="E185" s="281"/>
      <c r="F185" s="281"/>
      <c r="G185" s="281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968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3" x14ac:dyDescent="0.25">
      <c r="A186" s="154"/>
      <c r="B186" s="155"/>
      <c r="C186" s="257" t="s">
        <v>1854</v>
      </c>
      <c r="D186" s="258"/>
      <c r="E186" s="258"/>
      <c r="F186" s="258"/>
      <c r="G186" s="2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968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0" outlineLevel="1" x14ac:dyDescent="0.25">
      <c r="A187" s="182">
        <v>130</v>
      </c>
      <c r="B187" s="183" t="s">
        <v>385</v>
      </c>
      <c r="C187" s="192" t="s">
        <v>1855</v>
      </c>
      <c r="D187" s="184" t="s">
        <v>357</v>
      </c>
      <c r="E187" s="185">
        <v>4</v>
      </c>
      <c r="F187" s="186"/>
      <c r="G187" s="187">
        <f>ROUND(E187*F187,2)</f>
        <v>0</v>
      </c>
      <c r="H187" s="159"/>
      <c r="I187" s="158">
        <f>ROUND(E187*H187,2)</f>
        <v>0</v>
      </c>
      <c r="J187" s="159"/>
      <c r="K187" s="158">
        <f>ROUND(E187*J187,2)</f>
        <v>0</v>
      </c>
      <c r="L187" s="158">
        <v>21</v>
      </c>
      <c r="M187" s="158">
        <f>G187*(1+L187/100)</f>
        <v>0</v>
      </c>
      <c r="N187" s="157">
        <v>0</v>
      </c>
      <c r="O187" s="157">
        <f>ROUND(E187*N187,2)</f>
        <v>0</v>
      </c>
      <c r="P187" s="157">
        <v>0</v>
      </c>
      <c r="Q187" s="157">
        <f>ROUND(E187*P187,2)</f>
        <v>0</v>
      </c>
      <c r="R187" s="158"/>
      <c r="S187" s="158" t="s">
        <v>385</v>
      </c>
      <c r="T187" s="158" t="s">
        <v>386</v>
      </c>
      <c r="U187" s="158">
        <v>0.35</v>
      </c>
      <c r="V187" s="158">
        <f>ROUND(E187*U187,2)</f>
        <v>1.4</v>
      </c>
      <c r="W187" s="158"/>
      <c r="X187" s="158" t="s">
        <v>1546</v>
      </c>
      <c r="Y187" s="158" t="s">
        <v>247</v>
      </c>
      <c r="Z187" s="147"/>
      <c r="AA187" s="147"/>
      <c r="AB187" s="147"/>
      <c r="AC187" s="147"/>
      <c r="AD187" s="147"/>
      <c r="AE187" s="147"/>
      <c r="AF187" s="147"/>
      <c r="AG187" s="147" t="s">
        <v>1547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ht="20" outlineLevel="1" x14ac:dyDescent="0.25">
      <c r="A188" s="176">
        <v>131</v>
      </c>
      <c r="B188" s="177" t="s">
        <v>385</v>
      </c>
      <c r="C188" s="190" t="s">
        <v>1856</v>
      </c>
      <c r="D188" s="178" t="s">
        <v>357</v>
      </c>
      <c r="E188" s="179">
        <v>4</v>
      </c>
      <c r="F188" s="180"/>
      <c r="G188" s="181">
        <f>ROUND(E188*F188,2)</f>
        <v>0</v>
      </c>
      <c r="H188" s="159"/>
      <c r="I188" s="158">
        <f>ROUND(E188*H188,2)</f>
        <v>0</v>
      </c>
      <c r="J188" s="159"/>
      <c r="K188" s="158">
        <f>ROUND(E188*J188,2)</f>
        <v>0</v>
      </c>
      <c r="L188" s="158">
        <v>21</v>
      </c>
      <c r="M188" s="158">
        <f>G188*(1+L188/100)</f>
        <v>0</v>
      </c>
      <c r="N188" s="157">
        <v>1.6E-2</v>
      </c>
      <c r="O188" s="157">
        <f>ROUND(E188*N188,2)</f>
        <v>0.06</v>
      </c>
      <c r="P188" s="157">
        <v>0</v>
      </c>
      <c r="Q188" s="157">
        <f>ROUND(E188*P188,2)</f>
        <v>0</v>
      </c>
      <c r="R188" s="158"/>
      <c r="S188" s="158" t="s">
        <v>385</v>
      </c>
      <c r="T188" s="158" t="s">
        <v>386</v>
      </c>
      <c r="U188" s="158">
        <v>0</v>
      </c>
      <c r="V188" s="158">
        <f>ROUND(E188*U188,2)</f>
        <v>0</v>
      </c>
      <c r="W188" s="158"/>
      <c r="X188" s="158" t="s">
        <v>1546</v>
      </c>
      <c r="Y188" s="158" t="s">
        <v>247</v>
      </c>
      <c r="Z188" s="147"/>
      <c r="AA188" s="147"/>
      <c r="AB188" s="147"/>
      <c r="AC188" s="147"/>
      <c r="AD188" s="147"/>
      <c r="AE188" s="147"/>
      <c r="AF188" s="147"/>
      <c r="AG188" s="147" t="s">
        <v>1606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2" x14ac:dyDescent="0.25">
      <c r="A189" s="154"/>
      <c r="B189" s="155"/>
      <c r="C189" s="280" t="s">
        <v>1857</v>
      </c>
      <c r="D189" s="281"/>
      <c r="E189" s="281"/>
      <c r="F189" s="281"/>
      <c r="G189" s="281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968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3" x14ac:dyDescent="0.25">
      <c r="A190" s="154"/>
      <c r="B190" s="155"/>
      <c r="C190" s="257" t="s">
        <v>1858</v>
      </c>
      <c r="D190" s="258"/>
      <c r="E190" s="258"/>
      <c r="F190" s="258"/>
      <c r="G190" s="2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968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3" x14ac:dyDescent="0.25">
      <c r="A191" s="154"/>
      <c r="B191" s="155"/>
      <c r="C191" s="257" t="s">
        <v>1859</v>
      </c>
      <c r="D191" s="258"/>
      <c r="E191" s="258"/>
      <c r="F191" s="258"/>
      <c r="G191" s="2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7"/>
      <c r="AA191" s="147"/>
      <c r="AB191" s="147"/>
      <c r="AC191" s="147"/>
      <c r="AD191" s="147"/>
      <c r="AE191" s="147"/>
      <c r="AF191" s="147"/>
      <c r="AG191" s="147" t="s">
        <v>968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0" outlineLevel="1" x14ac:dyDescent="0.25">
      <c r="A192" s="182">
        <v>132</v>
      </c>
      <c r="B192" s="183" t="s">
        <v>385</v>
      </c>
      <c r="C192" s="192" t="s">
        <v>1860</v>
      </c>
      <c r="D192" s="184" t="s">
        <v>357</v>
      </c>
      <c r="E192" s="185">
        <v>3</v>
      </c>
      <c r="F192" s="186"/>
      <c r="G192" s="187">
        <f>ROUND(E192*F192,2)</f>
        <v>0</v>
      </c>
      <c r="H192" s="159"/>
      <c r="I192" s="158">
        <f>ROUND(E192*H192,2)</f>
        <v>0</v>
      </c>
      <c r="J192" s="159"/>
      <c r="K192" s="158">
        <f>ROUND(E192*J192,2)</f>
        <v>0</v>
      </c>
      <c r="L192" s="158">
        <v>21</v>
      </c>
      <c r="M192" s="158">
        <f>G192*(1+L192/100)</f>
        <v>0</v>
      </c>
      <c r="N192" s="157">
        <v>0</v>
      </c>
      <c r="O192" s="157">
        <f>ROUND(E192*N192,2)</f>
        <v>0</v>
      </c>
      <c r="P192" s="157">
        <v>0</v>
      </c>
      <c r="Q192" s="157">
        <f>ROUND(E192*P192,2)</f>
        <v>0</v>
      </c>
      <c r="R192" s="158"/>
      <c r="S192" s="158" t="s">
        <v>385</v>
      </c>
      <c r="T192" s="158" t="s">
        <v>386</v>
      </c>
      <c r="U192" s="158">
        <v>0.35</v>
      </c>
      <c r="V192" s="158">
        <f>ROUND(E192*U192,2)</f>
        <v>1.05</v>
      </c>
      <c r="W192" s="158"/>
      <c r="X192" s="158" t="s">
        <v>1546</v>
      </c>
      <c r="Y192" s="158" t="s">
        <v>247</v>
      </c>
      <c r="Z192" s="147"/>
      <c r="AA192" s="147"/>
      <c r="AB192" s="147"/>
      <c r="AC192" s="147"/>
      <c r="AD192" s="147"/>
      <c r="AE192" s="147"/>
      <c r="AF192" s="147"/>
      <c r="AG192" s="147" t="s">
        <v>1547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5">
      <c r="A193" s="176">
        <v>133</v>
      </c>
      <c r="B193" s="177" t="s">
        <v>385</v>
      </c>
      <c r="C193" s="190" t="s">
        <v>1861</v>
      </c>
      <c r="D193" s="178" t="s">
        <v>357</v>
      </c>
      <c r="E193" s="179">
        <v>3</v>
      </c>
      <c r="F193" s="180"/>
      <c r="G193" s="181">
        <f>ROUND(E193*F193,2)</f>
        <v>0</v>
      </c>
      <c r="H193" s="159"/>
      <c r="I193" s="158">
        <f>ROUND(E193*H193,2)</f>
        <v>0</v>
      </c>
      <c r="J193" s="159"/>
      <c r="K193" s="158">
        <f>ROUND(E193*J193,2)</f>
        <v>0</v>
      </c>
      <c r="L193" s="158">
        <v>21</v>
      </c>
      <c r="M193" s="158">
        <f>G193*(1+L193/100)</f>
        <v>0</v>
      </c>
      <c r="N193" s="157">
        <v>1.6E-2</v>
      </c>
      <c r="O193" s="157">
        <f>ROUND(E193*N193,2)</f>
        <v>0.05</v>
      </c>
      <c r="P193" s="157">
        <v>0</v>
      </c>
      <c r="Q193" s="157">
        <f>ROUND(E193*P193,2)</f>
        <v>0</v>
      </c>
      <c r="R193" s="158"/>
      <c r="S193" s="158" t="s">
        <v>385</v>
      </c>
      <c r="T193" s="158" t="s">
        <v>386</v>
      </c>
      <c r="U193" s="158">
        <v>0</v>
      </c>
      <c r="V193" s="158">
        <f>ROUND(E193*U193,2)</f>
        <v>0</v>
      </c>
      <c r="W193" s="158"/>
      <c r="X193" s="158" t="s">
        <v>1546</v>
      </c>
      <c r="Y193" s="158" t="s">
        <v>247</v>
      </c>
      <c r="Z193" s="147"/>
      <c r="AA193" s="147"/>
      <c r="AB193" s="147"/>
      <c r="AC193" s="147"/>
      <c r="AD193" s="147"/>
      <c r="AE193" s="147"/>
      <c r="AF193" s="147"/>
      <c r="AG193" s="147" t="s">
        <v>1606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2" x14ac:dyDescent="0.25">
      <c r="A194" s="154"/>
      <c r="B194" s="155"/>
      <c r="C194" s="280" t="s">
        <v>1862</v>
      </c>
      <c r="D194" s="281"/>
      <c r="E194" s="281"/>
      <c r="F194" s="281"/>
      <c r="G194" s="281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968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3" x14ac:dyDescent="0.25">
      <c r="A195" s="154"/>
      <c r="B195" s="155"/>
      <c r="C195" s="257" t="s">
        <v>1863</v>
      </c>
      <c r="D195" s="258"/>
      <c r="E195" s="258"/>
      <c r="F195" s="258"/>
      <c r="G195" s="2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968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82">
        <v>134</v>
      </c>
      <c r="B196" s="183" t="s">
        <v>385</v>
      </c>
      <c r="C196" s="192" t="s">
        <v>1864</v>
      </c>
      <c r="D196" s="184" t="s">
        <v>459</v>
      </c>
      <c r="E196" s="185">
        <v>1</v>
      </c>
      <c r="F196" s="186"/>
      <c r="G196" s="187">
        <f>ROUND(E196*F196,2)</f>
        <v>0</v>
      </c>
      <c r="H196" s="159"/>
      <c r="I196" s="158">
        <f>ROUND(E196*H196,2)</f>
        <v>0</v>
      </c>
      <c r="J196" s="159"/>
      <c r="K196" s="158">
        <f>ROUND(E196*J196,2)</f>
        <v>0</v>
      </c>
      <c r="L196" s="158">
        <v>21</v>
      </c>
      <c r="M196" s="158">
        <f>G196*(1+L196/100)</f>
        <v>0</v>
      </c>
      <c r="N196" s="157">
        <v>0</v>
      </c>
      <c r="O196" s="157">
        <f>ROUND(E196*N196,2)</f>
        <v>0</v>
      </c>
      <c r="P196" s="157">
        <v>0</v>
      </c>
      <c r="Q196" s="157">
        <f>ROUND(E196*P196,2)</f>
        <v>0</v>
      </c>
      <c r="R196" s="158"/>
      <c r="S196" s="158" t="s">
        <v>385</v>
      </c>
      <c r="T196" s="158" t="s">
        <v>386</v>
      </c>
      <c r="U196" s="158">
        <v>0.35</v>
      </c>
      <c r="V196" s="158">
        <f>ROUND(E196*U196,2)</f>
        <v>0.35</v>
      </c>
      <c r="W196" s="158"/>
      <c r="X196" s="158" t="s">
        <v>1546</v>
      </c>
      <c r="Y196" s="158" t="s">
        <v>247</v>
      </c>
      <c r="Z196" s="147"/>
      <c r="AA196" s="147"/>
      <c r="AB196" s="147"/>
      <c r="AC196" s="147"/>
      <c r="AD196" s="147"/>
      <c r="AE196" s="147"/>
      <c r="AF196" s="147"/>
      <c r="AG196" s="147" t="s">
        <v>1547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20" outlineLevel="1" x14ac:dyDescent="0.25">
      <c r="A197" s="176">
        <v>135</v>
      </c>
      <c r="B197" s="177" t="s">
        <v>385</v>
      </c>
      <c r="C197" s="190" t="s">
        <v>1865</v>
      </c>
      <c r="D197" s="178" t="s">
        <v>357</v>
      </c>
      <c r="E197" s="179">
        <v>3</v>
      </c>
      <c r="F197" s="180"/>
      <c r="G197" s="181">
        <f>ROUND(E197*F197,2)</f>
        <v>0</v>
      </c>
      <c r="H197" s="159"/>
      <c r="I197" s="158">
        <f>ROUND(E197*H197,2)</f>
        <v>0</v>
      </c>
      <c r="J197" s="159"/>
      <c r="K197" s="158">
        <f>ROUND(E197*J197,2)</f>
        <v>0</v>
      </c>
      <c r="L197" s="158">
        <v>21</v>
      </c>
      <c r="M197" s="158">
        <f>G197*(1+L197/100)</f>
        <v>0</v>
      </c>
      <c r="N197" s="157">
        <v>1.6E-2</v>
      </c>
      <c r="O197" s="157">
        <f>ROUND(E197*N197,2)</f>
        <v>0.05</v>
      </c>
      <c r="P197" s="157">
        <v>0</v>
      </c>
      <c r="Q197" s="157">
        <f>ROUND(E197*P197,2)</f>
        <v>0</v>
      </c>
      <c r="R197" s="158"/>
      <c r="S197" s="158" t="s">
        <v>385</v>
      </c>
      <c r="T197" s="158" t="s">
        <v>386</v>
      </c>
      <c r="U197" s="158">
        <v>0</v>
      </c>
      <c r="V197" s="158">
        <f>ROUND(E197*U197,2)</f>
        <v>0</v>
      </c>
      <c r="W197" s="158"/>
      <c r="X197" s="158" t="s">
        <v>1546</v>
      </c>
      <c r="Y197" s="158" t="s">
        <v>247</v>
      </c>
      <c r="Z197" s="147"/>
      <c r="AA197" s="147"/>
      <c r="AB197" s="147"/>
      <c r="AC197" s="147"/>
      <c r="AD197" s="147"/>
      <c r="AE197" s="147"/>
      <c r="AF197" s="147"/>
      <c r="AG197" s="147" t="s">
        <v>1606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2" x14ac:dyDescent="0.25">
      <c r="A198" s="154"/>
      <c r="B198" s="155"/>
      <c r="C198" s="280" t="s">
        <v>1866</v>
      </c>
      <c r="D198" s="281"/>
      <c r="E198" s="281"/>
      <c r="F198" s="281"/>
      <c r="G198" s="281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968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3" x14ac:dyDescent="0.25">
      <c r="A199" s="154"/>
      <c r="B199" s="155"/>
      <c r="C199" s="257" t="s">
        <v>1867</v>
      </c>
      <c r="D199" s="258"/>
      <c r="E199" s="258"/>
      <c r="F199" s="258"/>
      <c r="G199" s="2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968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3" x14ac:dyDescent="0.25">
      <c r="A200" s="154"/>
      <c r="B200" s="155"/>
      <c r="C200" s="257" t="s">
        <v>1868</v>
      </c>
      <c r="D200" s="258"/>
      <c r="E200" s="258"/>
      <c r="F200" s="258"/>
      <c r="G200" s="2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7"/>
      <c r="AA200" s="147"/>
      <c r="AB200" s="147"/>
      <c r="AC200" s="147"/>
      <c r="AD200" s="147"/>
      <c r="AE200" s="147"/>
      <c r="AF200" s="147"/>
      <c r="AG200" s="147" t="s">
        <v>968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ht="30.5" outlineLevel="3" x14ac:dyDescent="0.25">
      <c r="A201" s="154"/>
      <c r="B201" s="155"/>
      <c r="C201" s="257" t="s">
        <v>1869</v>
      </c>
      <c r="D201" s="258"/>
      <c r="E201" s="258"/>
      <c r="F201" s="258"/>
      <c r="G201" s="2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968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200" t="str">
        <f>C201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5">
      <c r="A202" s="182">
        <v>136</v>
      </c>
      <c r="B202" s="183" t="s">
        <v>385</v>
      </c>
      <c r="C202" s="192" t="s">
        <v>1870</v>
      </c>
      <c r="D202" s="184" t="s">
        <v>357</v>
      </c>
      <c r="E202" s="185">
        <v>1</v>
      </c>
      <c r="F202" s="186"/>
      <c r="G202" s="187">
        <f t="shared" ref="G202:G210" si="28">ROUND(E202*F202,2)</f>
        <v>0</v>
      </c>
      <c r="H202" s="159"/>
      <c r="I202" s="158">
        <f t="shared" ref="I202:I210" si="29">ROUND(E202*H202,2)</f>
        <v>0</v>
      </c>
      <c r="J202" s="159"/>
      <c r="K202" s="158">
        <f t="shared" ref="K202:K210" si="30">ROUND(E202*J202,2)</f>
        <v>0</v>
      </c>
      <c r="L202" s="158">
        <v>21</v>
      </c>
      <c r="M202" s="158">
        <f t="shared" ref="M202:M210" si="31">G202*(1+L202/100)</f>
        <v>0</v>
      </c>
      <c r="N202" s="157">
        <v>1.6E-2</v>
      </c>
      <c r="O202" s="157">
        <f t="shared" ref="O202:O210" si="32">ROUND(E202*N202,2)</f>
        <v>0.02</v>
      </c>
      <c r="P202" s="157">
        <v>0</v>
      </c>
      <c r="Q202" s="157">
        <f t="shared" ref="Q202:Q210" si="33">ROUND(E202*P202,2)</f>
        <v>0</v>
      </c>
      <c r="R202" s="158"/>
      <c r="S202" s="158" t="s">
        <v>385</v>
      </c>
      <c r="T202" s="158" t="s">
        <v>386</v>
      </c>
      <c r="U202" s="158">
        <v>0</v>
      </c>
      <c r="V202" s="158">
        <f t="shared" ref="V202:V210" si="34">ROUND(E202*U202,2)</f>
        <v>0</v>
      </c>
      <c r="W202" s="158"/>
      <c r="X202" s="158" t="s">
        <v>1546</v>
      </c>
      <c r="Y202" s="158" t="s">
        <v>247</v>
      </c>
      <c r="Z202" s="147"/>
      <c r="AA202" s="147"/>
      <c r="AB202" s="147"/>
      <c r="AC202" s="147"/>
      <c r="AD202" s="147"/>
      <c r="AE202" s="147"/>
      <c r="AF202" s="147"/>
      <c r="AG202" s="147" t="s">
        <v>1606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5">
      <c r="A203" s="182">
        <v>137</v>
      </c>
      <c r="B203" s="183" t="s">
        <v>385</v>
      </c>
      <c r="C203" s="192" t="s">
        <v>1871</v>
      </c>
      <c r="D203" s="184" t="s">
        <v>357</v>
      </c>
      <c r="E203" s="185">
        <v>1</v>
      </c>
      <c r="F203" s="186"/>
      <c r="G203" s="187">
        <f t="shared" si="28"/>
        <v>0</v>
      </c>
      <c r="H203" s="159"/>
      <c r="I203" s="158">
        <f t="shared" si="29"/>
        <v>0</v>
      </c>
      <c r="J203" s="159"/>
      <c r="K203" s="158">
        <f t="shared" si="30"/>
        <v>0</v>
      </c>
      <c r="L203" s="158">
        <v>21</v>
      </c>
      <c r="M203" s="158">
        <f t="shared" si="31"/>
        <v>0</v>
      </c>
      <c r="N203" s="157">
        <v>1.6E-2</v>
      </c>
      <c r="O203" s="157">
        <f t="shared" si="32"/>
        <v>0.02</v>
      </c>
      <c r="P203" s="157">
        <v>0</v>
      </c>
      <c r="Q203" s="157">
        <f t="shared" si="33"/>
        <v>0</v>
      </c>
      <c r="R203" s="158"/>
      <c r="S203" s="158" t="s">
        <v>385</v>
      </c>
      <c r="T203" s="158" t="s">
        <v>386</v>
      </c>
      <c r="U203" s="158">
        <v>0</v>
      </c>
      <c r="V203" s="158">
        <f t="shared" si="34"/>
        <v>0</v>
      </c>
      <c r="W203" s="158"/>
      <c r="X203" s="158" t="s">
        <v>1546</v>
      </c>
      <c r="Y203" s="158" t="s">
        <v>247</v>
      </c>
      <c r="Z203" s="147"/>
      <c r="AA203" s="147"/>
      <c r="AB203" s="147"/>
      <c r="AC203" s="147"/>
      <c r="AD203" s="147"/>
      <c r="AE203" s="147"/>
      <c r="AF203" s="147"/>
      <c r="AG203" s="147" t="s">
        <v>1606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5">
      <c r="A204" s="182">
        <v>138</v>
      </c>
      <c r="B204" s="183" t="s">
        <v>385</v>
      </c>
      <c r="C204" s="192" t="s">
        <v>1872</v>
      </c>
      <c r="D204" s="184" t="s">
        <v>357</v>
      </c>
      <c r="E204" s="185">
        <v>3</v>
      </c>
      <c r="F204" s="186"/>
      <c r="G204" s="187">
        <f t="shared" si="28"/>
        <v>0</v>
      </c>
      <c r="H204" s="159"/>
      <c r="I204" s="158">
        <f t="shared" si="29"/>
        <v>0</v>
      </c>
      <c r="J204" s="159"/>
      <c r="K204" s="158">
        <f t="shared" si="30"/>
        <v>0</v>
      </c>
      <c r="L204" s="158">
        <v>21</v>
      </c>
      <c r="M204" s="158">
        <f t="shared" si="31"/>
        <v>0</v>
      </c>
      <c r="N204" s="157">
        <v>1.6E-2</v>
      </c>
      <c r="O204" s="157">
        <f t="shared" si="32"/>
        <v>0.05</v>
      </c>
      <c r="P204" s="157">
        <v>0</v>
      </c>
      <c r="Q204" s="157">
        <f t="shared" si="33"/>
        <v>0</v>
      </c>
      <c r="R204" s="158"/>
      <c r="S204" s="158" t="s">
        <v>385</v>
      </c>
      <c r="T204" s="158" t="s">
        <v>386</v>
      </c>
      <c r="U204" s="158">
        <v>0</v>
      </c>
      <c r="V204" s="158">
        <f t="shared" si="34"/>
        <v>0</v>
      </c>
      <c r="W204" s="158"/>
      <c r="X204" s="158" t="s">
        <v>1546</v>
      </c>
      <c r="Y204" s="158" t="s">
        <v>247</v>
      </c>
      <c r="Z204" s="147"/>
      <c r="AA204" s="147"/>
      <c r="AB204" s="147"/>
      <c r="AC204" s="147"/>
      <c r="AD204" s="147"/>
      <c r="AE204" s="147"/>
      <c r="AF204" s="147"/>
      <c r="AG204" s="147" t="s">
        <v>1606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82">
        <v>139</v>
      </c>
      <c r="B205" s="183" t="s">
        <v>385</v>
      </c>
      <c r="C205" s="192" t="s">
        <v>1873</v>
      </c>
      <c r="D205" s="184" t="s">
        <v>357</v>
      </c>
      <c r="E205" s="185">
        <v>3</v>
      </c>
      <c r="F205" s="186"/>
      <c r="G205" s="187">
        <f t="shared" si="28"/>
        <v>0</v>
      </c>
      <c r="H205" s="159"/>
      <c r="I205" s="158">
        <f t="shared" si="29"/>
        <v>0</v>
      </c>
      <c r="J205" s="159"/>
      <c r="K205" s="158">
        <f t="shared" si="30"/>
        <v>0</v>
      </c>
      <c r="L205" s="158">
        <v>21</v>
      </c>
      <c r="M205" s="158">
        <f t="shared" si="31"/>
        <v>0</v>
      </c>
      <c r="N205" s="157">
        <v>1.6E-2</v>
      </c>
      <c r="O205" s="157">
        <f t="shared" si="32"/>
        <v>0.05</v>
      </c>
      <c r="P205" s="157">
        <v>0</v>
      </c>
      <c r="Q205" s="157">
        <f t="shared" si="33"/>
        <v>0</v>
      </c>
      <c r="R205" s="158"/>
      <c r="S205" s="158" t="s">
        <v>385</v>
      </c>
      <c r="T205" s="158" t="s">
        <v>386</v>
      </c>
      <c r="U205" s="158">
        <v>0</v>
      </c>
      <c r="V205" s="158">
        <f t="shared" si="34"/>
        <v>0</v>
      </c>
      <c r="W205" s="158"/>
      <c r="X205" s="158" t="s">
        <v>1546</v>
      </c>
      <c r="Y205" s="158" t="s">
        <v>247</v>
      </c>
      <c r="Z205" s="147"/>
      <c r="AA205" s="147"/>
      <c r="AB205" s="147"/>
      <c r="AC205" s="147"/>
      <c r="AD205" s="147"/>
      <c r="AE205" s="147"/>
      <c r="AF205" s="147"/>
      <c r="AG205" s="147" t="s">
        <v>1606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82">
        <v>140</v>
      </c>
      <c r="B206" s="183" t="s">
        <v>385</v>
      </c>
      <c r="C206" s="192" t="s">
        <v>1874</v>
      </c>
      <c r="D206" s="184" t="s">
        <v>357</v>
      </c>
      <c r="E206" s="185">
        <v>24</v>
      </c>
      <c r="F206" s="186"/>
      <c r="G206" s="187">
        <f t="shared" si="28"/>
        <v>0</v>
      </c>
      <c r="H206" s="159"/>
      <c r="I206" s="158">
        <f t="shared" si="29"/>
        <v>0</v>
      </c>
      <c r="J206" s="159"/>
      <c r="K206" s="158">
        <f t="shared" si="30"/>
        <v>0</v>
      </c>
      <c r="L206" s="158">
        <v>21</v>
      </c>
      <c r="M206" s="158">
        <f t="shared" si="31"/>
        <v>0</v>
      </c>
      <c r="N206" s="157">
        <v>1.6E-2</v>
      </c>
      <c r="O206" s="157">
        <f t="shared" si="32"/>
        <v>0.38</v>
      </c>
      <c r="P206" s="157">
        <v>0</v>
      </c>
      <c r="Q206" s="157">
        <f t="shared" si="33"/>
        <v>0</v>
      </c>
      <c r="R206" s="158"/>
      <c r="S206" s="158" t="s">
        <v>385</v>
      </c>
      <c r="T206" s="158" t="s">
        <v>386</v>
      </c>
      <c r="U206" s="158">
        <v>0</v>
      </c>
      <c r="V206" s="158">
        <f t="shared" si="34"/>
        <v>0</v>
      </c>
      <c r="W206" s="158"/>
      <c r="X206" s="158" t="s">
        <v>1546</v>
      </c>
      <c r="Y206" s="158" t="s">
        <v>247</v>
      </c>
      <c r="Z206" s="147"/>
      <c r="AA206" s="147"/>
      <c r="AB206" s="147"/>
      <c r="AC206" s="147"/>
      <c r="AD206" s="147"/>
      <c r="AE206" s="147"/>
      <c r="AF206" s="147"/>
      <c r="AG206" s="147" t="s">
        <v>1606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82">
        <v>141</v>
      </c>
      <c r="B207" s="183" t="s">
        <v>385</v>
      </c>
      <c r="C207" s="192" t="s">
        <v>1875</v>
      </c>
      <c r="D207" s="184" t="s">
        <v>357</v>
      </c>
      <c r="E207" s="185">
        <v>6</v>
      </c>
      <c r="F207" s="186"/>
      <c r="G207" s="187">
        <f t="shared" si="28"/>
        <v>0</v>
      </c>
      <c r="H207" s="159"/>
      <c r="I207" s="158">
        <f t="shared" si="29"/>
        <v>0</v>
      </c>
      <c r="J207" s="159"/>
      <c r="K207" s="158">
        <f t="shared" si="30"/>
        <v>0</v>
      </c>
      <c r="L207" s="158">
        <v>21</v>
      </c>
      <c r="M207" s="158">
        <f t="shared" si="31"/>
        <v>0</v>
      </c>
      <c r="N207" s="157">
        <v>1.6E-2</v>
      </c>
      <c r="O207" s="157">
        <f t="shared" si="32"/>
        <v>0.1</v>
      </c>
      <c r="P207" s="157">
        <v>0</v>
      </c>
      <c r="Q207" s="157">
        <f t="shared" si="33"/>
        <v>0</v>
      </c>
      <c r="R207" s="158"/>
      <c r="S207" s="158" t="s">
        <v>385</v>
      </c>
      <c r="T207" s="158" t="s">
        <v>386</v>
      </c>
      <c r="U207" s="158">
        <v>0</v>
      </c>
      <c r="V207" s="158">
        <f t="shared" si="34"/>
        <v>0</v>
      </c>
      <c r="W207" s="158"/>
      <c r="X207" s="158" t="s">
        <v>1546</v>
      </c>
      <c r="Y207" s="158" t="s">
        <v>247</v>
      </c>
      <c r="Z207" s="147"/>
      <c r="AA207" s="147"/>
      <c r="AB207" s="147"/>
      <c r="AC207" s="147"/>
      <c r="AD207" s="147"/>
      <c r="AE207" s="147"/>
      <c r="AF207" s="147"/>
      <c r="AG207" s="147" t="s">
        <v>1606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0" outlineLevel="1" x14ac:dyDescent="0.25">
      <c r="A208" s="182">
        <v>142</v>
      </c>
      <c r="B208" s="183" t="s">
        <v>385</v>
      </c>
      <c r="C208" s="192" t="s">
        <v>1876</v>
      </c>
      <c r="D208" s="184" t="s">
        <v>345</v>
      </c>
      <c r="E208" s="185">
        <v>168</v>
      </c>
      <c r="F208" s="186"/>
      <c r="G208" s="187">
        <f t="shared" si="28"/>
        <v>0</v>
      </c>
      <c r="H208" s="159"/>
      <c r="I208" s="158">
        <f t="shared" si="29"/>
        <v>0</v>
      </c>
      <c r="J208" s="159"/>
      <c r="K208" s="158">
        <f t="shared" si="30"/>
        <v>0</v>
      </c>
      <c r="L208" s="158">
        <v>21</v>
      </c>
      <c r="M208" s="158">
        <f t="shared" si="31"/>
        <v>0</v>
      </c>
      <c r="N208" s="157">
        <v>1.6E-2</v>
      </c>
      <c r="O208" s="157">
        <f t="shared" si="32"/>
        <v>2.69</v>
      </c>
      <c r="P208" s="157">
        <v>0</v>
      </c>
      <c r="Q208" s="157">
        <f t="shared" si="33"/>
        <v>0</v>
      </c>
      <c r="R208" s="158"/>
      <c r="S208" s="158" t="s">
        <v>385</v>
      </c>
      <c r="T208" s="158" t="s">
        <v>386</v>
      </c>
      <c r="U208" s="158">
        <v>0</v>
      </c>
      <c r="V208" s="158">
        <f t="shared" si="34"/>
        <v>0</v>
      </c>
      <c r="W208" s="158"/>
      <c r="X208" s="158" t="s">
        <v>1546</v>
      </c>
      <c r="Y208" s="158" t="s">
        <v>247</v>
      </c>
      <c r="Z208" s="147"/>
      <c r="AA208" s="147"/>
      <c r="AB208" s="147"/>
      <c r="AC208" s="147"/>
      <c r="AD208" s="147"/>
      <c r="AE208" s="147"/>
      <c r="AF208" s="147"/>
      <c r="AG208" s="147" t="s">
        <v>1606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82">
        <v>143</v>
      </c>
      <c r="B209" s="183" t="s">
        <v>385</v>
      </c>
      <c r="C209" s="192" t="s">
        <v>1877</v>
      </c>
      <c r="D209" s="184" t="s">
        <v>345</v>
      </c>
      <c r="E209" s="185">
        <v>168</v>
      </c>
      <c r="F209" s="186"/>
      <c r="G209" s="187">
        <f t="shared" si="28"/>
        <v>0</v>
      </c>
      <c r="H209" s="159"/>
      <c r="I209" s="158">
        <f t="shared" si="29"/>
        <v>0</v>
      </c>
      <c r="J209" s="159"/>
      <c r="K209" s="158">
        <f t="shared" si="30"/>
        <v>0</v>
      </c>
      <c r="L209" s="158">
        <v>21</v>
      </c>
      <c r="M209" s="158">
        <f t="shared" si="31"/>
        <v>0</v>
      </c>
      <c r="N209" s="157">
        <v>1.6E-2</v>
      </c>
      <c r="O209" s="157">
        <f t="shared" si="32"/>
        <v>2.69</v>
      </c>
      <c r="P209" s="157">
        <v>0</v>
      </c>
      <c r="Q209" s="157">
        <f t="shared" si="33"/>
        <v>0</v>
      </c>
      <c r="R209" s="158"/>
      <c r="S209" s="158" t="s">
        <v>385</v>
      </c>
      <c r="T209" s="158" t="s">
        <v>386</v>
      </c>
      <c r="U209" s="158">
        <v>0</v>
      </c>
      <c r="V209" s="158">
        <f t="shared" si="34"/>
        <v>0</v>
      </c>
      <c r="W209" s="158"/>
      <c r="X209" s="158" t="s">
        <v>1546</v>
      </c>
      <c r="Y209" s="158" t="s">
        <v>247</v>
      </c>
      <c r="Z209" s="147"/>
      <c r="AA209" s="147"/>
      <c r="AB209" s="147"/>
      <c r="AC209" s="147"/>
      <c r="AD209" s="147"/>
      <c r="AE209" s="147"/>
      <c r="AF209" s="147"/>
      <c r="AG209" s="147" t="s">
        <v>1606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76">
        <v>144</v>
      </c>
      <c r="B210" s="177" t="s">
        <v>385</v>
      </c>
      <c r="C210" s="190" t="s">
        <v>1878</v>
      </c>
      <c r="D210" s="178" t="s">
        <v>1587</v>
      </c>
      <c r="E210" s="179">
        <v>1</v>
      </c>
      <c r="F210" s="180"/>
      <c r="G210" s="181">
        <f t="shared" si="28"/>
        <v>0</v>
      </c>
      <c r="H210" s="159"/>
      <c r="I210" s="158">
        <f t="shared" si="29"/>
        <v>0</v>
      </c>
      <c r="J210" s="159"/>
      <c r="K210" s="158">
        <f t="shared" si="30"/>
        <v>0</v>
      </c>
      <c r="L210" s="158">
        <v>21</v>
      </c>
      <c r="M210" s="158">
        <f t="shared" si="31"/>
        <v>0</v>
      </c>
      <c r="N210" s="157">
        <v>1.6E-2</v>
      </c>
      <c r="O210" s="157">
        <f t="shared" si="32"/>
        <v>0.02</v>
      </c>
      <c r="P210" s="157">
        <v>0</v>
      </c>
      <c r="Q210" s="157">
        <f t="shared" si="33"/>
        <v>0</v>
      </c>
      <c r="R210" s="158"/>
      <c r="S210" s="158" t="s">
        <v>385</v>
      </c>
      <c r="T210" s="158" t="s">
        <v>386</v>
      </c>
      <c r="U210" s="158">
        <v>0</v>
      </c>
      <c r="V210" s="158">
        <f t="shared" si="34"/>
        <v>0</v>
      </c>
      <c r="W210" s="158"/>
      <c r="X210" s="158" t="s">
        <v>1546</v>
      </c>
      <c r="Y210" s="158" t="s">
        <v>247</v>
      </c>
      <c r="Z210" s="147"/>
      <c r="AA210" s="147"/>
      <c r="AB210" s="147"/>
      <c r="AC210" s="147"/>
      <c r="AD210" s="147"/>
      <c r="AE210" s="147"/>
      <c r="AF210" s="147"/>
      <c r="AG210" s="147" t="s">
        <v>1606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2" x14ac:dyDescent="0.25">
      <c r="A211" s="154"/>
      <c r="B211" s="155"/>
      <c r="C211" s="280" t="s">
        <v>1879</v>
      </c>
      <c r="D211" s="281"/>
      <c r="E211" s="281"/>
      <c r="F211" s="281"/>
      <c r="G211" s="281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968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3" x14ac:dyDescent="0.25">
      <c r="A212" s="154"/>
      <c r="B212" s="155"/>
      <c r="C212" s="257" t="s">
        <v>1880</v>
      </c>
      <c r="D212" s="258"/>
      <c r="E212" s="258"/>
      <c r="F212" s="258"/>
      <c r="G212" s="2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7"/>
      <c r="AA212" s="147"/>
      <c r="AB212" s="147"/>
      <c r="AC212" s="147"/>
      <c r="AD212" s="147"/>
      <c r="AE212" s="147"/>
      <c r="AF212" s="147"/>
      <c r="AG212" s="147" t="s">
        <v>968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3" x14ac:dyDescent="0.25">
      <c r="A213" s="154"/>
      <c r="B213" s="155"/>
      <c r="C213" s="257" t="s">
        <v>1881</v>
      </c>
      <c r="D213" s="258"/>
      <c r="E213" s="258"/>
      <c r="F213" s="258"/>
      <c r="G213" s="2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968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5">
      <c r="A214" s="176">
        <v>145</v>
      </c>
      <c r="B214" s="177" t="s">
        <v>385</v>
      </c>
      <c r="C214" s="190" t="s">
        <v>1882</v>
      </c>
      <c r="D214" s="178" t="s">
        <v>1587</v>
      </c>
      <c r="E214" s="179">
        <v>1</v>
      </c>
      <c r="F214" s="180"/>
      <c r="G214" s="181">
        <f>ROUND(E214*F214,2)</f>
        <v>0</v>
      </c>
      <c r="H214" s="159"/>
      <c r="I214" s="158">
        <f>ROUND(E214*H214,2)</f>
        <v>0</v>
      </c>
      <c r="J214" s="159"/>
      <c r="K214" s="158">
        <f>ROUND(E214*J214,2)</f>
        <v>0</v>
      </c>
      <c r="L214" s="158">
        <v>21</v>
      </c>
      <c r="M214" s="158">
        <f>G214*(1+L214/100)</f>
        <v>0</v>
      </c>
      <c r="N214" s="157">
        <v>1.6E-2</v>
      </c>
      <c r="O214" s="157">
        <f>ROUND(E214*N214,2)</f>
        <v>0.02</v>
      </c>
      <c r="P214" s="157">
        <v>0</v>
      </c>
      <c r="Q214" s="157">
        <f>ROUND(E214*P214,2)</f>
        <v>0</v>
      </c>
      <c r="R214" s="158"/>
      <c r="S214" s="158" t="s">
        <v>385</v>
      </c>
      <c r="T214" s="158" t="s">
        <v>386</v>
      </c>
      <c r="U214" s="158">
        <v>0</v>
      </c>
      <c r="V214" s="158">
        <f>ROUND(E214*U214,2)</f>
        <v>0</v>
      </c>
      <c r="W214" s="158"/>
      <c r="X214" s="158" t="s">
        <v>1546</v>
      </c>
      <c r="Y214" s="158" t="s">
        <v>247</v>
      </c>
      <c r="Z214" s="147"/>
      <c r="AA214" s="147"/>
      <c r="AB214" s="147"/>
      <c r="AC214" s="147"/>
      <c r="AD214" s="147"/>
      <c r="AE214" s="147"/>
      <c r="AF214" s="147"/>
      <c r="AG214" s="147" t="s">
        <v>1606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2" x14ac:dyDescent="0.25">
      <c r="A215" s="154"/>
      <c r="B215" s="155"/>
      <c r="C215" s="280" t="s">
        <v>1883</v>
      </c>
      <c r="D215" s="281"/>
      <c r="E215" s="281"/>
      <c r="F215" s="281"/>
      <c r="G215" s="281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968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5">
      <c r="A216" s="182">
        <v>146</v>
      </c>
      <c r="B216" s="183" t="s">
        <v>385</v>
      </c>
      <c r="C216" s="192" t="s">
        <v>1884</v>
      </c>
      <c r="D216" s="184" t="s">
        <v>459</v>
      </c>
      <c r="E216" s="185">
        <v>1</v>
      </c>
      <c r="F216" s="186"/>
      <c r="G216" s="187">
        <f t="shared" ref="G216:G262" si="35">ROUND(E216*F216,2)</f>
        <v>0</v>
      </c>
      <c r="H216" s="159"/>
      <c r="I216" s="158">
        <f t="shared" ref="I216:I262" si="36">ROUND(E216*H216,2)</f>
        <v>0</v>
      </c>
      <c r="J216" s="159"/>
      <c r="K216" s="158">
        <f t="shared" ref="K216:K262" si="37">ROUND(E216*J216,2)</f>
        <v>0</v>
      </c>
      <c r="L216" s="158">
        <v>21</v>
      </c>
      <c r="M216" s="158">
        <f t="shared" ref="M216:M262" si="38">G216*(1+L216/100)</f>
        <v>0</v>
      </c>
      <c r="N216" s="157">
        <v>0</v>
      </c>
      <c r="O216" s="157">
        <f t="shared" ref="O216:O262" si="39">ROUND(E216*N216,2)</f>
        <v>0</v>
      </c>
      <c r="P216" s="157">
        <v>0</v>
      </c>
      <c r="Q216" s="157">
        <f t="shared" ref="Q216:Q262" si="40">ROUND(E216*P216,2)</f>
        <v>0</v>
      </c>
      <c r="R216" s="158"/>
      <c r="S216" s="158" t="s">
        <v>385</v>
      </c>
      <c r="T216" s="158" t="s">
        <v>386</v>
      </c>
      <c r="U216" s="158">
        <v>0.35</v>
      </c>
      <c r="V216" s="158">
        <f t="shared" ref="V216:V262" si="41">ROUND(E216*U216,2)</f>
        <v>0.35</v>
      </c>
      <c r="W216" s="158"/>
      <c r="X216" s="158" t="s">
        <v>1546</v>
      </c>
      <c r="Y216" s="158" t="s">
        <v>247</v>
      </c>
      <c r="Z216" s="147"/>
      <c r="AA216" s="147"/>
      <c r="AB216" s="147"/>
      <c r="AC216" s="147"/>
      <c r="AD216" s="147"/>
      <c r="AE216" s="147"/>
      <c r="AF216" s="147"/>
      <c r="AG216" s="147" t="s">
        <v>1547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5">
      <c r="A217" s="182">
        <v>147</v>
      </c>
      <c r="B217" s="183" t="s">
        <v>385</v>
      </c>
      <c r="C217" s="192" t="s">
        <v>1885</v>
      </c>
      <c r="D217" s="184" t="s">
        <v>459</v>
      </c>
      <c r="E217" s="185">
        <v>1</v>
      </c>
      <c r="F217" s="186"/>
      <c r="G217" s="187">
        <f t="shared" si="35"/>
        <v>0</v>
      </c>
      <c r="H217" s="159"/>
      <c r="I217" s="158">
        <f t="shared" si="36"/>
        <v>0</v>
      </c>
      <c r="J217" s="159"/>
      <c r="K217" s="158">
        <f t="shared" si="37"/>
        <v>0</v>
      </c>
      <c r="L217" s="158">
        <v>21</v>
      </c>
      <c r="M217" s="158">
        <f t="shared" si="38"/>
        <v>0</v>
      </c>
      <c r="N217" s="157">
        <v>0</v>
      </c>
      <c r="O217" s="157">
        <f t="shared" si="39"/>
        <v>0</v>
      </c>
      <c r="P217" s="157">
        <v>0</v>
      </c>
      <c r="Q217" s="157">
        <f t="shared" si="40"/>
        <v>0</v>
      </c>
      <c r="R217" s="158"/>
      <c r="S217" s="158" t="s">
        <v>385</v>
      </c>
      <c r="T217" s="158" t="s">
        <v>386</v>
      </c>
      <c r="U217" s="158">
        <v>0.35</v>
      </c>
      <c r="V217" s="158">
        <f t="shared" si="41"/>
        <v>0.35</v>
      </c>
      <c r="W217" s="158"/>
      <c r="X217" s="158" t="s">
        <v>1546</v>
      </c>
      <c r="Y217" s="158" t="s">
        <v>247</v>
      </c>
      <c r="Z217" s="147"/>
      <c r="AA217" s="147"/>
      <c r="AB217" s="147"/>
      <c r="AC217" s="147"/>
      <c r="AD217" s="147"/>
      <c r="AE217" s="147"/>
      <c r="AF217" s="147"/>
      <c r="AG217" s="147" t="s">
        <v>1547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ht="20" outlineLevel="1" x14ac:dyDescent="0.25">
      <c r="A218" s="182">
        <v>148</v>
      </c>
      <c r="B218" s="183" t="s">
        <v>1886</v>
      </c>
      <c r="C218" s="192" t="s">
        <v>1887</v>
      </c>
      <c r="D218" s="184" t="s">
        <v>345</v>
      </c>
      <c r="E218" s="185">
        <v>50</v>
      </c>
      <c r="F218" s="186"/>
      <c r="G218" s="187">
        <f t="shared" si="35"/>
        <v>0</v>
      </c>
      <c r="H218" s="159"/>
      <c r="I218" s="158">
        <f t="shared" si="36"/>
        <v>0</v>
      </c>
      <c r="J218" s="159"/>
      <c r="K218" s="158">
        <f t="shared" si="37"/>
        <v>0</v>
      </c>
      <c r="L218" s="158">
        <v>21</v>
      </c>
      <c r="M218" s="158">
        <f t="shared" si="38"/>
        <v>0</v>
      </c>
      <c r="N218" s="157">
        <v>3.7399999999999998E-3</v>
      </c>
      <c r="O218" s="157">
        <f t="shared" si="39"/>
        <v>0.19</v>
      </c>
      <c r="P218" s="157">
        <v>0</v>
      </c>
      <c r="Q218" s="157">
        <f t="shared" si="40"/>
        <v>0</v>
      </c>
      <c r="R218" s="158"/>
      <c r="S218" s="158" t="s">
        <v>385</v>
      </c>
      <c r="T218" s="158" t="s">
        <v>386</v>
      </c>
      <c r="U218" s="158">
        <v>0.46579999999999999</v>
      </c>
      <c r="V218" s="158">
        <f t="shared" si="41"/>
        <v>23.29</v>
      </c>
      <c r="W218" s="158"/>
      <c r="X218" s="158" t="s">
        <v>246</v>
      </c>
      <c r="Y218" s="158" t="s">
        <v>247</v>
      </c>
      <c r="Z218" s="147"/>
      <c r="AA218" s="147"/>
      <c r="AB218" s="147"/>
      <c r="AC218" s="147"/>
      <c r="AD218" s="147"/>
      <c r="AE218" s="147"/>
      <c r="AF218" s="147"/>
      <c r="AG218" s="147" t="s">
        <v>1123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" outlineLevel="1" x14ac:dyDescent="0.25">
      <c r="A219" s="182">
        <v>149</v>
      </c>
      <c r="B219" s="183" t="s">
        <v>1888</v>
      </c>
      <c r="C219" s="192" t="s">
        <v>1889</v>
      </c>
      <c r="D219" s="184" t="s">
        <v>345</v>
      </c>
      <c r="E219" s="185">
        <v>50</v>
      </c>
      <c r="F219" s="186"/>
      <c r="G219" s="187">
        <f t="shared" si="35"/>
        <v>0</v>
      </c>
      <c r="H219" s="159"/>
      <c r="I219" s="158">
        <f t="shared" si="36"/>
        <v>0</v>
      </c>
      <c r="J219" s="159"/>
      <c r="K219" s="158">
        <f t="shared" si="37"/>
        <v>0</v>
      </c>
      <c r="L219" s="158">
        <v>21</v>
      </c>
      <c r="M219" s="158">
        <f t="shared" si="38"/>
        <v>0</v>
      </c>
      <c r="N219" s="157">
        <v>4.9399999999999999E-3</v>
      </c>
      <c r="O219" s="157">
        <f t="shared" si="39"/>
        <v>0.25</v>
      </c>
      <c r="P219" s="157">
        <v>0</v>
      </c>
      <c r="Q219" s="157">
        <f t="shared" si="40"/>
        <v>0</v>
      </c>
      <c r="R219" s="158"/>
      <c r="S219" s="158" t="s">
        <v>385</v>
      </c>
      <c r="T219" s="158" t="s">
        <v>386</v>
      </c>
      <c r="U219" s="158">
        <v>0.48355999999999999</v>
      </c>
      <c r="V219" s="158">
        <f t="shared" si="41"/>
        <v>24.18</v>
      </c>
      <c r="W219" s="158"/>
      <c r="X219" s="158" t="s">
        <v>246</v>
      </c>
      <c r="Y219" s="158" t="s">
        <v>247</v>
      </c>
      <c r="Z219" s="147"/>
      <c r="AA219" s="147"/>
      <c r="AB219" s="147"/>
      <c r="AC219" s="147"/>
      <c r="AD219" s="147"/>
      <c r="AE219" s="147"/>
      <c r="AF219" s="147"/>
      <c r="AG219" s="147" t="s">
        <v>1123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ht="20" outlineLevel="1" x14ac:dyDescent="0.25">
      <c r="A220" s="182">
        <v>150</v>
      </c>
      <c r="B220" s="183" t="s">
        <v>385</v>
      </c>
      <c r="C220" s="192" t="s">
        <v>1890</v>
      </c>
      <c r="D220" s="184" t="s">
        <v>345</v>
      </c>
      <c r="E220" s="185">
        <v>50</v>
      </c>
      <c r="F220" s="186"/>
      <c r="G220" s="187">
        <f t="shared" si="35"/>
        <v>0</v>
      </c>
      <c r="H220" s="159"/>
      <c r="I220" s="158">
        <f t="shared" si="36"/>
        <v>0</v>
      </c>
      <c r="J220" s="159"/>
      <c r="K220" s="158">
        <f t="shared" si="37"/>
        <v>0</v>
      </c>
      <c r="L220" s="158">
        <v>21</v>
      </c>
      <c r="M220" s="158">
        <f t="shared" si="38"/>
        <v>0</v>
      </c>
      <c r="N220" s="157">
        <v>8.4999999999999995E-4</v>
      </c>
      <c r="O220" s="157">
        <f t="shared" si="39"/>
        <v>0.04</v>
      </c>
      <c r="P220" s="157">
        <v>0</v>
      </c>
      <c r="Q220" s="157">
        <f t="shared" si="40"/>
        <v>0</v>
      </c>
      <c r="R220" s="158"/>
      <c r="S220" s="158" t="s">
        <v>385</v>
      </c>
      <c r="T220" s="158" t="s">
        <v>386</v>
      </c>
      <c r="U220" s="158">
        <v>0</v>
      </c>
      <c r="V220" s="158">
        <f t="shared" si="41"/>
        <v>0</v>
      </c>
      <c r="W220" s="158"/>
      <c r="X220" s="158" t="s">
        <v>1546</v>
      </c>
      <c r="Y220" s="158" t="s">
        <v>247</v>
      </c>
      <c r="Z220" s="147"/>
      <c r="AA220" s="147"/>
      <c r="AB220" s="147"/>
      <c r="AC220" s="147"/>
      <c r="AD220" s="147"/>
      <c r="AE220" s="147"/>
      <c r="AF220" s="147"/>
      <c r="AG220" s="147" t="s">
        <v>1606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5">
      <c r="A221" s="182">
        <v>151</v>
      </c>
      <c r="B221" s="183" t="s">
        <v>385</v>
      </c>
      <c r="C221" s="192" t="s">
        <v>1891</v>
      </c>
      <c r="D221" s="184" t="s">
        <v>279</v>
      </c>
      <c r="E221" s="185">
        <v>50</v>
      </c>
      <c r="F221" s="186"/>
      <c r="G221" s="187">
        <f t="shared" si="35"/>
        <v>0</v>
      </c>
      <c r="H221" s="159"/>
      <c r="I221" s="158">
        <f t="shared" si="36"/>
        <v>0</v>
      </c>
      <c r="J221" s="159"/>
      <c r="K221" s="158">
        <f t="shared" si="37"/>
        <v>0</v>
      </c>
      <c r="L221" s="158">
        <v>21</v>
      </c>
      <c r="M221" s="158">
        <f t="shared" si="38"/>
        <v>0</v>
      </c>
      <c r="N221" s="157">
        <v>5.1000000000000004E-4</v>
      </c>
      <c r="O221" s="157">
        <f t="shared" si="39"/>
        <v>0.03</v>
      </c>
      <c r="P221" s="157">
        <v>0</v>
      </c>
      <c r="Q221" s="157">
        <f t="shared" si="40"/>
        <v>0</v>
      </c>
      <c r="R221" s="158"/>
      <c r="S221" s="158" t="s">
        <v>385</v>
      </c>
      <c r="T221" s="158" t="s">
        <v>386</v>
      </c>
      <c r="U221" s="158">
        <v>0.26700000000000002</v>
      </c>
      <c r="V221" s="158">
        <f t="shared" si="41"/>
        <v>13.35</v>
      </c>
      <c r="W221" s="158"/>
      <c r="X221" s="158" t="s">
        <v>1546</v>
      </c>
      <c r="Y221" s="158" t="s">
        <v>247</v>
      </c>
      <c r="Z221" s="147"/>
      <c r="AA221" s="147"/>
      <c r="AB221" s="147"/>
      <c r="AC221" s="147"/>
      <c r="AD221" s="147"/>
      <c r="AE221" s="147"/>
      <c r="AF221" s="147"/>
      <c r="AG221" s="147" t="s">
        <v>1547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5">
      <c r="A222" s="182">
        <v>152</v>
      </c>
      <c r="B222" s="183" t="s">
        <v>1892</v>
      </c>
      <c r="C222" s="192" t="s">
        <v>1893</v>
      </c>
      <c r="D222" s="184" t="s">
        <v>345</v>
      </c>
      <c r="E222" s="185">
        <v>2</v>
      </c>
      <c r="F222" s="186"/>
      <c r="G222" s="187">
        <f t="shared" si="35"/>
        <v>0</v>
      </c>
      <c r="H222" s="159"/>
      <c r="I222" s="158">
        <f t="shared" si="36"/>
        <v>0</v>
      </c>
      <c r="J222" s="159"/>
      <c r="K222" s="158">
        <f t="shared" si="37"/>
        <v>0</v>
      </c>
      <c r="L222" s="158">
        <v>21</v>
      </c>
      <c r="M222" s="158">
        <f t="shared" si="38"/>
        <v>0</v>
      </c>
      <c r="N222" s="157">
        <v>1.01E-3</v>
      </c>
      <c r="O222" s="157">
        <f t="shared" si="39"/>
        <v>0</v>
      </c>
      <c r="P222" s="157">
        <v>0</v>
      </c>
      <c r="Q222" s="157">
        <f t="shared" si="40"/>
        <v>0</v>
      </c>
      <c r="R222" s="158"/>
      <c r="S222" s="158" t="s">
        <v>385</v>
      </c>
      <c r="T222" s="158" t="s">
        <v>386</v>
      </c>
      <c r="U222" s="158">
        <v>0.31738</v>
      </c>
      <c r="V222" s="158">
        <f t="shared" si="41"/>
        <v>0.63</v>
      </c>
      <c r="W222" s="158"/>
      <c r="X222" s="158" t="s">
        <v>246</v>
      </c>
      <c r="Y222" s="158" t="s">
        <v>247</v>
      </c>
      <c r="Z222" s="147"/>
      <c r="AA222" s="147"/>
      <c r="AB222" s="147"/>
      <c r="AC222" s="147"/>
      <c r="AD222" s="147"/>
      <c r="AE222" s="147"/>
      <c r="AF222" s="147"/>
      <c r="AG222" s="147" t="s">
        <v>1123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5">
      <c r="A223" s="182">
        <v>153</v>
      </c>
      <c r="B223" s="183" t="s">
        <v>385</v>
      </c>
      <c r="C223" s="192" t="s">
        <v>1894</v>
      </c>
      <c r="D223" s="184" t="s">
        <v>345</v>
      </c>
      <c r="E223" s="185">
        <v>14</v>
      </c>
      <c r="F223" s="186"/>
      <c r="G223" s="187">
        <f t="shared" si="35"/>
        <v>0</v>
      </c>
      <c r="H223" s="159"/>
      <c r="I223" s="158">
        <f t="shared" si="36"/>
        <v>0</v>
      </c>
      <c r="J223" s="159"/>
      <c r="K223" s="158">
        <f t="shared" si="37"/>
        <v>0</v>
      </c>
      <c r="L223" s="158">
        <v>21</v>
      </c>
      <c r="M223" s="158">
        <f t="shared" si="38"/>
        <v>0</v>
      </c>
      <c r="N223" s="157">
        <v>1.9599999999999999E-3</v>
      </c>
      <c r="O223" s="157">
        <f t="shared" si="39"/>
        <v>0.03</v>
      </c>
      <c r="P223" s="157">
        <v>0</v>
      </c>
      <c r="Q223" s="157">
        <f t="shared" si="40"/>
        <v>0</v>
      </c>
      <c r="R223" s="158"/>
      <c r="S223" s="158" t="s">
        <v>385</v>
      </c>
      <c r="T223" s="158" t="s">
        <v>386</v>
      </c>
      <c r="U223" s="158">
        <v>0.3579</v>
      </c>
      <c r="V223" s="158">
        <f t="shared" si="41"/>
        <v>5.01</v>
      </c>
      <c r="W223" s="158"/>
      <c r="X223" s="158" t="s">
        <v>1546</v>
      </c>
      <c r="Y223" s="158" t="s">
        <v>247</v>
      </c>
      <c r="Z223" s="147"/>
      <c r="AA223" s="147"/>
      <c r="AB223" s="147"/>
      <c r="AC223" s="147"/>
      <c r="AD223" s="147"/>
      <c r="AE223" s="147"/>
      <c r="AF223" s="147"/>
      <c r="AG223" s="147" t="s">
        <v>1547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82">
        <v>154</v>
      </c>
      <c r="B224" s="183" t="s">
        <v>385</v>
      </c>
      <c r="C224" s="192" t="s">
        <v>1895</v>
      </c>
      <c r="D224" s="184" t="s">
        <v>345</v>
      </c>
      <c r="E224" s="185">
        <v>92</v>
      </c>
      <c r="F224" s="186"/>
      <c r="G224" s="187">
        <f t="shared" si="35"/>
        <v>0</v>
      </c>
      <c r="H224" s="159"/>
      <c r="I224" s="158">
        <f t="shared" si="36"/>
        <v>0</v>
      </c>
      <c r="J224" s="159"/>
      <c r="K224" s="158">
        <f t="shared" si="37"/>
        <v>0</v>
      </c>
      <c r="L224" s="158">
        <v>21</v>
      </c>
      <c r="M224" s="158">
        <f t="shared" si="38"/>
        <v>0</v>
      </c>
      <c r="N224" s="157">
        <v>2.31E-3</v>
      </c>
      <c r="O224" s="157">
        <f t="shared" si="39"/>
        <v>0.21</v>
      </c>
      <c r="P224" s="157">
        <v>0</v>
      </c>
      <c r="Q224" s="157">
        <f t="shared" si="40"/>
        <v>0</v>
      </c>
      <c r="R224" s="158"/>
      <c r="S224" s="158" t="s">
        <v>385</v>
      </c>
      <c r="T224" s="158" t="s">
        <v>386</v>
      </c>
      <c r="U224" s="158">
        <v>0.4088</v>
      </c>
      <c r="V224" s="158">
        <f t="shared" si="41"/>
        <v>37.61</v>
      </c>
      <c r="W224" s="158"/>
      <c r="X224" s="158" t="s">
        <v>1546</v>
      </c>
      <c r="Y224" s="158" t="s">
        <v>247</v>
      </c>
      <c r="Z224" s="147"/>
      <c r="AA224" s="147"/>
      <c r="AB224" s="147"/>
      <c r="AC224" s="147"/>
      <c r="AD224" s="147"/>
      <c r="AE224" s="147"/>
      <c r="AF224" s="147"/>
      <c r="AG224" s="147" t="s">
        <v>1547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5">
      <c r="A225" s="182">
        <v>155</v>
      </c>
      <c r="B225" s="183" t="s">
        <v>385</v>
      </c>
      <c r="C225" s="192" t="s">
        <v>1896</v>
      </c>
      <c r="D225" s="184" t="s">
        <v>345</v>
      </c>
      <c r="E225" s="185">
        <v>7</v>
      </c>
      <c r="F225" s="186"/>
      <c r="G225" s="187">
        <f t="shared" si="35"/>
        <v>0</v>
      </c>
      <c r="H225" s="159"/>
      <c r="I225" s="158">
        <f t="shared" si="36"/>
        <v>0</v>
      </c>
      <c r="J225" s="159"/>
      <c r="K225" s="158">
        <f t="shared" si="37"/>
        <v>0</v>
      </c>
      <c r="L225" s="158">
        <v>21</v>
      </c>
      <c r="M225" s="158">
        <f t="shared" si="38"/>
        <v>0</v>
      </c>
      <c r="N225" s="157">
        <v>3.7399999999999998E-3</v>
      </c>
      <c r="O225" s="157">
        <f t="shared" si="39"/>
        <v>0.03</v>
      </c>
      <c r="P225" s="157">
        <v>0</v>
      </c>
      <c r="Q225" s="157">
        <f t="shared" si="40"/>
        <v>0</v>
      </c>
      <c r="R225" s="158"/>
      <c r="S225" s="158" t="s">
        <v>385</v>
      </c>
      <c r="T225" s="158" t="s">
        <v>386</v>
      </c>
      <c r="U225" s="158">
        <v>0.46579999999999999</v>
      </c>
      <c r="V225" s="158">
        <f t="shared" si="41"/>
        <v>3.26</v>
      </c>
      <c r="W225" s="158"/>
      <c r="X225" s="158" t="s">
        <v>1546</v>
      </c>
      <c r="Y225" s="158" t="s">
        <v>247</v>
      </c>
      <c r="Z225" s="147"/>
      <c r="AA225" s="147"/>
      <c r="AB225" s="147"/>
      <c r="AC225" s="147"/>
      <c r="AD225" s="147"/>
      <c r="AE225" s="147"/>
      <c r="AF225" s="147"/>
      <c r="AG225" s="147" t="s">
        <v>1547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5">
      <c r="A226" s="182">
        <v>156</v>
      </c>
      <c r="B226" s="183" t="s">
        <v>385</v>
      </c>
      <c r="C226" s="192" t="s">
        <v>1897</v>
      </c>
      <c r="D226" s="184" t="s">
        <v>345</v>
      </c>
      <c r="E226" s="185">
        <v>94</v>
      </c>
      <c r="F226" s="186"/>
      <c r="G226" s="187">
        <f t="shared" si="35"/>
        <v>0</v>
      </c>
      <c r="H226" s="159"/>
      <c r="I226" s="158">
        <f t="shared" si="36"/>
        <v>0</v>
      </c>
      <c r="J226" s="159"/>
      <c r="K226" s="158">
        <f t="shared" si="37"/>
        <v>0</v>
      </c>
      <c r="L226" s="158">
        <v>21</v>
      </c>
      <c r="M226" s="158">
        <f t="shared" si="38"/>
        <v>0</v>
      </c>
      <c r="N226" s="157">
        <v>4.4799999999999996E-3</v>
      </c>
      <c r="O226" s="157">
        <f t="shared" si="39"/>
        <v>0.42</v>
      </c>
      <c r="P226" s="157">
        <v>0</v>
      </c>
      <c r="Q226" s="157">
        <f t="shared" si="40"/>
        <v>0</v>
      </c>
      <c r="R226" s="158"/>
      <c r="S226" s="158" t="s">
        <v>385</v>
      </c>
      <c r="T226" s="158" t="s">
        <v>386</v>
      </c>
      <c r="U226" s="158">
        <v>0.51559999999999995</v>
      </c>
      <c r="V226" s="158">
        <f t="shared" si="41"/>
        <v>48.47</v>
      </c>
      <c r="W226" s="158"/>
      <c r="X226" s="158" t="s">
        <v>1546</v>
      </c>
      <c r="Y226" s="158" t="s">
        <v>247</v>
      </c>
      <c r="Z226" s="147"/>
      <c r="AA226" s="147"/>
      <c r="AB226" s="147"/>
      <c r="AC226" s="147"/>
      <c r="AD226" s="147"/>
      <c r="AE226" s="147"/>
      <c r="AF226" s="147"/>
      <c r="AG226" s="147" t="s">
        <v>1547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ht="20" outlineLevel="1" x14ac:dyDescent="0.25">
      <c r="A227" s="182">
        <v>157</v>
      </c>
      <c r="B227" s="183" t="s">
        <v>385</v>
      </c>
      <c r="C227" s="192" t="s">
        <v>1898</v>
      </c>
      <c r="D227" s="184" t="s">
        <v>345</v>
      </c>
      <c r="E227" s="185">
        <v>2</v>
      </c>
      <c r="F227" s="186"/>
      <c r="G227" s="187">
        <f t="shared" si="35"/>
        <v>0</v>
      </c>
      <c r="H227" s="159"/>
      <c r="I227" s="158">
        <f t="shared" si="36"/>
        <v>0</v>
      </c>
      <c r="J227" s="159"/>
      <c r="K227" s="158">
        <f t="shared" si="37"/>
        <v>0</v>
      </c>
      <c r="L227" s="158">
        <v>21</v>
      </c>
      <c r="M227" s="158">
        <f t="shared" si="38"/>
        <v>0</v>
      </c>
      <c r="N227" s="157">
        <v>2.9E-4</v>
      </c>
      <c r="O227" s="157">
        <f t="shared" si="39"/>
        <v>0</v>
      </c>
      <c r="P227" s="157">
        <v>0</v>
      </c>
      <c r="Q227" s="157">
        <f t="shared" si="40"/>
        <v>0</v>
      </c>
      <c r="R227" s="158"/>
      <c r="S227" s="158" t="s">
        <v>385</v>
      </c>
      <c r="T227" s="158" t="s">
        <v>386</v>
      </c>
      <c r="U227" s="158">
        <v>0</v>
      </c>
      <c r="V227" s="158">
        <f t="shared" si="41"/>
        <v>0</v>
      </c>
      <c r="W227" s="158"/>
      <c r="X227" s="158" t="s">
        <v>1546</v>
      </c>
      <c r="Y227" s="158" t="s">
        <v>247</v>
      </c>
      <c r="Z227" s="147"/>
      <c r="AA227" s="147"/>
      <c r="AB227" s="147"/>
      <c r="AC227" s="147"/>
      <c r="AD227" s="147"/>
      <c r="AE227" s="147"/>
      <c r="AF227" s="147"/>
      <c r="AG227" s="147" t="s">
        <v>1606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ht="20" outlineLevel="1" x14ac:dyDescent="0.25">
      <c r="A228" s="182">
        <v>158</v>
      </c>
      <c r="B228" s="183" t="s">
        <v>385</v>
      </c>
      <c r="C228" s="192" t="s">
        <v>1899</v>
      </c>
      <c r="D228" s="184" t="s">
        <v>345</v>
      </c>
      <c r="E228" s="185">
        <v>14</v>
      </c>
      <c r="F228" s="186"/>
      <c r="G228" s="187">
        <f t="shared" si="35"/>
        <v>0</v>
      </c>
      <c r="H228" s="159"/>
      <c r="I228" s="158">
        <f t="shared" si="36"/>
        <v>0</v>
      </c>
      <c r="J228" s="159"/>
      <c r="K228" s="158">
        <f t="shared" si="37"/>
        <v>0</v>
      </c>
      <c r="L228" s="158">
        <v>21</v>
      </c>
      <c r="M228" s="158">
        <f t="shared" si="38"/>
        <v>0</v>
      </c>
      <c r="N228" s="157">
        <v>9.3999999999999997E-4</v>
      </c>
      <c r="O228" s="157">
        <f t="shared" si="39"/>
        <v>0.01</v>
      </c>
      <c r="P228" s="157">
        <v>0</v>
      </c>
      <c r="Q228" s="157">
        <f t="shared" si="40"/>
        <v>0</v>
      </c>
      <c r="R228" s="158"/>
      <c r="S228" s="158" t="s">
        <v>385</v>
      </c>
      <c r="T228" s="158" t="s">
        <v>386</v>
      </c>
      <c r="U228" s="158">
        <v>0</v>
      </c>
      <c r="V228" s="158">
        <f t="shared" si="41"/>
        <v>0</v>
      </c>
      <c r="W228" s="158"/>
      <c r="X228" s="158" t="s">
        <v>1546</v>
      </c>
      <c r="Y228" s="158" t="s">
        <v>247</v>
      </c>
      <c r="Z228" s="147"/>
      <c r="AA228" s="147"/>
      <c r="AB228" s="147"/>
      <c r="AC228" s="147"/>
      <c r="AD228" s="147"/>
      <c r="AE228" s="147"/>
      <c r="AF228" s="147"/>
      <c r="AG228" s="147" t="s">
        <v>1606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20" outlineLevel="1" x14ac:dyDescent="0.25">
      <c r="A229" s="182">
        <v>159</v>
      </c>
      <c r="B229" s="183" t="s">
        <v>385</v>
      </c>
      <c r="C229" s="192" t="s">
        <v>1900</v>
      </c>
      <c r="D229" s="184" t="s">
        <v>345</v>
      </c>
      <c r="E229" s="185">
        <v>92</v>
      </c>
      <c r="F229" s="186"/>
      <c r="G229" s="187">
        <f t="shared" si="35"/>
        <v>0</v>
      </c>
      <c r="H229" s="159"/>
      <c r="I229" s="158">
        <f t="shared" si="36"/>
        <v>0</v>
      </c>
      <c r="J229" s="159"/>
      <c r="K229" s="158">
        <f t="shared" si="37"/>
        <v>0</v>
      </c>
      <c r="L229" s="158">
        <v>21</v>
      </c>
      <c r="M229" s="158">
        <f t="shared" si="38"/>
        <v>0</v>
      </c>
      <c r="N229" s="157">
        <v>1.0300000000000001E-3</v>
      </c>
      <c r="O229" s="157">
        <f t="shared" si="39"/>
        <v>0.09</v>
      </c>
      <c r="P229" s="157">
        <v>0</v>
      </c>
      <c r="Q229" s="157">
        <f t="shared" si="40"/>
        <v>0</v>
      </c>
      <c r="R229" s="158"/>
      <c r="S229" s="158" t="s">
        <v>385</v>
      </c>
      <c r="T229" s="158" t="s">
        <v>386</v>
      </c>
      <c r="U229" s="158">
        <v>0</v>
      </c>
      <c r="V229" s="158">
        <f t="shared" si="41"/>
        <v>0</v>
      </c>
      <c r="W229" s="158"/>
      <c r="X229" s="158" t="s">
        <v>1546</v>
      </c>
      <c r="Y229" s="158" t="s">
        <v>247</v>
      </c>
      <c r="Z229" s="147"/>
      <c r="AA229" s="147"/>
      <c r="AB229" s="147"/>
      <c r="AC229" s="147"/>
      <c r="AD229" s="147"/>
      <c r="AE229" s="147"/>
      <c r="AF229" s="147"/>
      <c r="AG229" s="147" t="s">
        <v>1606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ht="20" outlineLevel="1" x14ac:dyDescent="0.25">
      <c r="A230" s="182">
        <v>160</v>
      </c>
      <c r="B230" s="183" t="s">
        <v>385</v>
      </c>
      <c r="C230" s="192" t="s">
        <v>1901</v>
      </c>
      <c r="D230" s="184" t="s">
        <v>345</v>
      </c>
      <c r="E230" s="185">
        <v>7</v>
      </c>
      <c r="F230" s="186"/>
      <c r="G230" s="187">
        <f t="shared" si="35"/>
        <v>0</v>
      </c>
      <c r="H230" s="159"/>
      <c r="I230" s="158">
        <f t="shared" si="36"/>
        <v>0</v>
      </c>
      <c r="J230" s="159"/>
      <c r="K230" s="158">
        <f t="shared" si="37"/>
        <v>0</v>
      </c>
      <c r="L230" s="158">
        <v>21</v>
      </c>
      <c r="M230" s="158">
        <f t="shared" si="38"/>
        <v>0</v>
      </c>
      <c r="N230" s="157">
        <v>1.17E-3</v>
      </c>
      <c r="O230" s="157">
        <f t="shared" si="39"/>
        <v>0.01</v>
      </c>
      <c r="P230" s="157">
        <v>0</v>
      </c>
      <c r="Q230" s="157">
        <f t="shared" si="40"/>
        <v>0</v>
      </c>
      <c r="R230" s="158"/>
      <c r="S230" s="158" t="s">
        <v>385</v>
      </c>
      <c r="T230" s="158" t="s">
        <v>386</v>
      </c>
      <c r="U230" s="158">
        <v>0</v>
      </c>
      <c r="V230" s="158">
        <f t="shared" si="41"/>
        <v>0</v>
      </c>
      <c r="W230" s="158"/>
      <c r="X230" s="158" t="s">
        <v>1546</v>
      </c>
      <c r="Y230" s="158" t="s">
        <v>247</v>
      </c>
      <c r="Z230" s="147"/>
      <c r="AA230" s="147"/>
      <c r="AB230" s="147"/>
      <c r="AC230" s="147"/>
      <c r="AD230" s="147"/>
      <c r="AE230" s="147"/>
      <c r="AF230" s="147"/>
      <c r="AG230" s="147" t="s">
        <v>1606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0" outlineLevel="1" x14ac:dyDescent="0.25">
      <c r="A231" s="182">
        <v>161</v>
      </c>
      <c r="B231" s="183" t="s">
        <v>385</v>
      </c>
      <c r="C231" s="192" t="s">
        <v>1902</v>
      </c>
      <c r="D231" s="184" t="s">
        <v>345</v>
      </c>
      <c r="E231" s="185">
        <v>94</v>
      </c>
      <c r="F231" s="186"/>
      <c r="G231" s="187">
        <f t="shared" si="35"/>
        <v>0</v>
      </c>
      <c r="H231" s="159"/>
      <c r="I231" s="158">
        <f t="shared" si="36"/>
        <v>0</v>
      </c>
      <c r="J231" s="159"/>
      <c r="K231" s="158">
        <f t="shared" si="37"/>
        <v>0</v>
      </c>
      <c r="L231" s="158">
        <v>21</v>
      </c>
      <c r="M231" s="158">
        <f t="shared" si="38"/>
        <v>0</v>
      </c>
      <c r="N231" s="157">
        <v>1.32E-3</v>
      </c>
      <c r="O231" s="157">
        <f t="shared" si="39"/>
        <v>0.12</v>
      </c>
      <c r="P231" s="157">
        <v>0</v>
      </c>
      <c r="Q231" s="157">
        <f t="shared" si="40"/>
        <v>0</v>
      </c>
      <c r="R231" s="158"/>
      <c r="S231" s="158" t="s">
        <v>385</v>
      </c>
      <c r="T231" s="158" t="s">
        <v>386</v>
      </c>
      <c r="U231" s="158">
        <v>0</v>
      </c>
      <c r="V231" s="158">
        <f t="shared" si="41"/>
        <v>0</v>
      </c>
      <c r="W231" s="158"/>
      <c r="X231" s="158" t="s">
        <v>1546</v>
      </c>
      <c r="Y231" s="158" t="s">
        <v>247</v>
      </c>
      <c r="Z231" s="147"/>
      <c r="AA231" s="147"/>
      <c r="AB231" s="147"/>
      <c r="AC231" s="147"/>
      <c r="AD231" s="147"/>
      <c r="AE231" s="147"/>
      <c r="AF231" s="147"/>
      <c r="AG231" s="147" t="s">
        <v>1606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5">
      <c r="A232" s="182">
        <v>162</v>
      </c>
      <c r="B232" s="183" t="s">
        <v>385</v>
      </c>
      <c r="C232" s="192" t="s">
        <v>1891</v>
      </c>
      <c r="D232" s="184" t="s">
        <v>279</v>
      </c>
      <c r="E232" s="185">
        <v>100</v>
      </c>
      <c r="F232" s="186"/>
      <c r="G232" s="187">
        <f t="shared" si="35"/>
        <v>0</v>
      </c>
      <c r="H232" s="159"/>
      <c r="I232" s="158">
        <f t="shared" si="36"/>
        <v>0</v>
      </c>
      <c r="J232" s="159"/>
      <c r="K232" s="158">
        <f t="shared" si="37"/>
        <v>0</v>
      </c>
      <c r="L232" s="158">
        <v>21</v>
      </c>
      <c r="M232" s="158">
        <f t="shared" si="38"/>
        <v>0</v>
      </c>
      <c r="N232" s="157">
        <v>5.1000000000000004E-4</v>
      </c>
      <c r="O232" s="157">
        <f t="shared" si="39"/>
        <v>0.05</v>
      </c>
      <c r="P232" s="157">
        <v>0</v>
      </c>
      <c r="Q232" s="157">
        <f t="shared" si="40"/>
        <v>0</v>
      </c>
      <c r="R232" s="158"/>
      <c r="S232" s="158" t="s">
        <v>385</v>
      </c>
      <c r="T232" s="158" t="s">
        <v>386</v>
      </c>
      <c r="U232" s="158">
        <v>0.26700000000000002</v>
      </c>
      <c r="V232" s="158">
        <f t="shared" si="41"/>
        <v>26.7</v>
      </c>
      <c r="W232" s="158"/>
      <c r="X232" s="158" t="s">
        <v>1546</v>
      </c>
      <c r="Y232" s="158" t="s">
        <v>247</v>
      </c>
      <c r="Z232" s="147"/>
      <c r="AA232" s="147"/>
      <c r="AB232" s="147"/>
      <c r="AC232" s="147"/>
      <c r="AD232" s="147"/>
      <c r="AE232" s="147"/>
      <c r="AF232" s="147"/>
      <c r="AG232" s="147" t="s">
        <v>1547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20" outlineLevel="1" x14ac:dyDescent="0.25">
      <c r="A233" s="182">
        <v>163</v>
      </c>
      <c r="B233" s="183" t="s">
        <v>1646</v>
      </c>
      <c r="C233" s="192" t="s">
        <v>1903</v>
      </c>
      <c r="D233" s="184" t="s">
        <v>345</v>
      </c>
      <c r="E233" s="185">
        <v>19</v>
      </c>
      <c r="F233" s="186"/>
      <c r="G233" s="187">
        <f t="shared" si="35"/>
        <v>0</v>
      </c>
      <c r="H233" s="159"/>
      <c r="I233" s="158">
        <f t="shared" si="36"/>
        <v>0</v>
      </c>
      <c r="J233" s="159"/>
      <c r="K233" s="158">
        <f t="shared" si="37"/>
        <v>0</v>
      </c>
      <c r="L233" s="158">
        <v>21</v>
      </c>
      <c r="M233" s="158">
        <f t="shared" si="38"/>
        <v>0</v>
      </c>
      <c r="N233" s="157">
        <v>8.4999999999999995E-4</v>
      </c>
      <c r="O233" s="157">
        <f t="shared" si="39"/>
        <v>0.02</v>
      </c>
      <c r="P233" s="157">
        <v>0</v>
      </c>
      <c r="Q233" s="157">
        <f t="shared" si="40"/>
        <v>0</v>
      </c>
      <c r="R233" s="158"/>
      <c r="S233" s="158" t="s">
        <v>385</v>
      </c>
      <c r="T233" s="158" t="s">
        <v>386</v>
      </c>
      <c r="U233" s="158">
        <v>0</v>
      </c>
      <c r="V233" s="158">
        <f t="shared" si="41"/>
        <v>0</v>
      </c>
      <c r="W233" s="158"/>
      <c r="X233" s="158" t="s">
        <v>1546</v>
      </c>
      <c r="Y233" s="158" t="s">
        <v>247</v>
      </c>
      <c r="Z233" s="147"/>
      <c r="AA233" s="147"/>
      <c r="AB233" s="147"/>
      <c r="AC233" s="147"/>
      <c r="AD233" s="147"/>
      <c r="AE233" s="147"/>
      <c r="AF233" s="147"/>
      <c r="AG233" s="147" t="s">
        <v>1606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ht="20" outlineLevel="1" x14ac:dyDescent="0.25">
      <c r="A234" s="182">
        <v>164</v>
      </c>
      <c r="B234" s="183" t="s">
        <v>1646</v>
      </c>
      <c r="C234" s="192" t="s">
        <v>1904</v>
      </c>
      <c r="D234" s="184" t="s">
        <v>345</v>
      </c>
      <c r="E234" s="185">
        <v>38</v>
      </c>
      <c r="F234" s="186"/>
      <c r="G234" s="187">
        <f t="shared" si="35"/>
        <v>0</v>
      </c>
      <c r="H234" s="159"/>
      <c r="I234" s="158">
        <f t="shared" si="36"/>
        <v>0</v>
      </c>
      <c r="J234" s="159"/>
      <c r="K234" s="158">
        <f t="shared" si="37"/>
        <v>0</v>
      </c>
      <c r="L234" s="158">
        <v>21</v>
      </c>
      <c r="M234" s="158">
        <f t="shared" si="38"/>
        <v>0</v>
      </c>
      <c r="N234" s="157">
        <v>8.4999999999999995E-4</v>
      </c>
      <c r="O234" s="157">
        <f t="shared" si="39"/>
        <v>0.03</v>
      </c>
      <c r="P234" s="157">
        <v>0</v>
      </c>
      <c r="Q234" s="157">
        <f t="shared" si="40"/>
        <v>0</v>
      </c>
      <c r="R234" s="158"/>
      <c r="S234" s="158" t="s">
        <v>385</v>
      </c>
      <c r="T234" s="158" t="s">
        <v>386</v>
      </c>
      <c r="U234" s="158">
        <v>0</v>
      </c>
      <c r="V234" s="158">
        <f t="shared" si="41"/>
        <v>0</v>
      </c>
      <c r="W234" s="158"/>
      <c r="X234" s="158" t="s">
        <v>1546</v>
      </c>
      <c r="Y234" s="158" t="s">
        <v>247</v>
      </c>
      <c r="Z234" s="147"/>
      <c r="AA234" s="147"/>
      <c r="AB234" s="147"/>
      <c r="AC234" s="147"/>
      <c r="AD234" s="147"/>
      <c r="AE234" s="147"/>
      <c r="AF234" s="147"/>
      <c r="AG234" s="147" t="s">
        <v>1606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ht="20" outlineLevel="1" x14ac:dyDescent="0.25">
      <c r="A235" s="182">
        <v>165</v>
      </c>
      <c r="B235" s="183" t="s">
        <v>1646</v>
      </c>
      <c r="C235" s="192" t="s">
        <v>1905</v>
      </c>
      <c r="D235" s="184" t="s">
        <v>345</v>
      </c>
      <c r="E235" s="185">
        <v>34</v>
      </c>
      <c r="F235" s="186"/>
      <c r="G235" s="187">
        <f t="shared" si="35"/>
        <v>0</v>
      </c>
      <c r="H235" s="159"/>
      <c r="I235" s="158">
        <f t="shared" si="36"/>
        <v>0</v>
      </c>
      <c r="J235" s="159"/>
      <c r="K235" s="158">
        <f t="shared" si="37"/>
        <v>0</v>
      </c>
      <c r="L235" s="158">
        <v>21</v>
      </c>
      <c r="M235" s="158">
        <f t="shared" si="38"/>
        <v>0</v>
      </c>
      <c r="N235" s="157">
        <v>8.4999999999999995E-4</v>
      </c>
      <c r="O235" s="157">
        <f t="shared" si="39"/>
        <v>0.03</v>
      </c>
      <c r="P235" s="157">
        <v>0</v>
      </c>
      <c r="Q235" s="157">
        <f t="shared" si="40"/>
        <v>0</v>
      </c>
      <c r="R235" s="158"/>
      <c r="S235" s="158" t="s">
        <v>385</v>
      </c>
      <c r="T235" s="158" t="s">
        <v>386</v>
      </c>
      <c r="U235" s="158">
        <v>0</v>
      </c>
      <c r="V235" s="158">
        <f t="shared" si="41"/>
        <v>0</v>
      </c>
      <c r="W235" s="158"/>
      <c r="X235" s="158" t="s">
        <v>1546</v>
      </c>
      <c r="Y235" s="158" t="s">
        <v>247</v>
      </c>
      <c r="Z235" s="147"/>
      <c r="AA235" s="147"/>
      <c r="AB235" s="147"/>
      <c r="AC235" s="147"/>
      <c r="AD235" s="147"/>
      <c r="AE235" s="147"/>
      <c r="AF235" s="147"/>
      <c r="AG235" s="147" t="s">
        <v>1606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ht="20" outlineLevel="1" x14ac:dyDescent="0.25">
      <c r="A236" s="182">
        <v>166</v>
      </c>
      <c r="B236" s="183" t="s">
        <v>385</v>
      </c>
      <c r="C236" s="192" t="s">
        <v>1906</v>
      </c>
      <c r="D236" s="184" t="s">
        <v>345</v>
      </c>
      <c r="E236" s="185">
        <v>91</v>
      </c>
      <c r="F236" s="186"/>
      <c r="G236" s="187">
        <f t="shared" si="35"/>
        <v>0</v>
      </c>
      <c r="H236" s="159"/>
      <c r="I236" s="158">
        <f t="shared" si="36"/>
        <v>0</v>
      </c>
      <c r="J236" s="159"/>
      <c r="K236" s="158">
        <f t="shared" si="37"/>
        <v>0</v>
      </c>
      <c r="L236" s="158">
        <v>21</v>
      </c>
      <c r="M236" s="158">
        <f t="shared" si="38"/>
        <v>0</v>
      </c>
      <c r="N236" s="157">
        <v>5.9000000000000003E-4</v>
      </c>
      <c r="O236" s="157">
        <f t="shared" si="39"/>
        <v>0.05</v>
      </c>
      <c r="P236" s="157">
        <v>0</v>
      </c>
      <c r="Q236" s="157">
        <f t="shared" si="40"/>
        <v>0</v>
      </c>
      <c r="R236" s="158"/>
      <c r="S236" s="158" t="s">
        <v>385</v>
      </c>
      <c r="T236" s="158" t="s">
        <v>386</v>
      </c>
      <c r="U236" s="158">
        <v>0.34599999999999997</v>
      </c>
      <c r="V236" s="158">
        <f t="shared" si="41"/>
        <v>31.49</v>
      </c>
      <c r="W236" s="158"/>
      <c r="X236" s="158" t="s">
        <v>1546</v>
      </c>
      <c r="Y236" s="158" t="s">
        <v>247</v>
      </c>
      <c r="Z236" s="147"/>
      <c r="AA236" s="147"/>
      <c r="AB236" s="147"/>
      <c r="AC236" s="147"/>
      <c r="AD236" s="147"/>
      <c r="AE236" s="147"/>
      <c r="AF236" s="147"/>
      <c r="AG236" s="147" t="s">
        <v>1547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0" outlineLevel="1" x14ac:dyDescent="0.25">
      <c r="A237" s="182">
        <v>167</v>
      </c>
      <c r="B237" s="183" t="s">
        <v>1646</v>
      </c>
      <c r="C237" s="192" t="s">
        <v>1907</v>
      </c>
      <c r="D237" s="184" t="s">
        <v>345</v>
      </c>
      <c r="E237" s="185">
        <v>55</v>
      </c>
      <c r="F237" s="186"/>
      <c r="G237" s="187">
        <f t="shared" si="35"/>
        <v>0</v>
      </c>
      <c r="H237" s="159"/>
      <c r="I237" s="158">
        <f t="shared" si="36"/>
        <v>0</v>
      </c>
      <c r="J237" s="159"/>
      <c r="K237" s="158">
        <f t="shared" si="37"/>
        <v>0</v>
      </c>
      <c r="L237" s="158">
        <v>21</v>
      </c>
      <c r="M237" s="158">
        <f t="shared" si="38"/>
        <v>0</v>
      </c>
      <c r="N237" s="157">
        <v>8.4999999999999995E-4</v>
      </c>
      <c r="O237" s="157">
        <f t="shared" si="39"/>
        <v>0.05</v>
      </c>
      <c r="P237" s="157">
        <v>0</v>
      </c>
      <c r="Q237" s="157">
        <f t="shared" si="40"/>
        <v>0</v>
      </c>
      <c r="R237" s="158"/>
      <c r="S237" s="158" t="s">
        <v>385</v>
      </c>
      <c r="T237" s="158" t="s">
        <v>386</v>
      </c>
      <c r="U237" s="158">
        <v>0</v>
      </c>
      <c r="V237" s="158">
        <f t="shared" si="41"/>
        <v>0</v>
      </c>
      <c r="W237" s="158"/>
      <c r="X237" s="158" t="s">
        <v>1546</v>
      </c>
      <c r="Y237" s="158" t="s">
        <v>247</v>
      </c>
      <c r="Z237" s="147"/>
      <c r="AA237" s="147"/>
      <c r="AB237" s="147"/>
      <c r="AC237" s="147"/>
      <c r="AD237" s="147"/>
      <c r="AE237" s="147"/>
      <c r="AF237" s="147"/>
      <c r="AG237" s="147" t="s">
        <v>1606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0" outlineLevel="1" x14ac:dyDescent="0.25">
      <c r="A238" s="182">
        <v>168</v>
      </c>
      <c r="B238" s="183" t="s">
        <v>1646</v>
      </c>
      <c r="C238" s="192" t="s">
        <v>1908</v>
      </c>
      <c r="D238" s="184" t="s">
        <v>345</v>
      </c>
      <c r="E238" s="185">
        <v>16</v>
      </c>
      <c r="F238" s="186"/>
      <c r="G238" s="187">
        <f t="shared" si="35"/>
        <v>0</v>
      </c>
      <c r="H238" s="159"/>
      <c r="I238" s="158">
        <f t="shared" si="36"/>
        <v>0</v>
      </c>
      <c r="J238" s="159"/>
      <c r="K238" s="158">
        <f t="shared" si="37"/>
        <v>0</v>
      </c>
      <c r="L238" s="158">
        <v>21</v>
      </c>
      <c r="M238" s="158">
        <f t="shared" si="38"/>
        <v>0</v>
      </c>
      <c r="N238" s="157">
        <v>8.4999999999999995E-4</v>
      </c>
      <c r="O238" s="157">
        <f t="shared" si="39"/>
        <v>0.01</v>
      </c>
      <c r="P238" s="157">
        <v>0</v>
      </c>
      <c r="Q238" s="157">
        <f t="shared" si="40"/>
        <v>0</v>
      </c>
      <c r="R238" s="158"/>
      <c r="S238" s="158" t="s">
        <v>385</v>
      </c>
      <c r="T238" s="158" t="s">
        <v>386</v>
      </c>
      <c r="U238" s="158">
        <v>0</v>
      </c>
      <c r="V238" s="158">
        <f t="shared" si="41"/>
        <v>0</v>
      </c>
      <c r="W238" s="158"/>
      <c r="X238" s="158" t="s">
        <v>1546</v>
      </c>
      <c r="Y238" s="158" t="s">
        <v>247</v>
      </c>
      <c r="Z238" s="147"/>
      <c r="AA238" s="147"/>
      <c r="AB238" s="147"/>
      <c r="AC238" s="147"/>
      <c r="AD238" s="147"/>
      <c r="AE238" s="147"/>
      <c r="AF238" s="147"/>
      <c r="AG238" s="147" t="s">
        <v>1606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ht="20" outlineLevel="1" x14ac:dyDescent="0.25">
      <c r="A239" s="182">
        <v>169</v>
      </c>
      <c r="B239" s="183" t="s">
        <v>1646</v>
      </c>
      <c r="C239" s="192" t="s">
        <v>1909</v>
      </c>
      <c r="D239" s="184" t="s">
        <v>345</v>
      </c>
      <c r="E239" s="185">
        <v>14</v>
      </c>
      <c r="F239" s="186"/>
      <c r="G239" s="187">
        <f t="shared" si="35"/>
        <v>0</v>
      </c>
      <c r="H239" s="159"/>
      <c r="I239" s="158">
        <f t="shared" si="36"/>
        <v>0</v>
      </c>
      <c r="J239" s="159"/>
      <c r="K239" s="158">
        <f t="shared" si="37"/>
        <v>0</v>
      </c>
      <c r="L239" s="158">
        <v>21</v>
      </c>
      <c r="M239" s="158">
        <f t="shared" si="38"/>
        <v>0</v>
      </c>
      <c r="N239" s="157">
        <v>8.4999999999999995E-4</v>
      </c>
      <c r="O239" s="157">
        <f t="shared" si="39"/>
        <v>0.01</v>
      </c>
      <c r="P239" s="157">
        <v>0</v>
      </c>
      <c r="Q239" s="157">
        <f t="shared" si="40"/>
        <v>0</v>
      </c>
      <c r="R239" s="158"/>
      <c r="S239" s="158" t="s">
        <v>385</v>
      </c>
      <c r="T239" s="158" t="s">
        <v>386</v>
      </c>
      <c r="U239" s="158">
        <v>0</v>
      </c>
      <c r="V239" s="158">
        <f t="shared" si="41"/>
        <v>0</v>
      </c>
      <c r="W239" s="158"/>
      <c r="X239" s="158" t="s">
        <v>1546</v>
      </c>
      <c r="Y239" s="158" t="s">
        <v>247</v>
      </c>
      <c r="Z239" s="147"/>
      <c r="AA239" s="147"/>
      <c r="AB239" s="147"/>
      <c r="AC239" s="147"/>
      <c r="AD239" s="147"/>
      <c r="AE239" s="147"/>
      <c r="AF239" s="147"/>
      <c r="AG239" s="147" t="s">
        <v>1606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ht="20" outlineLevel="1" x14ac:dyDescent="0.25">
      <c r="A240" s="182">
        <v>170</v>
      </c>
      <c r="B240" s="183" t="s">
        <v>1646</v>
      </c>
      <c r="C240" s="192" t="s">
        <v>1910</v>
      </c>
      <c r="D240" s="184" t="s">
        <v>345</v>
      </c>
      <c r="E240" s="185">
        <v>34</v>
      </c>
      <c r="F240" s="186"/>
      <c r="G240" s="187">
        <f t="shared" si="35"/>
        <v>0</v>
      </c>
      <c r="H240" s="159"/>
      <c r="I240" s="158">
        <f t="shared" si="36"/>
        <v>0</v>
      </c>
      <c r="J240" s="159"/>
      <c r="K240" s="158">
        <f t="shared" si="37"/>
        <v>0</v>
      </c>
      <c r="L240" s="158">
        <v>21</v>
      </c>
      <c r="M240" s="158">
        <f t="shared" si="38"/>
        <v>0</v>
      </c>
      <c r="N240" s="157">
        <v>8.4999999999999995E-4</v>
      </c>
      <c r="O240" s="157">
        <f t="shared" si="39"/>
        <v>0.03</v>
      </c>
      <c r="P240" s="157">
        <v>0</v>
      </c>
      <c r="Q240" s="157">
        <f t="shared" si="40"/>
        <v>0</v>
      </c>
      <c r="R240" s="158"/>
      <c r="S240" s="158" t="s">
        <v>385</v>
      </c>
      <c r="T240" s="158" t="s">
        <v>386</v>
      </c>
      <c r="U240" s="158">
        <v>0</v>
      </c>
      <c r="V240" s="158">
        <f t="shared" si="41"/>
        <v>0</v>
      </c>
      <c r="W240" s="158"/>
      <c r="X240" s="158" t="s">
        <v>1546</v>
      </c>
      <c r="Y240" s="158" t="s">
        <v>247</v>
      </c>
      <c r="Z240" s="147"/>
      <c r="AA240" s="147"/>
      <c r="AB240" s="147"/>
      <c r="AC240" s="147"/>
      <c r="AD240" s="147"/>
      <c r="AE240" s="147"/>
      <c r="AF240" s="147"/>
      <c r="AG240" s="147" t="s">
        <v>1606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5">
      <c r="A241" s="182">
        <v>171</v>
      </c>
      <c r="B241" s="183" t="s">
        <v>385</v>
      </c>
      <c r="C241" s="192" t="s">
        <v>1911</v>
      </c>
      <c r="D241" s="184" t="s">
        <v>345</v>
      </c>
      <c r="E241" s="185">
        <v>119</v>
      </c>
      <c r="F241" s="186"/>
      <c r="G241" s="187">
        <f t="shared" si="35"/>
        <v>0</v>
      </c>
      <c r="H241" s="159"/>
      <c r="I241" s="158">
        <f t="shared" si="36"/>
        <v>0</v>
      </c>
      <c r="J241" s="159"/>
      <c r="K241" s="158">
        <f t="shared" si="37"/>
        <v>0</v>
      </c>
      <c r="L241" s="158">
        <v>21</v>
      </c>
      <c r="M241" s="158">
        <f t="shared" si="38"/>
        <v>0</v>
      </c>
      <c r="N241" s="157">
        <v>4.8700000000000002E-3</v>
      </c>
      <c r="O241" s="157">
        <f t="shared" si="39"/>
        <v>0.57999999999999996</v>
      </c>
      <c r="P241" s="157">
        <v>0</v>
      </c>
      <c r="Q241" s="157">
        <f t="shared" si="40"/>
        <v>0</v>
      </c>
      <c r="R241" s="158"/>
      <c r="S241" s="158" t="s">
        <v>385</v>
      </c>
      <c r="T241" s="158" t="s">
        <v>386</v>
      </c>
      <c r="U241" s="158">
        <v>0.44556000000000001</v>
      </c>
      <c r="V241" s="158">
        <f t="shared" si="41"/>
        <v>53.02</v>
      </c>
      <c r="W241" s="158"/>
      <c r="X241" s="158" t="s">
        <v>1546</v>
      </c>
      <c r="Y241" s="158" t="s">
        <v>247</v>
      </c>
      <c r="Z241" s="147"/>
      <c r="AA241" s="147"/>
      <c r="AB241" s="147"/>
      <c r="AC241" s="147"/>
      <c r="AD241" s="147"/>
      <c r="AE241" s="147"/>
      <c r="AF241" s="147"/>
      <c r="AG241" s="147" t="s">
        <v>1547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ht="20" outlineLevel="1" x14ac:dyDescent="0.25">
      <c r="A242" s="182">
        <v>172</v>
      </c>
      <c r="B242" s="183" t="s">
        <v>1646</v>
      </c>
      <c r="C242" s="192" t="s">
        <v>1912</v>
      </c>
      <c r="D242" s="184" t="s">
        <v>345</v>
      </c>
      <c r="E242" s="185">
        <v>55</v>
      </c>
      <c r="F242" s="186"/>
      <c r="G242" s="187">
        <f t="shared" si="35"/>
        <v>0</v>
      </c>
      <c r="H242" s="159"/>
      <c r="I242" s="158">
        <f t="shared" si="36"/>
        <v>0</v>
      </c>
      <c r="J242" s="159"/>
      <c r="K242" s="158">
        <f t="shared" si="37"/>
        <v>0</v>
      </c>
      <c r="L242" s="158">
        <v>21</v>
      </c>
      <c r="M242" s="158">
        <f t="shared" si="38"/>
        <v>0</v>
      </c>
      <c r="N242" s="157">
        <v>8.4999999999999995E-4</v>
      </c>
      <c r="O242" s="157">
        <f t="shared" si="39"/>
        <v>0.05</v>
      </c>
      <c r="P242" s="157">
        <v>0</v>
      </c>
      <c r="Q242" s="157">
        <f t="shared" si="40"/>
        <v>0</v>
      </c>
      <c r="R242" s="158"/>
      <c r="S242" s="158" t="s">
        <v>385</v>
      </c>
      <c r="T242" s="158" t="s">
        <v>386</v>
      </c>
      <c r="U242" s="158">
        <v>0</v>
      </c>
      <c r="V242" s="158">
        <f t="shared" si="41"/>
        <v>0</v>
      </c>
      <c r="W242" s="158"/>
      <c r="X242" s="158" t="s">
        <v>1546</v>
      </c>
      <c r="Y242" s="158" t="s">
        <v>247</v>
      </c>
      <c r="Z242" s="147"/>
      <c r="AA242" s="147"/>
      <c r="AB242" s="147"/>
      <c r="AC242" s="147"/>
      <c r="AD242" s="147"/>
      <c r="AE242" s="147"/>
      <c r="AF242" s="147"/>
      <c r="AG242" s="147" t="s">
        <v>1606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20" outlineLevel="1" x14ac:dyDescent="0.25">
      <c r="A243" s="182">
        <v>173</v>
      </c>
      <c r="B243" s="183" t="s">
        <v>1646</v>
      </c>
      <c r="C243" s="192" t="s">
        <v>1913</v>
      </c>
      <c r="D243" s="184" t="s">
        <v>345</v>
      </c>
      <c r="E243" s="185">
        <v>3</v>
      </c>
      <c r="F243" s="186"/>
      <c r="G243" s="187">
        <f t="shared" si="35"/>
        <v>0</v>
      </c>
      <c r="H243" s="159"/>
      <c r="I243" s="158">
        <f t="shared" si="36"/>
        <v>0</v>
      </c>
      <c r="J243" s="159"/>
      <c r="K243" s="158">
        <f t="shared" si="37"/>
        <v>0</v>
      </c>
      <c r="L243" s="158">
        <v>21</v>
      </c>
      <c r="M243" s="158">
        <f t="shared" si="38"/>
        <v>0</v>
      </c>
      <c r="N243" s="157">
        <v>8.4999999999999995E-4</v>
      </c>
      <c r="O243" s="157">
        <f t="shared" si="39"/>
        <v>0</v>
      </c>
      <c r="P243" s="157">
        <v>0</v>
      </c>
      <c r="Q243" s="157">
        <f t="shared" si="40"/>
        <v>0</v>
      </c>
      <c r="R243" s="158"/>
      <c r="S243" s="158" t="s">
        <v>385</v>
      </c>
      <c r="T243" s="158" t="s">
        <v>386</v>
      </c>
      <c r="U243" s="158">
        <v>0</v>
      </c>
      <c r="V243" s="158">
        <f t="shared" si="41"/>
        <v>0</v>
      </c>
      <c r="W243" s="158"/>
      <c r="X243" s="158" t="s">
        <v>1546</v>
      </c>
      <c r="Y243" s="158" t="s">
        <v>247</v>
      </c>
      <c r="Z243" s="147"/>
      <c r="AA243" s="147"/>
      <c r="AB243" s="147"/>
      <c r="AC243" s="147"/>
      <c r="AD243" s="147"/>
      <c r="AE243" s="147"/>
      <c r="AF243" s="147"/>
      <c r="AG243" s="147" t="s">
        <v>1606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ht="20" outlineLevel="1" x14ac:dyDescent="0.25">
      <c r="A244" s="182">
        <v>174</v>
      </c>
      <c r="B244" s="183" t="s">
        <v>1646</v>
      </c>
      <c r="C244" s="192" t="s">
        <v>1914</v>
      </c>
      <c r="D244" s="184" t="s">
        <v>345</v>
      </c>
      <c r="E244" s="185">
        <v>55</v>
      </c>
      <c r="F244" s="186"/>
      <c r="G244" s="187">
        <f t="shared" si="35"/>
        <v>0</v>
      </c>
      <c r="H244" s="159"/>
      <c r="I244" s="158">
        <f t="shared" si="36"/>
        <v>0</v>
      </c>
      <c r="J244" s="159"/>
      <c r="K244" s="158">
        <f t="shared" si="37"/>
        <v>0</v>
      </c>
      <c r="L244" s="158">
        <v>21</v>
      </c>
      <c r="M244" s="158">
        <f t="shared" si="38"/>
        <v>0</v>
      </c>
      <c r="N244" s="157">
        <v>8.4999999999999995E-4</v>
      </c>
      <c r="O244" s="157">
        <f t="shared" si="39"/>
        <v>0.05</v>
      </c>
      <c r="P244" s="157">
        <v>0</v>
      </c>
      <c r="Q244" s="157">
        <f t="shared" si="40"/>
        <v>0</v>
      </c>
      <c r="R244" s="158"/>
      <c r="S244" s="158" t="s">
        <v>385</v>
      </c>
      <c r="T244" s="158" t="s">
        <v>386</v>
      </c>
      <c r="U244" s="158">
        <v>0</v>
      </c>
      <c r="V244" s="158">
        <f t="shared" si="41"/>
        <v>0</v>
      </c>
      <c r="W244" s="158"/>
      <c r="X244" s="158" t="s">
        <v>1546</v>
      </c>
      <c r="Y244" s="158" t="s">
        <v>247</v>
      </c>
      <c r="Z244" s="147"/>
      <c r="AA244" s="147"/>
      <c r="AB244" s="147"/>
      <c r="AC244" s="147"/>
      <c r="AD244" s="147"/>
      <c r="AE244" s="147"/>
      <c r="AF244" s="147"/>
      <c r="AG244" s="147" t="s">
        <v>1606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ht="20" outlineLevel="1" x14ac:dyDescent="0.25">
      <c r="A245" s="182">
        <v>175</v>
      </c>
      <c r="B245" s="183" t="s">
        <v>385</v>
      </c>
      <c r="C245" s="192" t="s">
        <v>1915</v>
      </c>
      <c r="D245" s="184" t="s">
        <v>345</v>
      </c>
      <c r="E245" s="185">
        <v>113</v>
      </c>
      <c r="F245" s="186"/>
      <c r="G245" s="187">
        <f t="shared" si="35"/>
        <v>0</v>
      </c>
      <c r="H245" s="159"/>
      <c r="I245" s="158">
        <f t="shared" si="36"/>
        <v>0</v>
      </c>
      <c r="J245" s="159"/>
      <c r="K245" s="158">
        <f t="shared" si="37"/>
        <v>0</v>
      </c>
      <c r="L245" s="158">
        <v>21</v>
      </c>
      <c r="M245" s="158">
        <f t="shared" si="38"/>
        <v>0</v>
      </c>
      <c r="N245" s="157">
        <v>5.9000000000000003E-4</v>
      </c>
      <c r="O245" s="157">
        <f t="shared" si="39"/>
        <v>7.0000000000000007E-2</v>
      </c>
      <c r="P245" s="157">
        <v>0</v>
      </c>
      <c r="Q245" s="157">
        <f t="shared" si="40"/>
        <v>0</v>
      </c>
      <c r="R245" s="158"/>
      <c r="S245" s="158" t="s">
        <v>385</v>
      </c>
      <c r="T245" s="158" t="s">
        <v>386</v>
      </c>
      <c r="U245" s="158">
        <v>0.34599999999999997</v>
      </c>
      <c r="V245" s="158">
        <f t="shared" si="41"/>
        <v>39.1</v>
      </c>
      <c r="W245" s="158"/>
      <c r="X245" s="158" t="s">
        <v>1546</v>
      </c>
      <c r="Y245" s="158" t="s">
        <v>247</v>
      </c>
      <c r="Z245" s="147"/>
      <c r="AA245" s="147"/>
      <c r="AB245" s="147"/>
      <c r="AC245" s="147"/>
      <c r="AD245" s="147"/>
      <c r="AE245" s="147"/>
      <c r="AF245" s="147"/>
      <c r="AG245" s="147" t="s">
        <v>1547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5">
      <c r="A246" s="182">
        <v>176</v>
      </c>
      <c r="B246" s="183" t="s">
        <v>385</v>
      </c>
      <c r="C246" s="192" t="s">
        <v>1916</v>
      </c>
      <c r="D246" s="184" t="s">
        <v>357</v>
      </c>
      <c r="E246" s="185">
        <v>4</v>
      </c>
      <c r="F246" s="186"/>
      <c r="G246" s="187">
        <f t="shared" si="35"/>
        <v>0</v>
      </c>
      <c r="H246" s="159"/>
      <c r="I246" s="158">
        <f t="shared" si="36"/>
        <v>0</v>
      </c>
      <c r="J246" s="159"/>
      <c r="K246" s="158">
        <f t="shared" si="37"/>
        <v>0</v>
      </c>
      <c r="L246" s="158">
        <v>21</v>
      </c>
      <c r="M246" s="158">
        <f t="shared" si="38"/>
        <v>0</v>
      </c>
      <c r="N246" s="157">
        <v>1.24E-3</v>
      </c>
      <c r="O246" s="157">
        <f t="shared" si="39"/>
        <v>0</v>
      </c>
      <c r="P246" s="157">
        <v>0</v>
      </c>
      <c r="Q246" s="157">
        <f t="shared" si="40"/>
        <v>0</v>
      </c>
      <c r="R246" s="158"/>
      <c r="S246" s="158" t="s">
        <v>385</v>
      </c>
      <c r="T246" s="158" t="s">
        <v>386</v>
      </c>
      <c r="U246" s="158">
        <v>0.42399999999999999</v>
      </c>
      <c r="V246" s="158">
        <f t="shared" si="41"/>
        <v>1.7</v>
      </c>
      <c r="W246" s="158"/>
      <c r="X246" s="158" t="s">
        <v>1546</v>
      </c>
      <c r="Y246" s="158" t="s">
        <v>247</v>
      </c>
      <c r="Z246" s="147"/>
      <c r="AA246" s="147"/>
      <c r="AB246" s="147"/>
      <c r="AC246" s="147"/>
      <c r="AD246" s="147"/>
      <c r="AE246" s="147"/>
      <c r="AF246" s="147"/>
      <c r="AG246" s="147" t="s">
        <v>1547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5">
      <c r="A247" s="182">
        <v>177</v>
      </c>
      <c r="B247" s="183" t="s">
        <v>385</v>
      </c>
      <c r="C247" s="192" t="s">
        <v>1917</v>
      </c>
      <c r="D247" s="184" t="s">
        <v>357</v>
      </c>
      <c r="E247" s="185">
        <v>6</v>
      </c>
      <c r="F247" s="186"/>
      <c r="G247" s="187">
        <f t="shared" si="35"/>
        <v>0</v>
      </c>
      <c r="H247" s="159"/>
      <c r="I247" s="158">
        <f t="shared" si="36"/>
        <v>0</v>
      </c>
      <c r="J247" s="159"/>
      <c r="K247" s="158">
        <f t="shared" si="37"/>
        <v>0</v>
      </c>
      <c r="L247" s="158">
        <v>21</v>
      </c>
      <c r="M247" s="158">
        <f t="shared" si="38"/>
        <v>0</v>
      </c>
      <c r="N247" s="157">
        <v>3.1099999999999999E-3</v>
      </c>
      <c r="O247" s="157">
        <f t="shared" si="39"/>
        <v>0.02</v>
      </c>
      <c r="P247" s="157">
        <v>0</v>
      </c>
      <c r="Q247" s="157">
        <f t="shared" si="40"/>
        <v>0</v>
      </c>
      <c r="R247" s="158"/>
      <c r="S247" s="158" t="s">
        <v>385</v>
      </c>
      <c r="T247" s="158" t="s">
        <v>386</v>
      </c>
      <c r="U247" s="158">
        <v>0.53800000000000003</v>
      </c>
      <c r="V247" s="158">
        <f t="shared" si="41"/>
        <v>3.23</v>
      </c>
      <c r="W247" s="158"/>
      <c r="X247" s="158" t="s">
        <v>1546</v>
      </c>
      <c r="Y247" s="158" t="s">
        <v>247</v>
      </c>
      <c r="Z247" s="147"/>
      <c r="AA247" s="147"/>
      <c r="AB247" s="147"/>
      <c r="AC247" s="147"/>
      <c r="AD247" s="147"/>
      <c r="AE247" s="147"/>
      <c r="AF247" s="147"/>
      <c r="AG247" s="147" t="s">
        <v>1547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5">
      <c r="A248" s="182">
        <v>178</v>
      </c>
      <c r="B248" s="183" t="s">
        <v>385</v>
      </c>
      <c r="C248" s="192" t="s">
        <v>1918</v>
      </c>
      <c r="D248" s="184" t="s">
        <v>357</v>
      </c>
      <c r="E248" s="185">
        <v>6</v>
      </c>
      <c r="F248" s="186"/>
      <c r="G248" s="187">
        <f t="shared" si="35"/>
        <v>0</v>
      </c>
      <c r="H248" s="159"/>
      <c r="I248" s="158">
        <f t="shared" si="36"/>
        <v>0</v>
      </c>
      <c r="J248" s="159"/>
      <c r="K248" s="158">
        <f t="shared" si="37"/>
        <v>0</v>
      </c>
      <c r="L248" s="158">
        <v>21</v>
      </c>
      <c r="M248" s="158">
        <f t="shared" si="38"/>
        <v>0</v>
      </c>
      <c r="N248" s="157">
        <v>8.0000000000000004E-4</v>
      </c>
      <c r="O248" s="157">
        <f t="shared" si="39"/>
        <v>0</v>
      </c>
      <c r="P248" s="157">
        <v>0</v>
      </c>
      <c r="Q248" s="157">
        <f t="shared" si="40"/>
        <v>0</v>
      </c>
      <c r="R248" s="158"/>
      <c r="S248" s="158" t="s">
        <v>385</v>
      </c>
      <c r="T248" s="158" t="s">
        <v>386</v>
      </c>
      <c r="U248" s="158">
        <v>0.26900000000000002</v>
      </c>
      <c r="V248" s="158">
        <f t="shared" si="41"/>
        <v>1.61</v>
      </c>
      <c r="W248" s="158"/>
      <c r="X248" s="158" t="s">
        <v>1546</v>
      </c>
      <c r="Y248" s="158" t="s">
        <v>247</v>
      </c>
      <c r="Z248" s="147"/>
      <c r="AA248" s="147"/>
      <c r="AB248" s="147"/>
      <c r="AC248" s="147"/>
      <c r="AD248" s="147"/>
      <c r="AE248" s="147"/>
      <c r="AF248" s="147"/>
      <c r="AG248" s="147" t="s">
        <v>1547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5">
      <c r="A249" s="182">
        <v>179</v>
      </c>
      <c r="B249" s="183" t="s">
        <v>385</v>
      </c>
      <c r="C249" s="192" t="s">
        <v>1919</v>
      </c>
      <c r="D249" s="184" t="s">
        <v>357</v>
      </c>
      <c r="E249" s="185">
        <v>1</v>
      </c>
      <c r="F249" s="186"/>
      <c r="G249" s="187">
        <f t="shared" si="35"/>
        <v>0</v>
      </c>
      <c r="H249" s="159"/>
      <c r="I249" s="158">
        <f t="shared" si="36"/>
        <v>0</v>
      </c>
      <c r="J249" s="159"/>
      <c r="K249" s="158">
        <f t="shared" si="37"/>
        <v>0</v>
      </c>
      <c r="L249" s="158">
        <v>21</v>
      </c>
      <c r="M249" s="158">
        <f t="shared" si="38"/>
        <v>0</v>
      </c>
      <c r="N249" s="157">
        <v>3.1E-4</v>
      </c>
      <c r="O249" s="157">
        <f t="shared" si="39"/>
        <v>0</v>
      </c>
      <c r="P249" s="157">
        <v>0</v>
      </c>
      <c r="Q249" s="157">
        <f t="shared" si="40"/>
        <v>0</v>
      </c>
      <c r="R249" s="158"/>
      <c r="S249" s="158" t="s">
        <v>385</v>
      </c>
      <c r="T249" s="158" t="s">
        <v>386</v>
      </c>
      <c r="U249" s="158">
        <v>0.20699999999999999</v>
      </c>
      <c r="V249" s="158">
        <f t="shared" si="41"/>
        <v>0.21</v>
      </c>
      <c r="W249" s="158"/>
      <c r="X249" s="158" t="s">
        <v>1546</v>
      </c>
      <c r="Y249" s="158" t="s">
        <v>247</v>
      </c>
      <c r="Z249" s="147"/>
      <c r="AA249" s="147"/>
      <c r="AB249" s="147"/>
      <c r="AC249" s="147"/>
      <c r="AD249" s="147"/>
      <c r="AE249" s="147"/>
      <c r="AF249" s="147"/>
      <c r="AG249" s="147" t="s">
        <v>1547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5">
      <c r="A250" s="182">
        <v>180</v>
      </c>
      <c r="B250" s="183" t="s">
        <v>385</v>
      </c>
      <c r="C250" s="192" t="s">
        <v>1920</v>
      </c>
      <c r="D250" s="184" t="s">
        <v>357</v>
      </c>
      <c r="E250" s="185">
        <v>5</v>
      </c>
      <c r="F250" s="186"/>
      <c r="G250" s="187">
        <f t="shared" si="35"/>
        <v>0</v>
      </c>
      <c r="H250" s="159"/>
      <c r="I250" s="158">
        <f t="shared" si="36"/>
        <v>0</v>
      </c>
      <c r="J250" s="159"/>
      <c r="K250" s="158">
        <f t="shared" si="37"/>
        <v>0</v>
      </c>
      <c r="L250" s="158">
        <v>21</v>
      </c>
      <c r="M250" s="158">
        <f t="shared" si="38"/>
        <v>0</v>
      </c>
      <c r="N250" s="157">
        <v>4.0000000000000002E-4</v>
      </c>
      <c r="O250" s="157">
        <f t="shared" si="39"/>
        <v>0</v>
      </c>
      <c r="P250" s="157">
        <v>0</v>
      </c>
      <c r="Q250" s="157">
        <f t="shared" si="40"/>
        <v>0</v>
      </c>
      <c r="R250" s="158"/>
      <c r="S250" s="158" t="s">
        <v>385</v>
      </c>
      <c r="T250" s="158" t="s">
        <v>386</v>
      </c>
      <c r="U250" s="158">
        <v>0.114</v>
      </c>
      <c r="V250" s="158">
        <f t="shared" si="41"/>
        <v>0.56999999999999995</v>
      </c>
      <c r="W250" s="158"/>
      <c r="X250" s="158" t="s">
        <v>1546</v>
      </c>
      <c r="Y250" s="158" t="s">
        <v>247</v>
      </c>
      <c r="Z250" s="147"/>
      <c r="AA250" s="147"/>
      <c r="AB250" s="147"/>
      <c r="AC250" s="147"/>
      <c r="AD250" s="147"/>
      <c r="AE250" s="147"/>
      <c r="AF250" s="147"/>
      <c r="AG250" s="147" t="s">
        <v>1547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5">
      <c r="A251" s="182">
        <v>181</v>
      </c>
      <c r="B251" s="183" t="s">
        <v>385</v>
      </c>
      <c r="C251" s="192" t="s">
        <v>1921</v>
      </c>
      <c r="D251" s="184" t="s">
        <v>357</v>
      </c>
      <c r="E251" s="185">
        <v>1</v>
      </c>
      <c r="F251" s="186"/>
      <c r="G251" s="187">
        <f t="shared" si="35"/>
        <v>0</v>
      </c>
      <c r="H251" s="159"/>
      <c r="I251" s="158">
        <f t="shared" si="36"/>
        <v>0</v>
      </c>
      <c r="J251" s="159"/>
      <c r="K251" s="158">
        <f t="shared" si="37"/>
        <v>0</v>
      </c>
      <c r="L251" s="158">
        <v>21</v>
      </c>
      <c r="M251" s="158">
        <f t="shared" si="38"/>
        <v>0</v>
      </c>
      <c r="N251" s="157">
        <v>1.9000000000000001E-4</v>
      </c>
      <c r="O251" s="157">
        <f t="shared" si="39"/>
        <v>0</v>
      </c>
      <c r="P251" s="157">
        <v>0</v>
      </c>
      <c r="Q251" s="157">
        <f t="shared" si="40"/>
        <v>0</v>
      </c>
      <c r="R251" s="158"/>
      <c r="S251" s="158" t="s">
        <v>385</v>
      </c>
      <c r="T251" s="158" t="s">
        <v>386</v>
      </c>
      <c r="U251" s="158">
        <v>8.3000000000000004E-2</v>
      </c>
      <c r="V251" s="158">
        <f t="shared" si="41"/>
        <v>0.08</v>
      </c>
      <c r="W251" s="158"/>
      <c r="X251" s="158" t="s">
        <v>1546</v>
      </c>
      <c r="Y251" s="158" t="s">
        <v>247</v>
      </c>
      <c r="Z251" s="147"/>
      <c r="AA251" s="147"/>
      <c r="AB251" s="147"/>
      <c r="AC251" s="147"/>
      <c r="AD251" s="147"/>
      <c r="AE251" s="147"/>
      <c r="AF251" s="147"/>
      <c r="AG251" s="147" t="s">
        <v>1547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5">
      <c r="A252" s="182">
        <v>182</v>
      </c>
      <c r="B252" s="183" t="s">
        <v>385</v>
      </c>
      <c r="C252" s="192" t="s">
        <v>1922</v>
      </c>
      <c r="D252" s="184" t="s">
        <v>357</v>
      </c>
      <c r="E252" s="185">
        <v>6</v>
      </c>
      <c r="F252" s="186"/>
      <c r="G252" s="187">
        <f t="shared" si="35"/>
        <v>0</v>
      </c>
      <c r="H252" s="159"/>
      <c r="I252" s="158">
        <f t="shared" si="36"/>
        <v>0</v>
      </c>
      <c r="J252" s="159"/>
      <c r="K252" s="158">
        <f t="shared" si="37"/>
        <v>0</v>
      </c>
      <c r="L252" s="158">
        <v>21</v>
      </c>
      <c r="M252" s="158">
        <f t="shared" si="38"/>
        <v>0</v>
      </c>
      <c r="N252" s="157">
        <v>1.9000000000000001E-4</v>
      </c>
      <c r="O252" s="157">
        <f t="shared" si="39"/>
        <v>0</v>
      </c>
      <c r="P252" s="157">
        <v>0</v>
      </c>
      <c r="Q252" s="157">
        <f t="shared" si="40"/>
        <v>0</v>
      </c>
      <c r="R252" s="158"/>
      <c r="S252" s="158" t="s">
        <v>385</v>
      </c>
      <c r="T252" s="158" t="s">
        <v>386</v>
      </c>
      <c r="U252" s="158">
        <v>8.3000000000000004E-2</v>
      </c>
      <c r="V252" s="158">
        <f t="shared" si="41"/>
        <v>0.5</v>
      </c>
      <c r="W252" s="158"/>
      <c r="X252" s="158" t="s">
        <v>1546</v>
      </c>
      <c r="Y252" s="158" t="s">
        <v>247</v>
      </c>
      <c r="Z252" s="147"/>
      <c r="AA252" s="147"/>
      <c r="AB252" s="147"/>
      <c r="AC252" s="147"/>
      <c r="AD252" s="147"/>
      <c r="AE252" s="147"/>
      <c r="AF252" s="147"/>
      <c r="AG252" s="147" t="s">
        <v>1547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5">
      <c r="A253" s="182">
        <v>183</v>
      </c>
      <c r="B253" s="183" t="s">
        <v>385</v>
      </c>
      <c r="C253" s="192" t="s">
        <v>1923</v>
      </c>
      <c r="D253" s="184" t="s">
        <v>357</v>
      </c>
      <c r="E253" s="185">
        <v>6</v>
      </c>
      <c r="F253" s="186"/>
      <c r="G253" s="187">
        <f t="shared" si="35"/>
        <v>0</v>
      </c>
      <c r="H253" s="159"/>
      <c r="I253" s="158">
        <f t="shared" si="36"/>
        <v>0</v>
      </c>
      <c r="J253" s="159"/>
      <c r="K253" s="158">
        <f t="shared" si="37"/>
        <v>0</v>
      </c>
      <c r="L253" s="158">
        <v>21</v>
      </c>
      <c r="M253" s="158">
        <f t="shared" si="38"/>
        <v>0</v>
      </c>
      <c r="N253" s="157">
        <v>3.5E-4</v>
      </c>
      <c r="O253" s="157">
        <f t="shared" si="39"/>
        <v>0</v>
      </c>
      <c r="P253" s="157">
        <v>0</v>
      </c>
      <c r="Q253" s="157">
        <f t="shared" si="40"/>
        <v>0</v>
      </c>
      <c r="R253" s="158"/>
      <c r="S253" s="158" t="s">
        <v>385</v>
      </c>
      <c r="T253" s="158" t="s">
        <v>386</v>
      </c>
      <c r="U253" s="158">
        <v>0.26900000000000002</v>
      </c>
      <c r="V253" s="158">
        <f t="shared" si="41"/>
        <v>1.61</v>
      </c>
      <c r="W253" s="158"/>
      <c r="X253" s="158" t="s">
        <v>1546</v>
      </c>
      <c r="Y253" s="158" t="s">
        <v>247</v>
      </c>
      <c r="Z253" s="147"/>
      <c r="AA253" s="147"/>
      <c r="AB253" s="147"/>
      <c r="AC253" s="147"/>
      <c r="AD253" s="147"/>
      <c r="AE253" s="147"/>
      <c r="AF253" s="147"/>
      <c r="AG253" s="147" t="s">
        <v>1547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5">
      <c r="A254" s="182">
        <v>184</v>
      </c>
      <c r="B254" s="183" t="s">
        <v>385</v>
      </c>
      <c r="C254" s="192" t="s">
        <v>1924</v>
      </c>
      <c r="D254" s="184" t="s">
        <v>357</v>
      </c>
      <c r="E254" s="185">
        <v>1</v>
      </c>
      <c r="F254" s="186"/>
      <c r="G254" s="187">
        <f t="shared" si="35"/>
        <v>0</v>
      </c>
      <c r="H254" s="159"/>
      <c r="I254" s="158">
        <f t="shared" si="36"/>
        <v>0</v>
      </c>
      <c r="J254" s="159"/>
      <c r="K254" s="158">
        <f t="shared" si="37"/>
        <v>0</v>
      </c>
      <c r="L254" s="158">
        <v>21</v>
      </c>
      <c r="M254" s="158">
        <f t="shared" si="38"/>
        <v>0</v>
      </c>
      <c r="N254" s="157">
        <v>1.1999999999999999E-3</v>
      </c>
      <c r="O254" s="157">
        <f t="shared" si="39"/>
        <v>0</v>
      </c>
      <c r="P254" s="157">
        <v>0</v>
      </c>
      <c r="Q254" s="157">
        <f t="shared" si="40"/>
        <v>0</v>
      </c>
      <c r="R254" s="158"/>
      <c r="S254" s="158" t="s">
        <v>385</v>
      </c>
      <c r="T254" s="158" t="s">
        <v>386</v>
      </c>
      <c r="U254" s="158">
        <v>0.53800000000000003</v>
      </c>
      <c r="V254" s="158">
        <f t="shared" si="41"/>
        <v>0.54</v>
      </c>
      <c r="W254" s="158"/>
      <c r="X254" s="158" t="s">
        <v>1546</v>
      </c>
      <c r="Y254" s="158" t="s">
        <v>247</v>
      </c>
      <c r="Z254" s="147"/>
      <c r="AA254" s="147"/>
      <c r="AB254" s="147"/>
      <c r="AC254" s="147"/>
      <c r="AD254" s="147"/>
      <c r="AE254" s="147"/>
      <c r="AF254" s="147"/>
      <c r="AG254" s="147" t="s">
        <v>1547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5">
      <c r="A255" s="182">
        <v>185</v>
      </c>
      <c r="B255" s="183" t="s">
        <v>385</v>
      </c>
      <c r="C255" s="192" t="s">
        <v>1925</v>
      </c>
      <c r="D255" s="184" t="s">
        <v>357</v>
      </c>
      <c r="E255" s="185">
        <v>1</v>
      </c>
      <c r="F255" s="186"/>
      <c r="G255" s="187">
        <f t="shared" si="35"/>
        <v>0</v>
      </c>
      <c r="H255" s="159"/>
      <c r="I255" s="158">
        <f t="shared" si="36"/>
        <v>0</v>
      </c>
      <c r="J255" s="159"/>
      <c r="K255" s="158">
        <f t="shared" si="37"/>
        <v>0</v>
      </c>
      <c r="L255" s="158">
        <v>21</v>
      </c>
      <c r="M255" s="158">
        <f t="shared" si="38"/>
        <v>0</v>
      </c>
      <c r="N255" s="157">
        <v>2.1299999999999999E-3</v>
      </c>
      <c r="O255" s="157">
        <f t="shared" si="39"/>
        <v>0</v>
      </c>
      <c r="P255" s="157">
        <v>0</v>
      </c>
      <c r="Q255" s="157">
        <f t="shared" si="40"/>
        <v>0</v>
      </c>
      <c r="R255" s="158"/>
      <c r="S255" s="158" t="s">
        <v>385</v>
      </c>
      <c r="T255" s="158" t="s">
        <v>386</v>
      </c>
      <c r="U255" s="158">
        <v>0.53800000000000003</v>
      </c>
      <c r="V255" s="158">
        <f t="shared" si="41"/>
        <v>0.54</v>
      </c>
      <c r="W255" s="158"/>
      <c r="X255" s="158" t="s">
        <v>1546</v>
      </c>
      <c r="Y255" s="158" t="s">
        <v>247</v>
      </c>
      <c r="Z255" s="147"/>
      <c r="AA255" s="147"/>
      <c r="AB255" s="147"/>
      <c r="AC255" s="147"/>
      <c r="AD255" s="147"/>
      <c r="AE255" s="147"/>
      <c r="AF255" s="147"/>
      <c r="AG255" s="147" t="s">
        <v>1547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5">
      <c r="A256" s="182">
        <v>186</v>
      </c>
      <c r="B256" s="183" t="s">
        <v>1926</v>
      </c>
      <c r="C256" s="192" t="s">
        <v>1927</v>
      </c>
      <c r="D256" s="184" t="s">
        <v>357</v>
      </c>
      <c r="E256" s="185">
        <v>4</v>
      </c>
      <c r="F256" s="186"/>
      <c r="G256" s="187">
        <f t="shared" si="35"/>
        <v>0</v>
      </c>
      <c r="H256" s="159"/>
      <c r="I256" s="158">
        <f t="shared" si="36"/>
        <v>0</v>
      </c>
      <c r="J256" s="159"/>
      <c r="K256" s="158">
        <f t="shared" si="37"/>
        <v>0</v>
      </c>
      <c r="L256" s="158">
        <v>21</v>
      </c>
      <c r="M256" s="158">
        <f t="shared" si="38"/>
        <v>0</v>
      </c>
      <c r="N256" s="157">
        <v>8.0000000000000004E-4</v>
      </c>
      <c r="O256" s="157">
        <f t="shared" si="39"/>
        <v>0</v>
      </c>
      <c r="P256" s="157">
        <v>0</v>
      </c>
      <c r="Q256" s="157">
        <f t="shared" si="40"/>
        <v>0</v>
      </c>
      <c r="R256" s="158"/>
      <c r="S256" s="158" t="s">
        <v>385</v>
      </c>
      <c r="T256" s="158" t="s">
        <v>386</v>
      </c>
      <c r="U256" s="158">
        <v>6.2E-2</v>
      </c>
      <c r="V256" s="158">
        <f t="shared" si="41"/>
        <v>0.25</v>
      </c>
      <c r="W256" s="158"/>
      <c r="X256" s="158" t="s">
        <v>246</v>
      </c>
      <c r="Y256" s="158" t="s">
        <v>247</v>
      </c>
      <c r="Z256" s="147"/>
      <c r="AA256" s="147"/>
      <c r="AB256" s="147"/>
      <c r="AC256" s="147"/>
      <c r="AD256" s="147"/>
      <c r="AE256" s="147"/>
      <c r="AF256" s="147"/>
      <c r="AG256" s="147" t="s">
        <v>1123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5">
      <c r="A257" s="182">
        <v>187</v>
      </c>
      <c r="B257" s="183" t="s">
        <v>385</v>
      </c>
      <c r="C257" s="192" t="s">
        <v>1928</v>
      </c>
      <c r="D257" s="184" t="s">
        <v>459</v>
      </c>
      <c r="E257" s="185">
        <v>1</v>
      </c>
      <c r="F257" s="186"/>
      <c r="G257" s="187">
        <f t="shared" si="35"/>
        <v>0</v>
      </c>
      <c r="H257" s="159"/>
      <c r="I257" s="158">
        <f t="shared" si="36"/>
        <v>0</v>
      </c>
      <c r="J257" s="159"/>
      <c r="K257" s="158">
        <f t="shared" si="37"/>
        <v>0</v>
      </c>
      <c r="L257" s="158">
        <v>21</v>
      </c>
      <c r="M257" s="158">
        <f t="shared" si="38"/>
        <v>0</v>
      </c>
      <c r="N257" s="157">
        <v>1.521E-2</v>
      </c>
      <c r="O257" s="157">
        <f t="shared" si="39"/>
        <v>0.02</v>
      </c>
      <c r="P257" s="157">
        <v>0</v>
      </c>
      <c r="Q257" s="157">
        <f t="shared" si="40"/>
        <v>0</v>
      </c>
      <c r="R257" s="158"/>
      <c r="S257" s="158" t="s">
        <v>385</v>
      </c>
      <c r="T257" s="158" t="s">
        <v>386</v>
      </c>
      <c r="U257" s="158">
        <v>1.0089999999999999</v>
      </c>
      <c r="V257" s="158">
        <f t="shared" si="41"/>
        <v>1.01</v>
      </c>
      <c r="W257" s="158"/>
      <c r="X257" s="158" t="s">
        <v>1546</v>
      </c>
      <c r="Y257" s="158" t="s">
        <v>247</v>
      </c>
      <c r="Z257" s="147"/>
      <c r="AA257" s="147"/>
      <c r="AB257" s="147"/>
      <c r="AC257" s="147"/>
      <c r="AD257" s="147"/>
      <c r="AE257" s="147"/>
      <c r="AF257" s="147"/>
      <c r="AG257" s="147" t="s">
        <v>1547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5">
      <c r="A258" s="182">
        <v>188</v>
      </c>
      <c r="B258" s="183" t="s">
        <v>385</v>
      </c>
      <c r="C258" s="192" t="s">
        <v>1929</v>
      </c>
      <c r="D258" s="184" t="s">
        <v>357</v>
      </c>
      <c r="E258" s="185">
        <v>1</v>
      </c>
      <c r="F258" s="186"/>
      <c r="G258" s="187">
        <f t="shared" si="35"/>
        <v>0</v>
      </c>
      <c r="H258" s="159"/>
      <c r="I258" s="158">
        <f t="shared" si="36"/>
        <v>0</v>
      </c>
      <c r="J258" s="159"/>
      <c r="K258" s="158">
        <f t="shared" si="37"/>
        <v>0</v>
      </c>
      <c r="L258" s="158">
        <v>21</v>
      </c>
      <c r="M258" s="158">
        <f t="shared" si="38"/>
        <v>0</v>
      </c>
      <c r="N258" s="157">
        <v>1.89E-3</v>
      </c>
      <c r="O258" s="157">
        <f t="shared" si="39"/>
        <v>0</v>
      </c>
      <c r="P258" s="157">
        <v>0</v>
      </c>
      <c r="Q258" s="157">
        <f t="shared" si="40"/>
        <v>0</v>
      </c>
      <c r="R258" s="158"/>
      <c r="S258" s="158" t="s">
        <v>385</v>
      </c>
      <c r="T258" s="158" t="s">
        <v>386</v>
      </c>
      <c r="U258" s="158">
        <v>0.35099999999999998</v>
      </c>
      <c r="V258" s="158">
        <f t="shared" si="41"/>
        <v>0.35</v>
      </c>
      <c r="W258" s="158"/>
      <c r="X258" s="158" t="s">
        <v>1546</v>
      </c>
      <c r="Y258" s="158" t="s">
        <v>247</v>
      </c>
      <c r="Z258" s="147"/>
      <c r="AA258" s="147"/>
      <c r="AB258" s="147"/>
      <c r="AC258" s="147"/>
      <c r="AD258" s="147"/>
      <c r="AE258" s="147"/>
      <c r="AF258" s="147"/>
      <c r="AG258" s="147" t="s">
        <v>1547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5">
      <c r="A259" s="182">
        <v>189</v>
      </c>
      <c r="B259" s="183" t="s">
        <v>385</v>
      </c>
      <c r="C259" s="192" t="s">
        <v>1930</v>
      </c>
      <c r="D259" s="184" t="s">
        <v>357</v>
      </c>
      <c r="E259" s="185">
        <v>1</v>
      </c>
      <c r="F259" s="186"/>
      <c r="G259" s="187">
        <f t="shared" si="35"/>
        <v>0</v>
      </c>
      <c r="H259" s="159"/>
      <c r="I259" s="158">
        <f t="shared" si="36"/>
        <v>0</v>
      </c>
      <c r="J259" s="159"/>
      <c r="K259" s="158">
        <f t="shared" si="37"/>
        <v>0</v>
      </c>
      <c r="L259" s="158">
        <v>21</v>
      </c>
      <c r="M259" s="158">
        <f t="shared" si="38"/>
        <v>0</v>
      </c>
      <c r="N259" s="157">
        <v>5.1999999999999998E-3</v>
      </c>
      <c r="O259" s="157">
        <f t="shared" si="39"/>
        <v>0.01</v>
      </c>
      <c r="P259" s="157">
        <v>0</v>
      </c>
      <c r="Q259" s="157">
        <f t="shared" si="40"/>
        <v>0</v>
      </c>
      <c r="R259" s="158"/>
      <c r="S259" s="158" t="s">
        <v>385</v>
      </c>
      <c r="T259" s="158" t="s">
        <v>386</v>
      </c>
      <c r="U259" s="158">
        <v>0</v>
      </c>
      <c r="V259" s="158">
        <f t="shared" si="41"/>
        <v>0</v>
      </c>
      <c r="W259" s="158"/>
      <c r="X259" s="158" t="s">
        <v>1546</v>
      </c>
      <c r="Y259" s="158" t="s">
        <v>247</v>
      </c>
      <c r="Z259" s="147"/>
      <c r="AA259" s="147"/>
      <c r="AB259" s="147"/>
      <c r="AC259" s="147"/>
      <c r="AD259" s="147"/>
      <c r="AE259" s="147"/>
      <c r="AF259" s="147"/>
      <c r="AG259" s="147" t="s">
        <v>1606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5">
      <c r="A260" s="182">
        <v>190</v>
      </c>
      <c r="B260" s="183" t="s">
        <v>1931</v>
      </c>
      <c r="C260" s="192" t="s">
        <v>1932</v>
      </c>
      <c r="D260" s="184" t="s">
        <v>357</v>
      </c>
      <c r="E260" s="185">
        <v>1</v>
      </c>
      <c r="F260" s="186"/>
      <c r="G260" s="187">
        <f t="shared" si="35"/>
        <v>0</v>
      </c>
      <c r="H260" s="159"/>
      <c r="I260" s="158">
        <f t="shared" si="36"/>
        <v>0</v>
      </c>
      <c r="J260" s="159"/>
      <c r="K260" s="158">
        <f t="shared" si="37"/>
        <v>0</v>
      </c>
      <c r="L260" s="158">
        <v>21</v>
      </c>
      <c r="M260" s="158">
        <f t="shared" si="38"/>
        <v>0</v>
      </c>
      <c r="N260" s="157">
        <v>5.11E-3</v>
      </c>
      <c r="O260" s="157">
        <f t="shared" si="39"/>
        <v>0.01</v>
      </c>
      <c r="P260" s="157">
        <v>0</v>
      </c>
      <c r="Q260" s="157">
        <f t="shared" si="40"/>
        <v>0</v>
      </c>
      <c r="R260" s="158"/>
      <c r="S260" s="158" t="s">
        <v>385</v>
      </c>
      <c r="T260" s="158" t="s">
        <v>386</v>
      </c>
      <c r="U260" s="158">
        <v>1.8640000000000001</v>
      </c>
      <c r="V260" s="158">
        <f t="shared" si="41"/>
        <v>1.86</v>
      </c>
      <c r="W260" s="158"/>
      <c r="X260" s="158" t="s">
        <v>246</v>
      </c>
      <c r="Y260" s="158" t="s">
        <v>247</v>
      </c>
      <c r="Z260" s="147"/>
      <c r="AA260" s="147"/>
      <c r="AB260" s="147"/>
      <c r="AC260" s="147"/>
      <c r="AD260" s="147"/>
      <c r="AE260" s="147"/>
      <c r="AF260" s="147"/>
      <c r="AG260" s="147" t="s">
        <v>1123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5">
      <c r="A261" s="182">
        <v>191</v>
      </c>
      <c r="B261" s="183" t="s">
        <v>385</v>
      </c>
      <c r="C261" s="192" t="s">
        <v>1933</v>
      </c>
      <c r="D261" s="184" t="s">
        <v>357</v>
      </c>
      <c r="E261" s="185">
        <v>1</v>
      </c>
      <c r="F261" s="186"/>
      <c r="G261" s="187">
        <f t="shared" si="35"/>
        <v>0</v>
      </c>
      <c r="H261" s="159"/>
      <c r="I261" s="158">
        <f t="shared" si="36"/>
        <v>0</v>
      </c>
      <c r="J261" s="159"/>
      <c r="K261" s="158">
        <f t="shared" si="37"/>
        <v>0</v>
      </c>
      <c r="L261" s="158">
        <v>21</v>
      </c>
      <c r="M261" s="158">
        <f t="shared" si="38"/>
        <v>0</v>
      </c>
      <c r="N261" s="157">
        <v>3.3899999999999998E-3</v>
      </c>
      <c r="O261" s="157">
        <f t="shared" si="39"/>
        <v>0</v>
      </c>
      <c r="P261" s="157">
        <v>0</v>
      </c>
      <c r="Q261" s="157">
        <f t="shared" si="40"/>
        <v>0</v>
      </c>
      <c r="R261" s="158"/>
      <c r="S261" s="158" t="s">
        <v>385</v>
      </c>
      <c r="T261" s="158" t="s">
        <v>386</v>
      </c>
      <c r="U261" s="158">
        <v>0.59299999999999997</v>
      </c>
      <c r="V261" s="158">
        <f t="shared" si="41"/>
        <v>0.59</v>
      </c>
      <c r="W261" s="158"/>
      <c r="X261" s="158" t="s">
        <v>1546</v>
      </c>
      <c r="Y261" s="158" t="s">
        <v>247</v>
      </c>
      <c r="Z261" s="147"/>
      <c r="AA261" s="147"/>
      <c r="AB261" s="147"/>
      <c r="AC261" s="147"/>
      <c r="AD261" s="147"/>
      <c r="AE261" s="147"/>
      <c r="AF261" s="147"/>
      <c r="AG261" s="147" t="s">
        <v>1547</v>
      </c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ht="20" outlineLevel="1" x14ac:dyDescent="0.25">
      <c r="A262" s="176">
        <v>192</v>
      </c>
      <c r="B262" s="177" t="s">
        <v>385</v>
      </c>
      <c r="C262" s="190" t="s">
        <v>1934</v>
      </c>
      <c r="D262" s="178" t="s">
        <v>357</v>
      </c>
      <c r="E262" s="179">
        <v>1</v>
      </c>
      <c r="F262" s="180"/>
      <c r="G262" s="181">
        <f t="shared" si="35"/>
        <v>0</v>
      </c>
      <c r="H262" s="159"/>
      <c r="I262" s="158">
        <f t="shared" si="36"/>
        <v>0</v>
      </c>
      <c r="J262" s="159"/>
      <c r="K262" s="158">
        <f t="shared" si="37"/>
        <v>0</v>
      </c>
      <c r="L262" s="158">
        <v>21</v>
      </c>
      <c r="M262" s="158">
        <f t="shared" si="38"/>
        <v>0</v>
      </c>
      <c r="N262" s="157">
        <v>0.12</v>
      </c>
      <c r="O262" s="157">
        <f t="shared" si="39"/>
        <v>0.12</v>
      </c>
      <c r="P262" s="157">
        <v>0</v>
      </c>
      <c r="Q262" s="157">
        <f t="shared" si="40"/>
        <v>0</v>
      </c>
      <c r="R262" s="158"/>
      <c r="S262" s="158" t="s">
        <v>385</v>
      </c>
      <c r="T262" s="158" t="s">
        <v>386</v>
      </c>
      <c r="U262" s="158">
        <v>0</v>
      </c>
      <c r="V262" s="158">
        <f t="shared" si="41"/>
        <v>0</v>
      </c>
      <c r="W262" s="158"/>
      <c r="X262" s="158" t="s">
        <v>1546</v>
      </c>
      <c r="Y262" s="158" t="s">
        <v>247</v>
      </c>
      <c r="Z262" s="147"/>
      <c r="AA262" s="147"/>
      <c r="AB262" s="147"/>
      <c r="AC262" s="147"/>
      <c r="AD262" s="147"/>
      <c r="AE262" s="147"/>
      <c r="AF262" s="147"/>
      <c r="AG262" s="147" t="s">
        <v>1606</v>
      </c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2" x14ac:dyDescent="0.25">
      <c r="A263" s="154"/>
      <c r="B263" s="155"/>
      <c r="C263" s="280" t="s">
        <v>1935</v>
      </c>
      <c r="D263" s="281"/>
      <c r="E263" s="281"/>
      <c r="F263" s="281"/>
      <c r="G263" s="281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7"/>
      <c r="AA263" s="147"/>
      <c r="AB263" s="147"/>
      <c r="AC263" s="147"/>
      <c r="AD263" s="147"/>
      <c r="AE263" s="147"/>
      <c r="AF263" s="147"/>
      <c r="AG263" s="147" t="s">
        <v>968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3" x14ac:dyDescent="0.25">
      <c r="A264" s="154"/>
      <c r="B264" s="155"/>
      <c r="C264" s="257" t="s">
        <v>1936</v>
      </c>
      <c r="D264" s="258"/>
      <c r="E264" s="258"/>
      <c r="F264" s="258"/>
      <c r="G264" s="2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968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3" x14ac:dyDescent="0.25">
      <c r="A265" s="154"/>
      <c r="B265" s="155"/>
      <c r="C265" s="257" t="s">
        <v>1937</v>
      </c>
      <c r="D265" s="258"/>
      <c r="E265" s="258"/>
      <c r="F265" s="258"/>
      <c r="G265" s="2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7"/>
      <c r="AA265" s="147"/>
      <c r="AB265" s="147"/>
      <c r="AC265" s="147"/>
      <c r="AD265" s="147"/>
      <c r="AE265" s="147"/>
      <c r="AF265" s="147"/>
      <c r="AG265" s="147" t="s">
        <v>968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3" x14ac:dyDescent="0.25">
      <c r="A266" s="154"/>
      <c r="B266" s="155"/>
      <c r="C266" s="257" t="s">
        <v>1938</v>
      </c>
      <c r="D266" s="258"/>
      <c r="E266" s="258"/>
      <c r="F266" s="258"/>
      <c r="G266" s="2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968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5">
      <c r="A267" s="182">
        <v>193</v>
      </c>
      <c r="B267" s="183" t="s">
        <v>385</v>
      </c>
      <c r="C267" s="192" t="s">
        <v>1939</v>
      </c>
      <c r="D267" s="184" t="s">
        <v>459</v>
      </c>
      <c r="E267" s="185">
        <v>1</v>
      </c>
      <c r="F267" s="186"/>
      <c r="G267" s="187">
        <f>ROUND(E267*F267,2)</f>
        <v>0</v>
      </c>
      <c r="H267" s="159"/>
      <c r="I267" s="158">
        <f>ROUND(E267*H267,2)</f>
        <v>0</v>
      </c>
      <c r="J267" s="159"/>
      <c r="K267" s="158">
        <f>ROUND(E267*J267,2)</f>
        <v>0</v>
      </c>
      <c r="L267" s="158">
        <v>21</v>
      </c>
      <c r="M267" s="158">
        <f>G267*(1+L267/100)</f>
        <v>0</v>
      </c>
      <c r="N267" s="157">
        <v>2.98E-2</v>
      </c>
      <c r="O267" s="157">
        <f>ROUND(E267*N267,2)</f>
        <v>0.03</v>
      </c>
      <c r="P267" s="157">
        <v>0</v>
      </c>
      <c r="Q267" s="157">
        <f>ROUND(E267*P267,2)</f>
        <v>0</v>
      </c>
      <c r="R267" s="158"/>
      <c r="S267" s="158" t="s">
        <v>385</v>
      </c>
      <c r="T267" s="158" t="s">
        <v>386</v>
      </c>
      <c r="U267" s="158">
        <v>12.129</v>
      </c>
      <c r="V267" s="158">
        <f>ROUND(E267*U267,2)</f>
        <v>12.13</v>
      </c>
      <c r="W267" s="158"/>
      <c r="X267" s="158" t="s">
        <v>1546</v>
      </c>
      <c r="Y267" s="158" t="s">
        <v>247</v>
      </c>
      <c r="Z267" s="147"/>
      <c r="AA267" s="147"/>
      <c r="AB267" s="147"/>
      <c r="AC267" s="147"/>
      <c r="AD267" s="147"/>
      <c r="AE267" s="147"/>
      <c r="AF267" s="147"/>
      <c r="AG267" s="147" t="s">
        <v>1547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5">
      <c r="A268" s="182">
        <v>194</v>
      </c>
      <c r="B268" s="183" t="s">
        <v>385</v>
      </c>
      <c r="C268" s="192" t="s">
        <v>1940</v>
      </c>
      <c r="D268" s="184" t="s">
        <v>459</v>
      </c>
      <c r="E268" s="185">
        <v>1</v>
      </c>
      <c r="F268" s="186"/>
      <c r="G268" s="187">
        <f>ROUND(E268*F268,2)</f>
        <v>0</v>
      </c>
      <c r="H268" s="159"/>
      <c r="I268" s="158">
        <f>ROUND(E268*H268,2)</f>
        <v>0</v>
      </c>
      <c r="J268" s="159"/>
      <c r="K268" s="158">
        <f>ROUND(E268*J268,2)</f>
        <v>0</v>
      </c>
      <c r="L268" s="158">
        <v>21</v>
      </c>
      <c r="M268" s="158">
        <f>G268*(1+L268/100)</f>
        <v>0</v>
      </c>
      <c r="N268" s="157">
        <v>0</v>
      </c>
      <c r="O268" s="157">
        <f>ROUND(E268*N268,2)</f>
        <v>0</v>
      </c>
      <c r="P268" s="157">
        <v>0</v>
      </c>
      <c r="Q268" s="157">
        <f>ROUND(E268*P268,2)</f>
        <v>0</v>
      </c>
      <c r="R268" s="158"/>
      <c r="S268" s="158" t="s">
        <v>385</v>
      </c>
      <c r="T268" s="158" t="s">
        <v>386</v>
      </c>
      <c r="U268" s="158">
        <v>0.43440000000000001</v>
      </c>
      <c r="V268" s="158">
        <f>ROUND(E268*U268,2)</f>
        <v>0.43</v>
      </c>
      <c r="W268" s="158"/>
      <c r="X268" s="158" t="s">
        <v>1546</v>
      </c>
      <c r="Y268" s="158" t="s">
        <v>247</v>
      </c>
      <c r="Z268" s="147"/>
      <c r="AA268" s="147"/>
      <c r="AB268" s="147"/>
      <c r="AC268" s="147"/>
      <c r="AD268" s="147"/>
      <c r="AE268" s="147"/>
      <c r="AF268" s="147"/>
      <c r="AG268" s="147" t="s">
        <v>1606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5">
      <c r="A269" s="182">
        <v>195</v>
      </c>
      <c r="B269" s="183" t="s">
        <v>1941</v>
      </c>
      <c r="C269" s="192" t="s">
        <v>1942</v>
      </c>
      <c r="D269" s="184" t="s">
        <v>459</v>
      </c>
      <c r="E269" s="185">
        <v>1</v>
      </c>
      <c r="F269" s="186"/>
      <c r="G269" s="187">
        <f>ROUND(E269*F269,2)</f>
        <v>0</v>
      </c>
      <c r="H269" s="159"/>
      <c r="I269" s="158">
        <f>ROUND(E269*H269,2)</f>
        <v>0</v>
      </c>
      <c r="J269" s="159"/>
      <c r="K269" s="158">
        <f>ROUND(E269*J269,2)</f>
        <v>0</v>
      </c>
      <c r="L269" s="158">
        <v>21</v>
      </c>
      <c r="M269" s="158">
        <f>G269*(1+L269/100)</f>
        <v>0</v>
      </c>
      <c r="N269" s="157">
        <v>4.7600000000000003E-3</v>
      </c>
      <c r="O269" s="157">
        <f>ROUND(E269*N269,2)</f>
        <v>0</v>
      </c>
      <c r="P269" s="157">
        <v>0</v>
      </c>
      <c r="Q269" s="157">
        <f>ROUND(E269*P269,2)</f>
        <v>0</v>
      </c>
      <c r="R269" s="158"/>
      <c r="S269" s="158" t="s">
        <v>244</v>
      </c>
      <c r="T269" s="158" t="s">
        <v>386</v>
      </c>
      <c r="U269" s="158">
        <v>0.83099999999999996</v>
      </c>
      <c r="V269" s="158">
        <f>ROUND(E269*U269,2)</f>
        <v>0.83</v>
      </c>
      <c r="W269" s="158"/>
      <c r="X269" s="158" t="s">
        <v>246</v>
      </c>
      <c r="Y269" s="158" t="s">
        <v>247</v>
      </c>
      <c r="Z269" s="147"/>
      <c r="AA269" s="147"/>
      <c r="AB269" s="147"/>
      <c r="AC269" s="147"/>
      <c r="AD269" s="147"/>
      <c r="AE269" s="147"/>
      <c r="AF269" s="147"/>
      <c r="AG269" s="147" t="s">
        <v>1123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5">
      <c r="A270" s="176">
        <v>196</v>
      </c>
      <c r="B270" s="177" t="s">
        <v>385</v>
      </c>
      <c r="C270" s="190" t="s">
        <v>1943</v>
      </c>
      <c r="D270" s="178" t="s">
        <v>459</v>
      </c>
      <c r="E270" s="179">
        <v>1</v>
      </c>
      <c r="F270" s="180"/>
      <c r="G270" s="181">
        <f>ROUND(E270*F270,2)</f>
        <v>0</v>
      </c>
      <c r="H270" s="159"/>
      <c r="I270" s="158">
        <f>ROUND(E270*H270,2)</f>
        <v>0</v>
      </c>
      <c r="J270" s="159"/>
      <c r="K270" s="158">
        <f>ROUND(E270*J270,2)</f>
        <v>0</v>
      </c>
      <c r="L270" s="158">
        <v>21</v>
      </c>
      <c r="M270" s="158">
        <f>G270*(1+L270/100)</f>
        <v>0</v>
      </c>
      <c r="N270" s="157">
        <v>4.7600000000000003E-3</v>
      </c>
      <c r="O270" s="157">
        <f>ROUND(E270*N270,2)</f>
        <v>0</v>
      </c>
      <c r="P270" s="157">
        <v>0</v>
      </c>
      <c r="Q270" s="157">
        <f>ROUND(E270*P270,2)</f>
        <v>0</v>
      </c>
      <c r="R270" s="158"/>
      <c r="S270" s="158" t="s">
        <v>385</v>
      </c>
      <c r="T270" s="158" t="s">
        <v>386</v>
      </c>
      <c r="U270" s="158">
        <v>0.83099999999999996</v>
      </c>
      <c r="V270" s="158">
        <f>ROUND(E270*U270,2)</f>
        <v>0.83</v>
      </c>
      <c r="W270" s="158"/>
      <c r="X270" s="158" t="s">
        <v>1546</v>
      </c>
      <c r="Y270" s="158" t="s">
        <v>247</v>
      </c>
      <c r="Z270" s="147"/>
      <c r="AA270" s="147"/>
      <c r="AB270" s="147"/>
      <c r="AC270" s="147"/>
      <c r="AD270" s="147"/>
      <c r="AE270" s="147"/>
      <c r="AF270" s="147"/>
      <c r="AG270" s="147" t="s">
        <v>1547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2" x14ac:dyDescent="0.25">
      <c r="A271" s="154"/>
      <c r="B271" s="155"/>
      <c r="C271" s="280" t="s">
        <v>1944</v>
      </c>
      <c r="D271" s="281"/>
      <c r="E271" s="281"/>
      <c r="F271" s="281"/>
      <c r="G271" s="281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7"/>
      <c r="AA271" s="147"/>
      <c r="AB271" s="147"/>
      <c r="AC271" s="147"/>
      <c r="AD271" s="147"/>
      <c r="AE271" s="147"/>
      <c r="AF271" s="147"/>
      <c r="AG271" s="147" t="s">
        <v>968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5">
      <c r="A272" s="176">
        <v>197</v>
      </c>
      <c r="B272" s="177" t="s">
        <v>385</v>
      </c>
      <c r="C272" s="190" t="s">
        <v>1945</v>
      </c>
      <c r="D272" s="178" t="s">
        <v>459</v>
      </c>
      <c r="E272" s="179">
        <v>1</v>
      </c>
      <c r="F272" s="180"/>
      <c r="G272" s="181">
        <f>ROUND(E272*F272,2)</f>
        <v>0</v>
      </c>
      <c r="H272" s="159"/>
      <c r="I272" s="158">
        <f>ROUND(E272*H272,2)</f>
        <v>0</v>
      </c>
      <c r="J272" s="159"/>
      <c r="K272" s="158">
        <f>ROUND(E272*J272,2)</f>
        <v>0</v>
      </c>
      <c r="L272" s="158">
        <v>21</v>
      </c>
      <c r="M272" s="158">
        <f>G272*(1+L272/100)</f>
        <v>0</v>
      </c>
      <c r="N272" s="157">
        <v>4.7600000000000003E-3</v>
      </c>
      <c r="O272" s="157">
        <f>ROUND(E272*N272,2)</f>
        <v>0</v>
      </c>
      <c r="P272" s="157">
        <v>0</v>
      </c>
      <c r="Q272" s="157">
        <f>ROUND(E272*P272,2)</f>
        <v>0</v>
      </c>
      <c r="R272" s="158"/>
      <c r="S272" s="158" t="s">
        <v>385</v>
      </c>
      <c r="T272" s="158" t="s">
        <v>386</v>
      </c>
      <c r="U272" s="158">
        <v>0.83099999999999996</v>
      </c>
      <c r="V272" s="158">
        <f>ROUND(E272*U272,2)</f>
        <v>0.83</v>
      </c>
      <c r="W272" s="158"/>
      <c r="X272" s="158" t="s">
        <v>1546</v>
      </c>
      <c r="Y272" s="158" t="s">
        <v>247</v>
      </c>
      <c r="Z272" s="147"/>
      <c r="AA272" s="147"/>
      <c r="AB272" s="147"/>
      <c r="AC272" s="147"/>
      <c r="AD272" s="147"/>
      <c r="AE272" s="147"/>
      <c r="AF272" s="147"/>
      <c r="AG272" s="147" t="s">
        <v>1547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2" x14ac:dyDescent="0.25">
      <c r="A273" s="154"/>
      <c r="B273" s="155"/>
      <c r="C273" s="280" t="s">
        <v>1944</v>
      </c>
      <c r="D273" s="281"/>
      <c r="E273" s="281"/>
      <c r="F273" s="281"/>
      <c r="G273" s="281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7"/>
      <c r="AA273" s="147"/>
      <c r="AB273" s="147"/>
      <c r="AC273" s="147"/>
      <c r="AD273" s="147"/>
      <c r="AE273" s="147"/>
      <c r="AF273" s="147"/>
      <c r="AG273" s="147" t="s">
        <v>968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5">
      <c r="A274" s="182">
        <v>198</v>
      </c>
      <c r="B274" s="183" t="s">
        <v>385</v>
      </c>
      <c r="C274" s="192" t="s">
        <v>1946</v>
      </c>
      <c r="D274" s="184" t="s">
        <v>459</v>
      </c>
      <c r="E274" s="185">
        <v>1</v>
      </c>
      <c r="F274" s="186"/>
      <c r="G274" s="187">
        <f>ROUND(E274*F274,2)</f>
        <v>0</v>
      </c>
      <c r="H274" s="159"/>
      <c r="I274" s="158">
        <f>ROUND(E274*H274,2)</f>
        <v>0</v>
      </c>
      <c r="J274" s="159"/>
      <c r="K274" s="158">
        <f>ROUND(E274*J274,2)</f>
        <v>0</v>
      </c>
      <c r="L274" s="158">
        <v>21</v>
      </c>
      <c r="M274" s="158">
        <f>G274*(1+L274/100)</f>
        <v>0</v>
      </c>
      <c r="N274" s="157">
        <v>0</v>
      </c>
      <c r="O274" s="157">
        <f>ROUND(E274*N274,2)</f>
        <v>0</v>
      </c>
      <c r="P274" s="157">
        <v>0</v>
      </c>
      <c r="Q274" s="157">
        <f>ROUND(E274*P274,2)</f>
        <v>0</v>
      </c>
      <c r="R274" s="158"/>
      <c r="S274" s="158" t="s">
        <v>385</v>
      </c>
      <c r="T274" s="158" t="s">
        <v>386</v>
      </c>
      <c r="U274" s="158">
        <v>0.43440000000000001</v>
      </c>
      <c r="V274" s="158">
        <f>ROUND(E274*U274,2)</f>
        <v>0.43</v>
      </c>
      <c r="W274" s="158"/>
      <c r="X274" s="158" t="s">
        <v>1546</v>
      </c>
      <c r="Y274" s="158" t="s">
        <v>247</v>
      </c>
      <c r="Z274" s="147"/>
      <c r="AA274" s="147"/>
      <c r="AB274" s="147"/>
      <c r="AC274" s="147"/>
      <c r="AD274" s="147"/>
      <c r="AE274" s="147"/>
      <c r="AF274" s="147"/>
      <c r="AG274" s="147" t="s">
        <v>1606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5">
      <c r="A275" s="182">
        <v>199</v>
      </c>
      <c r="B275" s="183" t="s">
        <v>385</v>
      </c>
      <c r="C275" s="192" t="s">
        <v>1947</v>
      </c>
      <c r="D275" s="184" t="s">
        <v>459</v>
      </c>
      <c r="E275" s="185">
        <v>1</v>
      </c>
      <c r="F275" s="186"/>
      <c r="G275" s="187">
        <f>ROUND(E275*F275,2)</f>
        <v>0</v>
      </c>
      <c r="H275" s="159"/>
      <c r="I275" s="158">
        <f>ROUND(E275*H275,2)</f>
        <v>0</v>
      </c>
      <c r="J275" s="159"/>
      <c r="K275" s="158">
        <f>ROUND(E275*J275,2)</f>
        <v>0</v>
      </c>
      <c r="L275" s="158">
        <v>21</v>
      </c>
      <c r="M275" s="158">
        <f>G275*(1+L275/100)</f>
        <v>0</v>
      </c>
      <c r="N275" s="157">
        <v>0</v>
      </c>
      <c r="O275" s="157">
        <f>ROUND(E275*N275,2)</f>
        <v>0</v>
      </c>
      <c r="P275" s="157">
        <v>0</v>
      </c>
      <c r="Q275" s="157">
        <f>ROUND(E275*P275,2)</f>
        <v>0</v>
      </c>
      <c r="R275" s="158"/>
      <c r="S275" s="158" t="s">
        <v>385</v>
      </c>
      <c r="T275" s="158" t="s">
        <v>386</v>
      </c>
      <c r="U275" s="158">
        <v>0.43440000000000001</v>
      </c>
      <c r="V275" s="158">
        <f>ROUND(E275*U275,2)</f>
        <v>0.43</v>
      </c>
      <c r="W275" s="158"/>
      <c r="X275" s="158" t="s">
        <v>1546</v>
      </c>
      <c r="Y275" s="158" t="s">
        <v>247</v>
      </c>
      <c r="Z275" s="147"/>
      <c r="AA275" s="147"/>
      <c r="AB275" s="147"/>
      <c r="AC275" s="147"/>
      <c r="AD275" s="147"/>
      <c r="AE275" s="147"/>
      <c r="AF275" s="147"/>
      <c r="AG275" s="147" t="s">
        <v>1547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5">
      <c r="A276" s="182">
        <v>200</v>
      </c>
      <c r="B276" s="183" t="s">
        <v>1948</v>
      </c>
      <c r="C276" s="192" t="s">
        <v>1949</v>
      </c>
      <c r="D276" s="184" t="s">
        <v>256</v>
      </c>
      <c r="E276" s="185">
        <v>3</v>
      </c>
      <c r="F276" s="186"/>
      <c r="G276" s="187">
        <f>ROUND(E276*F276,2)</f>
        <v>0</v>
      </c>
      <c r="H276" s="159"/>
      <c r="I276" s="158">
        <f>ROUND(E276*H276,2)</f>
        <v>0</v>
      </c>
      <c r="J276" s="159"/>
      <c r="K276" s="158">
        <f>ROUND(E276*J276,2)</f>
        <v>0</v>
      </c>
      <c r="L276" s="158">
        <v>21</v>
      </c>
      <c r="M276" s="158">
        <f>G276*(1+L276/100)</f>
        <v>0</v>
      </c>
      <c r="N276" s="157">
        <v>0</v>
      </c>
      <c r="O276" s="157">
        <f>ROUND(E276*N276,2)</f>
        <v>0</v>
      </c>
      <c r="P276" s="157">
        <v>0</v>
      </c>
      <c r="Q276" s="157">
        <f>ROUND(E276*P276,2)</f>
        <v>0</v>
      </c>
      <c r="R276" s="158"/>
      <c r="S276" s="158" t="s">
        <v>244</v>
      </c>
      <c r="T276" s="158" t="s">
        <v>386</v>
      </c>
      <c r="U276" s="158">
        <v>5.0640000000000001</v>
      </c>
      <c r="V276" s="158">
        <f>ROUND(E276*U276,2)</f>
        <v>15.19</v>
      </c>
      <c r="W276" s="158"/>
      <c r="X276" s="158" t="s">
        <v>246</v>
      </c>
      <c r="Y276" s="158" t="s">
        <v>247</v>
      </c>
      <c r="Z276" s="147"/>
      <c r="AA276" s="147"/>
      <c r="AB276" s="147"/>
      <c r="AC276" s="147"/>
      <c r="AD276" s="147"/>
      <c r="AE276" s="147"/>
      <c r="AF276" s="147"/>
      <c r="AG276" s="147" t="s">
        <v>1123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ht="13" x14ac:dyDescent="0.25">
      <c r="A277" s="169" t="s">
        <v>239</v>
      </c>
      <c r="B277" s="170" t="s">
        <v>186</v>
      </c>
      <c r="C277" s="189" t="s">
        <v>187</v>
      </c>
      <c r="D277" s="171"/>
      <c r="E277" s="172"/>
      <c r="F277" s="173"/>
      <c r="G277" s="174">
        <f>SUMIF(AG278:AG371,"&lt;&gt;NOR",G278:G371)</f>
        <v>0</v>
      </c>
      <c r="H277" s="168"/>
      <c r="I277" s="168">
        <f>SUM(I278:I371)</f>
        <v>0</v>
      </c>
      <c r="J277" s="168"/>
      <c r="K277" s="168">
        <f>SUM(K278:K371)</f>
        <v>0</v>
      </c>
      <c r="L277" s="168"/>
      <c r="M277" s="168">
        <f>SUM(M278:M371)</f>
        <v>0</v>
      </c>
      <c r="N277" s="167"/>
      <c r="O277" s="167">
        <f>SUM(O278:O371)</f>
        <v>10.240000000000002</v>
      </c>
      <c r="P277" s="167"/>
      <c r="Q277" s="167">
        <f>SUM(Q278:Q371)</f>
        <v>0</v>
      </c>
      <c r="R277" s="168"/>
      <c r="S277" s="168"/>
      <c r="T277" s="168"/>
      <c r="U277" s="168"/>
      <c r="V277" s="168">
        <f>SUM(V278:V371)</f>
        <v>1424.1200000000001</v>
      </c>
      <c r="W277" s="168"/>
      <c r="X277" s="168"/>
      <c r="Y277" s="168"/>
      <c r="AG277" t="s">
        <v>240</v>
      </c>
    </row>
    <row r="278" spans="1:60" outlineLevel="1" x14ac:dyDescent="0.25">
      <c r="A278" s="176">
        <v>201</v>
      </c>
      <c r="B278" s="177" t="s">
        <v>385</v>
      </c>
      <c r="C278" s="190" t="s">
        <v>1950</v>
      </c>
      <c r="D278" s="178" t="s">
        <v>357</v>
      </c>
      <c r="E278" s="179">
        <v>1</v>
      </c>
      <c r="F278" s="180"/>
      <c r="G278" s="181">
        <f>ROUND(E278*F278,2)</f>
        <v>0</v>
      </c>
      <c r="H278" s="159"/>
      <c r="I278" s="158">
        <f>ROUND(E278*H278,2)</f>
        <v>0</v>
      </c>
      <c r="J278" s="159"/>
      <c r="K278" s="158">
        <f>ROUND(E278*J278,2)</f>
        <v>0</v>
      </c>
      <c r="L278" s="158">
        <v>21</v>
      </c>
      <c r="M278" s="158">
        <f>G278*(1+L278/100)</f>
        <v>0</v>
      </c>
      <c r="N278" s="157">
        <v>1.6E-2</v>
      </c>
      <c r="O278" s="157">
        <f>ROUND(E278*N278,2)</f>
        <v>0.02</v>
      </c>
      <c r="P278" s="157">
        <v>0</v>
      </c>
      <c r="Q278" s="157">
        <f>ROUND(E278*P278,2)</f>
        <v>0</v>
      </c>
      <c r="R278" s="158"/>
      <c r="S278" s="158" t="s">
        <v>385</v>
      </c>
      <c r="T278" s="158" t="s">
        <v>386</v>
      </c>
      <c r="U278" s="158">
        <v>0</v>
      </c>
      <c r="V278" s="158">
        <f>ROUND(E278*U278,2)</f>
        <v>0</v>
      </c>
      <c r="W278" s="158"/>
      <c r="X278" s="158" t="s">
        <v>1546</v>
      </c>
      <c r="Y278" s="158" t="s">
        <v>247</v>
      </c>
      <c r="Z278" s="147"/>
      <c r="AA278" s="147"/>
      <c r="AB278" s="147"/>
      <c r="AC278" s="147"/>
      <c r="AD278" s="147"/>
      <c r="AE278" s="147"/>
      <c r="AF278" s="147"/>
      <c r="AG278" s="147" t="s">
        <v>1606</v>
      </c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40.5" outlineLevel="2" x14ac:dyDescent="0.25">
      <c r="A279" s="154"/>
      <c r="B279" s="155"/>
      <c r="C279" s="280" t="s">
        <v>1951</v>
      </c>
      <c r="D279" s="281"/>
      <c r="E279" s="281"/>
      <c r="F279" s="281"/>
      <c r="G279" s="281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7"/>
      <c r="AA279" s="147"/>
      <c r="AB279" s="147"/>
      <c r="AC279" s="147"/>
      <c r="AD279" s="147"/>
      <c r="AE279" s="147"/>
      <c r="AF279" s="147"/>
      <c r="AG279" s="147" t="s">
        <v>968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200" t="str">
        <f>C279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79" s="147"/>
      <c r="BC279" s="147"/>
      <c r="BD279" s="147"/>
      <c r="BE279" s="147"/>
      <c r="BF279" s="147"/>
      <c r="BG279" s="147"/>
      <c r="BH279" s="147"/>
    </row>
    <row r="280" spans="1:60" ht="20" outlineLevel="1" x14ac:dyDescent="0.25">
      <c r="A280" s="182">
        <v>202</v>
      </c>
      <c r="B280" s="183" t="s">
        <v>385</v>
      </c>
      <c r="C280" s="192" t="s">
        <v>1952</v>
      </c>
      <c r="D280" s="184" t="s">
        <v>459</v>
      </c>
      <c r="E280" s="185">
        <v>1</v>
      </c>
      <c r="F280" s="186"/>
      <c r="G280" s="187">
        <f>ROUND(E280*F280,2)</f>
        <v>0</v>
      </c>
      <c r="H280" s="159"/>
      <c r="I280" s="158">
        <f>ROUND(E280*H280,2)</f>
        <v>0</v>
      </c>
      <c r="J280" s="159"/>
      <c r="K280" s="158">
        <f>ROUND(E280*J280,2)</f>
        <v>0</v>
      </c>
      <c r="L280" s="158">
        <v>21</v>
      </c>
      <c r="M280" s="158">
        <f>G280*(1+L280/100)</f>
        <v>0</v>
      </c>
      <c r="N280" s="157">
        <v>0</v>
      </c>
      <c r="O280" s="157">
        <f>ROUND(E280*N280,2)</f>
        <v>0</v>
      </c>
      <c r="P280" s="157">
        <v>0</v>
      </c>
      <c r="Q280" s="157">
        <f>ROUND(E280*P280,2)</f>
        <v>0</v>
      </c>
      <c r="R280" s="158"/>
      <c r="S280" s="158" t="s">
        <v>385</v>
      </c>
      <c r="T280" s="158" t="s">
        <v>386</v>
      </c>
      <c r="U280" s="158">
        <v>0.35</v>
      </c>
      <c r="V280" s="158">
        <f>ROUND(E280*U280,2)</f>
        <v>0.35</v>
      </c>
      <c r="W280" s="158"/>
      <c r="X280" s="158" t="s">
        <v>1546</v>
      </c>
      <c r="Y280" s="158" t="s">
        <v>247</v>
      </c>
      <c r="Z280" s="147"/>
      <c r="AA280" s="147"/>
      <c r="AB280" s="147"/>
      <c r="AC280" s="147"/>
      <c r="AD280" s="147"/>
      <c r="AE280" s="147"/>
      <c r="AF280" s="147"/>
      <c r="AG280" s="147" t="s">
        <v>1547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ht="20" outlineLevel="1" x14ac:dyDescent="0.25">
      <c r="A281" s="182">
        <v>203</v>
      </c>
      <c r="B281" s="183" t="s">
        <v>385</v>
      </c>
      <c r="C281" s="192" t="s">
        <v>1953</v>
      </c>
      <c r="D281" s="184" t="s">
        <v>459</v>
      </c>
      <c r="E281" s="185">
        <v>1</v>
      </c>
      <c r="F281" s="186"/>
      <c r="G281" s="187">
        <f>ROUND(E281*F281,2)</f>
        <v>0</v>
      </c>
      <c r="H281" s="159"/>
      <c r="I281" s="158">
        <f>ROUND(E281*H281,2)</f>
        <v>0</v>
      </c>
      <c r="J281" s="159"/>
      <c r="K281" s="158">
        <f>ROUND(E281*J281,2)</f>
        <v>0</v>
      </c>
      <c r="L281" s="158">
        <v>21</v>
      </c>
      <c r="M281" s="158">
        <f>G281*(1+L281/100)</f>
        <v>0</v>
      </c>
      <c r="N281" s="157">
        <v>0</v>
      </c>
      <c r="O281" s="157">
        <f>ROUND(E281*N281,2)</f>
        <v>0</v>
      </c>
      <c r="P281" s="157">
        <v>0</v>
      </c>
      <c r="Q281" s="157">
        <f>ROUND(E281*P281,2)</f>
        <v>0</v>
      </c>
      <c r="R281" s="158"/>
      <c r="S281" s="158" t="s">
        <v>385</v>
      </c>
      <c r="T281" s="158" t="s">
        <v>386</v>
      </c>
      <c r="U281" s="158">
        <v>0.35</v>
      </c>
      <c r="V281" s="158">
        <f>ROUND(E281*U281,2)</f>
        <v>0.35</v>
      </c>
      <c r="W281" s="158"/>
      <c r="X281" s="158" t="s">
        <v>1546</v>
      </c>
      <c r="Y281" s="158" t="s">
        <v>247</v>
      </c>
      <c r="Z281" s="147"/>
      <c r="AA281" s="147"/>
      <c r="AB281" s="147"/>
      <c r="AC281" s="147"/>
      <c r="AD281" s="147"/>
      <c r="AE281" s="147"/>
      <c r="AF281" s="147"/>
      <c r="AG281" s="147" t="s">
        <v>1547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5">
      <c r="A282" s="176">
        <v>204</v>
      </c>
      <c r="B282" s="177" t="s">
        <v>385</v>
      </c>
      <c r="C282" s="190" t="s">
        <v>1954</v>
      </c>
      <c r="D282" s="178" t="s">
        <v>357</v>
      </c>
      <c r="E282" s="179">
        <v>1</v>
      </c>
      <c r="F282" s="180"/>
      <c r="G282" s="181">
        <f>ROUND(E282*F282,2)</f>
        <v>0</v>
      </c>
      <c r="H282" s="159"/>
      <c r="I282" s="158">
        <f>ROUND(E282*H282,2)</f>
        <v>0</v>
      </c>
      <c r="J282" s="159"/>
      <c r="K282" s="158">
        <f>ROUND(E282*J282,2)</f>
        <v>0</v>
      </c>
      <c r="L282" s="158">
        <v>21</v>
      </c>
      <c r="M282" s="158">
        <f>G282*(1+L282/100)</f>
        <v>0</v>
      </c>
      <c r="N282" s="157">
        <v>1.6E-2</v>
      </c>
      <c r="O282" s="157">
        <f>ROUND(E282*N282,2)</f>
        <v>0.02</v>
      </c>
      <c r="P282" s="157">
        <v>0</v>
      </c>
      <c r="Q282" s="157">
        <f>ROUND(E282*P282,2)</f>
        <v>0</v>
      </c>
      <c r="R282" s="158"/>
      <c r="S282" s="158" t="s">
        <v>385</v>
      </c>
      <c r="T282" s="158" t="s">
        <v>386</v>
      </c>
      <c r="U282" s="158">
        <v>0</v>
      </c>
      <c r="V282" s="158">
        <f>ROUND(E282*U282,2)</f>
        <v>0</v>
      </c>
      <c r="W282" s="158"/>
      <c r="X282" s="158" t="s">
        <v>1546</v>
      </c>
      <c r="Y282" s="158" t="s">
        <v>247</v>
      </c>
      <c r="Z282" s="147"/>
      <c r="AA282" s="147"/>
      <c r="AB282" s="147"/>
      <c r="AC282" s="147"/>
      <c r="AD282" s="147"/>
      <c r="AE282" s="147"/>
      <c r="AF282" s="147"/>
      <c r="AG282" s="147" t="s">
        <v>1606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40.5" outlineLevel="2" x14ac:dyDescent="0.25">
      <c r="A283" s="154"/>
      <c r="B283" s="155"/>
      <c r="C283" s="280" t="s">
        <v>1955</v>
      </c>
      <c r="D283" s="281"/>
      <c r="E283" s="281"/>
      <c r="F283" s="281"/>
      <c r="G283" s="281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7"/>
      <c r="AA283" s="147"/>
      <c r="AB283" s="147"/>
      <c r="AC283" s="147"/>
      <c r="AD283" s="147"/>
      <c r="AE283" s="147"/>
      <c r="AF283" s="147"/>
      <c r="AG283" s="147" t="s">
        <v>968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200" t="str">
        <f>C283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5">
      <c r="A284" s="182">
        <v>205</v>
      </c>
      <c r="B284" s="183" t="s">
        <v>1956</v>
      </c>
      <c r="C284" s="192" t="s">
        <v>1957</v>
      </c>
      <c r="D284" s="184" t="s">
        <v>357</v>
      </c>
      <c r="E284" s="185">
        <v>8</v>
      </c>
      <c r="F284" s="186"/>
      <c r="G284" s="187">
        <f t="shared" ref="G284:G312" si="42">ROUND(E284*F284,2)</f>
        <v>0</v>
      </c>
      <c r="H284" s="159"/>
      <c r="I284" s="158">
        <f t="shared" ref="I284:I312" si="43">ROUND(E284*H284,2)</f>
        <v>0</v>
      </c>
      <c r="J284" s="159"/>
      <c r="K284" s="158">
        <f t="shared" ref="K284:K312" si="44">ROUND(E284*J284,2)</f>
        <v>0</v>
      </c>
      <c r="L284" s="158">
        <v>21</v>
      </c>
      <c r="M284" s="158">
        <f t="shared" ref="M284:M312" si="45">G284*(1+L284/100)</f>
        <v>0</v>
      </c>
      <c r="N284" s="157">
        <v>0</v>
      </c>
      <c r="O284" s="157">
        <f t="shared" ref="O284:O312" si="46">ROUND(E284*N284,2)</f>
        <v>0</v>
      </c>
      <c r="P284" s="157">
        <v>0</v>
      </c>
      <c r="Q284" s="157">
        <f t="shared" ref="Q284:Q312" si="47">ROUND(E284*P284,2)</f>
        <v>0</v>
      </c>
      <c r="R284" s="158"/>
      <c r="S284" s="158" t="s">
        <v>385</v>
      </c>
      <c r="T284" s="158" t="s">
        <v>386</v>
      </c>
      <c r="U284" s="158">
        <v>1.05</v>
      </c>
      <c r="V284" s="158">
        <f t="shared" ref="V284:V312" si="48">ROUND(E284*U284,2)</f>
        <v>8.4</v>
      </c>
      <c r="W284" s="158"/>
      <c r="X284" s="158" t="s">
        <v>246</v>
      </c>
      <c r="Y284" s="158" t="s">
        <v>247</v>
      </c>
      <c r="Z284" s="147"/>
      <c r="AA284" s="147"/>
      <c r="AB284" s="147"/>
      <c r="AC284" s="147"/>
      <c r="AD284" s="147"/>
      <c r="AE284" s="147"/>
      <c r="AF284" s="147"/>
      <c r="AG284" s="147" t="s">
        <v>1123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5">
      <c r="A285" s="182">
        <v>206</v>
      </c>
      <c r="B285" s="183" t="s">
        <v>385</v>
      </c>
      <c r="C285" s="192" t="s">
        <v>1958</v>
      </c>
      <c r="D285" s="184" t="s">
        <v>357</v>
      </c>
      <c r="E285" s="185">
        <v>8</v>
      </c>
      <c r="F285" s="186"/>
      <c r="G285" s="187">
        <f t="shared" si="42"/>
        <v>0</v>
      </c>
      <c r="H285" s="159"/>
      <c r="I285" s="158">
        <f t="shared" si="43"/>
        <v>0</v>
      </c>
      <c r="J285" s="159"/>
      <c r="K285" s="158">
        <f t="shared" si="44"/>
        <v>0</v>
      </c>
      <c r="L285" s="158">
        <v>21</v>
      </c>
      <c r="M285" s="158">
        <f t="shared" si="45"/>
        <v>0</v>
      </c>
      <c r="N285" s="157">
        <v>1.6E-2</v>
      </c>
      <c r="O285" s="157">
        <f t="shared" si="46"/>
        <v>0.13</v>
      </c>
      <c r="P285" s="157">
        <v>0</v>
      </c>
      <c r="Q285" s="157">
        <f t="shared" si="47"/>
        <v>0</v>
      </c>
      <c r="R285" s="158"/>
      <c r="S285" s="158" t="s">
        <v>385</v>
      </c>
      <c r="T285" s="158" t="s">
        <v>386</v>
      </c>
      <c r="U285" s="158">
        <v>0</v>
      </c>
      <c r="V285" s="158">
        <f t="shared" si="48"/>
        <v>0</v>
      </c>
      <c r="W285" s="158"/>
      <c r="X285" s="158" t="s">
        <v>1546</v>
      </c>
      <c r="Y285" s="158" t="s">
        <v>247</v>
      </c>
      <c r="Z285" s="147"/>
      <c r="AA285" s="147"/>
      <c r="AB285" s="147"/>
      <c r="AC285" s="147"/>
      <c r="AD285" s="147"/>
      <c r="AE285" s="147"/>
      <c r="AF285" s="147"/>
      <c r="AG285" s="147" t="s">
        <v>1606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5">
      <c r="A286" s="182">
        <v>207</v>
      </c>
      <c r="B286" s="183" t="s">
        <v>385</v>
      </c>
      <c r="C286" s="192" t="s">
        <v>1959</v>
      </c>
      <c r="D286" s="184" t="s">
        <v>357</v>
      </c>
      <c r="E286" s="185">
        <v>8</v>
      </c>
      <c r="F286" s="186"/>
      <c r="G286" s="187">
        <f t="shared" si="42"/>
        <v>0</v>
      </c>
      <c r="H286" s="159"/>
      <c r="I286" s="158">
        <f t="shared" si="43"/>
        <v>0</v>
      </c>
      <c r="J286" s="159"/>
      <c r="K286" s="158">
        <f t="shared" si="44"/>
        <v>0</v>
      </c>
      <c r="L286" s="158">
        <v>21</v>
      </c>
      <c r="M286" s="158">
        <f t="shared" si="45"/>
        <v>0</v>
      </c>
      <c r="N286" s="157">
        <v>1.7999999999999999E-2</v>
      </c>
      <c r="O286" s="157">
        <f t="shared" si="46"/>
        <v>0.14000000000000001</v>
      </c>
      <c r="P286" s="157">
        <v>0</v>
      </c>
      <c r="Q286" s="157">
        <f t="shared" si="47"/>
        <v>0</v>
      </c>
      <c r="R286" s="158"/>
      <c r="S286" s="158" t="s">
        <v>385</v>
      </c>
      <c r="T286" s="158" t="s">
        <v>386</v>
      </c>
      <c r="U286" s="158">
        <v>0</v>
      </c>
      <c r="V286" s="158">
        <f t="shared" si="48"/>
        <v>0</v>
      </c>
      <c r="W286" s="158"/>
      <c r="X286" s="158" t="s">
        <v>1546</v>
      </c>
      <c r="Y286" s="158" t="s">
        <v>247</v>
      </c>
      <c r="Z286" s="147"/>
      <c r="AA286" s="147"/>
      <c r="AB286" s="147"/>
      <c r="AC286" s="147"/>
      <c r="AD286" s="147"/>
      <c r="AE286" s="147"/>
      <c r="AF286" s="147"/>
      <c r="AG286" s="147" t="s">
        <v>1606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5">
      <c r="A287" s="182">
        <v>208</v>
      </c>
      <c r="B287" s="183" t="s">
        <v>385</v>
      </c>
      <c r="C287" s="192" t="s">
        <v>1960</v>
      </c>
      <c r="D287" s="184" t="s">
        <v>357</v>
      </c>
      <c r="E287" s="185">
        <v>2</v>
      </c>
      <c r="F287" s="186"/>
      <c r="G287" s="187">
        <f t="shared" si="42"/>
        <v>0</v>
      </c>
      <c r="H287" s="159"/>
      <c r="I287" s="158">
        <f t="shared" si="43"/>
        <v>0</v>
      </c>
      <c r="J287" s="159"/>
      <c r="K287" s="158">
        <f t="shared" si="44"/>
        <v>0</v>
      </c>
      <c r="L287" s="158">
        <v>21</v>
      </c>
      <c r="M287" s="158">
        <f t="shared" si="45"/>
        <v>0</v>
      </c>
      <c r="N287" s="157">
        <v>1.7999999999999999E-2</v>
      </c>
      <c r="O287" s="157">
        <f t="shared" si="46"/>
        <v>0.04</v>
      </c>
      <c r="P287" s="157">
        <v>0</v>
      </c>
      <c r="Q287" s="157">
        <f t="shared" si="47"/>
        <v>0</v>
      </c>
      <c r="R287" s="158"/>
      <c r="S287" s="158" t="s">
        <v>385</v>
      </c>
      <c r="T287" s="158" t="s">
        <v>386</v>
      </c>
      <c r="U287" s="158">
        <v>0</v>
      </c>
      <c r="V287" s="158">
        <f t="shared" si="48"/>
        <v>0</v>
      </c>
      <c r="W287" s="158"/>
      <c r="X287" s="158" t="s">
        <v>1546</v>
      </c>
      <c r="Y287" s="158" t="s">
        <v>247</v>
      </c>
      <c r="Z287" s="147"/>
      <c r="AA287" s="147"/>
      <c r="AB287" s="147"/>
      <c r="AC287" s="147"/>
      <c r="AD287" s="147"/>
      <c r="AE287" s="147"/>
      <c r="AF287" s="147"/>
      <c r="AG287" s="147" t="s">
        <v>1606</v>
      </c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5">
      <c r="A288" s="182">
        <v>209</v>
      </c>
      <c r="B288" s="183" t="s">
        <v>385</v>
      </c>
      <c r="C288" s="192" t="s">
        <v>1961</v>
      </c>
      <c r="D288" s="184" t="s">
        <v>357</v>
      </c>
      <c r="E288" s="185">
        <v>1</v>
      </c>
      <c r="F288" s="186"/>
      <c r="G288" s="187">
        <f t="shared" si="42"/>
        <v>0</v>
      </c>
      <c r="H288" s="159"/>
      <c r="I288" s="158">
        <f t="shared" si="43"/>
        <v>0</v>
      </c>
      <c r="J288" s="159"/>
      <c r="K288" s="158">
        <f t="shared" si="44"/>
        <v>0</v>
      </c>
      <c r="L288" s="158">
        <v>21</v>
      </c>
      <c r="M288" s="158">
        <f t="shared" si="45"/>
        <v>0</v>
      </c>
      <c r="N288" s="157">
        <v>1.7999999999999999E-2</v>
      </c>
      <c r="O288" s="157">
        <f t="shared" si="46"/>
        <v>0.02</v>
      </c>
      <c r="P288" s="157">
        <v>0</v>
      </c>
      <c r="Q288" s="157">
        <f t="shared" si="47"/>
        <v>0</v>
      </c>
      <c r="R288" s="158"/>
      <c r="S288" s="158" t="s">
        <v>385</v>
      </c>
      <c r="T288" s="158" t="s">
        <v>386</v>
      </c>
      <c r="U288" s="158">
        <v>0</v>
      </c>
      <c r="V288" s="158">
        <f t="shared" si="48"/>
        <v>0</v>
      </c>
      <c r="W288" s="158"/>
      <c r="X288" s="158" t="s">
        <v>1546</v>
      </c>
      <c r="Y288" s="158" t="s">
        <v>247</v>
      </c>
      <c r="Z288" s="147"/>
      <c r="AA288" s="147"/>
      <c r="AB288" s="147"/>
      <c r="AC288" s="147"/>
      <c r="AD288" s="147"/>
      <c r="AE288" s="147"/>
      <c r="AF288" s="147"/>
      <c r="AG288" s="147" t="s">
        <v>1606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5">
      <c r="A289" s="182">
        <v>210</v>
      </c>
      <c r="B289" s="183" t="s">
        <v>385</v>
      </c>
      <c r="C289" s="192" t="s">
        <v>1962</v>
      </c>
      <c r="D289" s="184" t="s">
        <v>357</v>
      </c>
      <c r="E289" s="185">
        <v>7</v>
      </c>
      <c r="F289" s="186"/>
      <c r="G289" s="187">
        <f t="shared" si="42"/>
        <v>0</v>
      </c>
      <c r="H289" s="159"/>
      <c r="I289" s="158">
        <f t="shared" si="43"/>
        <v>0</v>
      </c>
      <c r="J289" s="159"/>
      <c r="K289" s="158">
        <f t="shared" si="44"/>
        <v>0</v>
      </c>
      <c r="L289" s="158">
        <v>21</v>
      </c>
      <c r="M289" s="158">
        <f t="shared" si="45"/>
        <v>0</v>
      </c>
      <c r="N289" s="157">
        <v>1.2E-2</v>
      </c>
      <c r="O289" s="157">
        <f t="shared" si="46"/>
        <v>0.08</v>
      </c>
      <c r="P289" s="157">
        <v>0</v>
      </c>
      <c r="Q289" s="157">
        <f t="shared" si="47"/>
        <v>0</v>
      </c>
      <c r="R289" s="158"/>
      <c r="S289" s="158" t="s">
        <v>385</v>
      </c>
      <c r="T289" s="158" t="s">
        <v>386</v>
      </c>
      <c r="U289" s="158">
        <v>0</v>
      </c>
      <c r="V289" s="158">
        <f t="shared" si="48"/>
        <v>0</v>
      </c>
      <c r="W289" s="158"/>
      <c r="X289" s="158" t="s">
        <v>1546</v>
      </c>
      <c r="Y289" s="158" t="s">
        <v>247</v>
      </c>
      <c r="Z289" s="147"/>
      <c r="AA289" s="147"/>
      <c r="AB289" s="147"/>
      <c r="AC289" s="147"/>
      <c r="AD289" s="147"/>
      <c r="AE289" s="147"/>
      <c r="AF289" s="147"/>
      <c r="AG289" s="147" t="s">
        <v>1606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5">
      <c r="A290" s="182">
        <v>211</v>
      </c>
      <c r="B290" s="183" t="s">
        <v>385</v>
      </c>
      <c r="C290" s="192" t="s">
        <v>1963</v>
      </c>
      <c r="D290" s="184" t="s">
        <v>357</v>
      </c>
      <c r="E290" s="185">
        <v>6</v>
      </c>
      <c r="F290" s="186"/>
      <c r="G290" s="187">
        <f t="shared" si="42"/>
        <v>0</v>
      </c>
      <c r="H290" s="159"/>
      <c r="I290" s="158">
        <f t="shared" si="43"/>
        <v>0</v>
      </c>
      <c r="J290" s="159"/>
      <c r="K290" s="158">
        <f t="shared" si="44"/>
        <v>0</v>
      </c>
      <c r="L290" s="158">
        <v>21</v>
      </c>
      <c r="M290" s="158">
        <f t="shared" si="45"/>
        <v>0</v>
      </c>
      <c r="N290" s="157">
        <v>1.2E-2</v>
      </c>
      <c r="O290" s="157">
        <f t="shared" si="46"/>
        <v>7.0000000000000007E-2</v>
      </c>
      <c r="P290" s="157">
        <v>0</v>
      </c>
      <c r="Q290" s="157">
        <f t="shared" si="47"/>
        <v>0</v>
      </c>
      <c r="R290" s="158"/>
      <c r="S290" s="158" t="s">
        <v>385</v>
      </c>
      <c r="T290" s="158" t="s">
        <v>386</v>
      </c>
      <c r="U290" s="158">
        <v>0</v>
      </c>
      <c r="V290" s="158">
        <f t="shared" si="48"/>
        <v>0</v>
      </c>
      <c r="W290" s="158"/>
      <c r="X290" s="158" t="s">
        <v>1546</v>
      </c>
      <c r="Y290" s="158" t="s">
        <v>247</v>
      </c>
      <c r="Z290" s="147"/>
      <c r="AA290" s="147"/>
      <c r="AB290" s="147"/>
      <c r="AC290" s="147"/>
      <c r="AD290" s="147"/>
      <c r="AE290" s="147"/>
      <c r="AF290" s="147"/>
      <c r="AG290" s="147" t="s">
        <v>1606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5">
      <c r="A291" s="182">
        <v>212</v>
      </c>
      <c r="B291" s="183" t="s">
        <v>385</v>
      </c>
      <c r="C291" s="192" t="s">
        <v>1964</v>
      </c>
      <c r="D291" s="184" t="s">
        <v>357</v>
      </c>
      <c r="E291" s="185">
        <v>23</v>
      </c>
      <c r="F291" s="186"/>
      <c r="G291" s="187">
        <f t="shared" si="42"/>
        <v>0</v>
      </c>
      <c r="H291" s="159"/>
      <c r="I291" s="158">
        <f t="shared" si="43"/>
        <v>0</v>
      </c>
      <c r="J291" s="159"/>
      <c r="K291" s="158">
        <f t="shared" si="44"/>
        <v>0</v>
      </c>
      <c r="L291" s="158">
        <v>21</v>
      </c>
      <c r="M291" s="158">
        <f t="shared" si="45"/>
        <v>0</v>
      </c>
      <c r="N291" s="157">
        <v>0</v>
      </c>
      <c r="O291" s="157">
        <f t="shared" si="46"/>
        <v>0</v>
      </c>
      <c r="P291" s="157">
        <v>0</v>
      </c>
      <c r="Q291" s="157">
        <f t="shared" si="47"/>
        <v>0</v>
      </c>
      <c r="R291" s="158"/>
      <c r="S291" s="158" t="s">
        <v>385</v>
      </c>
      <c r="T291" s="158" t="s">
        <v>386</v>
      </c>
      <c r="U291" s="158">
        <v>1.17</v>
      </c>
      <c r="V291" s="158">
        <f t="shared" si="48"/>
        <v>26.91</v>
      </c>
      <c r="W291" s="158"/>
      <c r="X291" s="158" t="s">
        <v>1546</v>
      </c>
      <c r="Y291" s="158" t="s">
        <v>247</v>
      </c>
      <c r="Z291" s="147"/>
      <c r="AA291" s="147"/>
      <c r="AB291" s="147"/>
      <c r="AC291" s="147"/>
      <c r="AD291" s="147"/>
      <c r="AE291" s="147"/>
      <c r="AF291" s="147"/>
      <c r="AG291" s="147" t="s">
        <v>1547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5">
      <c r="A292" s="182">
        <v>213</v>
      </c>
      <c r="B292" s="183" t="s">
        <v>385</v>
      </c>
      <c r="C292" s="192" t="s">
        <v>1965</v>
      </c>
      <c r="D292" s="184" t="s">
        <v>357</v>
      </c>
      <c r="E292" s="185">
        <v>8</v>
      </c>
      <c r="F292" s="186"/>
      <c r="G292" s="187">
        <f t="shared" si="42"/>
        <v>0</v>
      </c>
      <c r="H292" s="159"/>
      <c r="I292" s="158">
        <f t="shared" si="43"/>
        <v>0</v>
      </c>
      <c r="J292" s="159"/>
      <c r="K292" s="158">
        <f t="shared" si="44"/>
        <v>0</v>
      </c>
      <c r="L292" s="158">
        <v>21</v>
      </c>
      <c r="M292" s="158">
        <f t="shared" si="45"/>
        <v>0</v>
      </c>
      <c r="N292" s="157">
        <v>1.95E-2</v>
      </c>
      <c r="O292" s="157">
        <f t="shared" si="46"/>
        <v>0.16</v>
      </c>
      <c r="P292" s="157">
        <v>0</v>
      </c>
      <c r="Q292" s="157">
        <f t="shared" si="47"/>
        <v>0</v>
      </c>
      <c r="R292" s="158"/>
      <c r="S292" s="158" t="s">
        <v>385</v>
      </c>
      <c r="T292" s="158" t="s">
        <v>386</v>
      </c>
      <c r="U292" s="158">
        <v>0</v>
      </c>
      <c r="V292" s="158">
        <f t="shared" si="48"/>
        <v>0</v>
      </c>
      <c r="W292" s="158"/>
      <c r="X292" s="158" t="s">
        <v>1546</v>
      </c>
      <c r="Y292" s="158" t="s">
        <v>247</v>
      </c>
      <c r="Z292" s="147"/>
      <c r="AA292" s="147"/>
      <c r="AB292" s="147"/>
      <c r="AC292" s="147"/>
      <c r="AD292" s="147"/>
      <c r="AE292" s="147"/>
      <c r="AF292" s="147"/>
      <c r="AG292" s="147" t="s">
        <v>1606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5">
      <c r="A293" s="182">
        <v>214</v>
      </c>
      <c r="B293" s="183" t="s">
        <v>385</v>
      </c>
      <c r="C293" s="192" t="s">
        <v>1966</v>
      </c>
      <c r="D293" s="184" t="s">
        <v>357</v>
      </c>
      <c r="E293" s="185">
        <v>6</v>
      </c>
      <c r="F293" s="186"/>
      <c r="G293" s="187">
        <f t="shared" si="42"/>
        <v>0</v>
      </c>
      <c r="H293" s="159"/>
      <c r="I293" s="158">
        <f t="shared" si="43"/>
        <v>0</v>
      </c>
      <c r="J293" s="159"/>
      <c r="K293" s="158">
        <f t="shared" si="44"/>
        <v>0</v>
      </c>
      <c r="L293" s="158">
        <v>21</v>
      </c>
      <c r="M293" s="158">
        <f t="shared" si="45"/>
        <v>0</v>
      </c>
      <c r="N293" s="157">
        <v>1.95E-2</v>
      </c>
      <c r="O293" s="157">
        <f t="shared" si="46"/>
        <v>0.12</v>
      </c>
      <c r="P293" s="157">
        <v>0</v>
      </c>
      <c r="Q293" s="157">
        <f t="shared" si="47"/>
        <v>0</v>
      </c>
      <c r="R293" s="158"/>
      <c r="S293" s="158" t="s">
        <v>385</v>
      </c>
      <c r="T293" s="158" t="s">
        <v>386</v>
      </c>
      <c r="U293" s="158">
        <v>0</v>
      </c>
      <c r="V293" s="158">
        <f t="shared" si="48"/>
        <v>0</v>
      </c>
      <c r="W293" s="158"/>
      <c r="X293" s="158" t="s">
        <v>1546</v>
      </c>
      <c r="Y293" s="158" t="s">
        <v>247</v>
      </c>
      <c r="Z293" s="147"/>
      <c r="AA293" s="147"/>
      <c r="AB293" s="147"/>
      <c r="AC293" s="147"/>
      <c r="AD293" s="147"/>
      <c r="AE293" s="147"/>
      <c r="AF293" s="147"/>
      <c r="AG293" s="147" t="s">
        <v>1606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5">
      <c r="A294" s="182">
        <v>215</v>
      </c>
      <c r="B294" s="183" t="s">
        <v>385</v>
      </c>
      <c r="C294" s="192" t="s">
        <v>1967</v>
      </c>
      <c r="D294" s="184" t="s">
        <v>357</v>
      </c>
      <c r="E294" s="185">
        <v>1</v>
      </c>
      <c r="F294" s="186"/>
      <c r="G294" s="187">
        <f t="shared" si="42"/>
        <v>0</v>
      </c>
      <c r="H294" s="159"/>
      <c r="I294" s="158">
        <f t="shared" si="43"/>
        <v>0</v>
      </c>
      <c r="J294" s="159"/>
      <c r="K294" s="158">
        <f t="shared" si="44"/>
        <v>0</v>
      </c>
      <c r="L294" s="158">
        <v>21</v>
      </c>
      <c r="M294" s="158">
        <f t="shared" si="45"/>
        <v>0</v>
      </c>
      <c r="N294" s="157">
        <v>1.95E-2</v>
      </c>
      <c r="O294" s="157">
        <f t="shared" si="46"/>
        <v>0.02</v>
      </c>
      <c r="P294" s="157">
        <v>0</v>
      </c>
      <c r="Q294" s="157">
        <f t="shared" si="47"/>
        <v>0</v>
      </c>
      <c r="R294" s="158"/>
      <c r="S294" s="158" t="s">
        <v>385</v>
      </c>
      <c r="T294" s="158" t="s">
        <v>386</v>
      </c>
      <c r="U294" s="158">
        <v>0</v>
      </c>
      <c r="V294" s="158">
        <f t="shared" si="48"/>
        <v>0</v>
      </c>
      <c r="W294" s="158"/>
      <c r="X294" s="158" t="s">
        <v>1546</v>
      </c>
      <c r="Y294" s="158" t="s">
        <v>247</v>
      </c>
      <c r="Z294" s="147"/>
      <c r="AA294" s="147"/>
      <c r="AB294" s="147"/>
      <c r="AC294" s="147"/>
      <c r="AD294" s="147"/>
      <c r="AE294" s="147"/>
      <c r="AF294" s="147"/>
      <c r="AG294" s="147" t="s">
        <v>1606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5">
      <c r="A295" s="182">
        <v>216</v>
      </c>
      <c r="B295" s="183" t="s">
        <v>1968</v>
      </c>
      <c r="C295" s="192" t="s">
        <v>1969</v>
      </c>
      <c r="D295" s="184" t="s">
        <v>357</v>
      </c>
      <c r="E295" s="185">
        <v>1</v>
      </c>
      <c r="F295" s="186"/>
      <c r="G295" s="187">
        <f t="shared" si="42"/>
        <v>0</v>
      </c>
      <c r="H295" s="159"/>
      <c r="I295" s="158">
        <f t="shared" si="43"/>
        <v>0</v>
      </c>
      <c r="J295" s="159"/>
      <c r="K295" s="158">
        <f t="shared" si="44"/>
        <v>0</v>
      </c>
      <c r="L295" s="158">
        <v>21</v>
      </c>
      <c r="M295" s="158">
        <f t="shared" si="45"/>
        <v>0</v>
      </c>
      <c r="N295" s="157">
        <v>2.35E-2</v>
      </c>
      <c r="O295" s="157">
        <f t="shared" si="46"/>
        <v>0.02</v>
      </c>
      <c r="P295" s="157">
        <v>0</v>
      </c>
      <c r="Q295" s="157">
        <f t="shared" si="47"/>
        <v>0</v>
      </c>
      <c r="R295" s="158"/>
      <c r="S295" s="158" t="s">
        <v>385</v>
      </c>
      <c r="T295" s="158" t="s">
        <v>386</v>
      </c>
      <c r="U295" s="158">
        <v>0</v>
      </c>
      <c r="V295" s="158">
        <f t="shared" si="48"/>
        <v>0</v>
      </c>
      <c r="W295" s="158"/>
      <c r="X295" s="158" t="s">
        <v>259</v>
      </c>
      <c r="Y295" s="158" t="s">
        <v>247</v>
      </c>
      <c r="Z295" s="147"/>
      <c r="AA295" s="147"/>
      <c r="AB295" s="147"/>
      <c r="AC295" s="147"/>
      <c r="AD295" s="147"/>
      <c r="AE295" s="147"/>
      <c r="AF295" s="147"/>
      <c r="AG295" s="147" t="s">
        <v>503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5">
      <c r="A296" s="182">
        <v>217</v>
      </c>
      <c r="B296" s="183" t="s">
        <v>385</v>
      </c>
      <c r="C296" s="192" t="s">
        <v>1970</v>
      </c>
      <c r="D296" s="184" t="s">
        <v>357</v>
      </c>
      <c r="E296" s="185">
        <v>16</v>
      </c>
      <c r="F296" s="186"/>
      <c r="G296" s="187">
        <f t="shared" si="42"/>
        <v>0</v>
      </c>
      <c r="H296" s="159"/>
      <c r="I296" s="158">
        <f t="shared" si="43"/>
        <v>0</v>
      </c>
      <c r="J296" s="159"/>
      <c r="K296" s="158">
        <f t="shared" si="44"/>
        <v>0</v>
      </c>
      <c r="L296" s="158">
        <v>21</v>
      </c>
      <c r="M296" s="158">
        <f t="shared" si="45"/>
        <v>0</v>
      </c>
      <c r="N296" s="157">
        <v>0</v>
      </c>
      <c r="O296" s="157">
        <f t="shared" si="46"/>
        <v>0</v>
      </c>
      <c r="P296" s="157">
        <v>0</v>
      </c>
      <c r="Q296" s="157">
        <f t="shared" si="47"/>
        <v>0</v>
      </c>
      <c r="R296" s="158"/>
      <c r="S296" s="158" t="s">
        <v>385</v>
      </c>
      <c r="T296" s="158" t="s">
        <v>386</v>
      </c>
      <c r="U296" s="158">
        <v>1.17</v>
      </c>
      <c r="V296" s="158">
        <f t="shared" si="48"/>
        <v>18.72</v>
      </c>
      <c r="W296" s="158"/>
      <c r="X296" s="158" t="s">
        <v>1546</v>
      </c>
      <c r="Y296" s="158" t="s">
        <v>247</v>
      </c>
      <c r="Z296" s="147"/>
      <c r="AA296" s="147"/>
      <c r="AB296" s="147"/>
      <c r="AC296" s="147"/>
      <c r="AD296" s="147"/>
      <c r="AE296" s="147"/>
      <c r="AF296" s="147"/>
      <c r="AG296" s="147" t="s">
        <v>1547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5">
      <c r="A297" s="182">
        <v>218</v>
      </c>
      <c r="B297" s="183" t="s">
        <v>1971</v>
      </c>
      <c r="C297" s="192" t="s">
        <v>1972</v>
      </c>
      <c r="D297" s="184" t="s">
        <v>357</v>
      </c>
      <c r="E297" s="185">
        <v>29</v>
      </c>
      <c r="F297" s="186"/>
      <c r="G297" s="187">
        <f t="shared" si="42"/>
        <v>0</v>
      </c>
      <c r="H297" s="159"/>
      <c r="I297" s="158">
        <f t="shared" si="43"/>
        <v>0</v>
      </c>
      <c r="J297" s="159"/>
      <c r="K297" s="158">
        <f t="shared" si="44"/>
        <v>0</v>
      </c>
      <c r="L297" s="158">
        <v>21</v>
      </c>
      <c r="M297" s="158">
        <f t="shared" si="45"/>
        <v>0</v>
      </c>
      <c r="N297" s="157">
        <v>2.4000000000000001E-4</v>
      </c>
      <c r="O297" s="157">
        <f t="shared" si="46"/>
        <v>0.01</v>
      </c>
      <c r="P297" s="157">
        <v>0</v>
      </c>
      <c r="Q297" s="157">
        <f t="shared" si="47"/>
        <v>0</v>
      </c>
      <c r="R297" s="158"/>
      <c r="S297" s="158" t="s">
        <v>385</v>
      </c>
      <c r="T297" s="158" t="s">
        <v>386</v>
      </c>
      <c r="U297" s="158">
        <v>1.04</v>
      </c>
      <c r="V297" s="158">
        <f t="shared" si="48"/>
        <v>30.16</v>
      </c>
      <c r="W297" s="158"/>
      <c r="X297" s="158" t="s">
        <v>246</v>
      </c>
      <c r="Y297" s="158" t="s">
        <v>247</v>
      </c>
      <c r="Z297" s="147"/>
      <c r="AA297" s="147"/>
      <c r="AB297" s="147"/>
      <c r="AC297" s="147"/>
      <c r="AD297" s="147"/>
      <c r="AE297" s="147"/>
      <c r="AF297" s="147"/>
      <c r="AG297" s="147" t="s">
        <v>1123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5">
      <c r="A298" s="182">
        <v>219</v>
      </c>
      <c r="B298" s="183" t="s">
        <v>385</v>
      </c>
      <c r="C298" s="192" t="s">
        <v>1973</v>
      </c>
      <c r="D298" s="184" t="s">
        <v>357</v>
      </c>
      <c r="E298" s="185">
        <v>9</v>
      </c>
      <c r="F298" s="186"/>
      <c r="G298" s="187">
        <f t="shared" si="42"/>
        <v>0</v>
      </c>
      <c r="H298" s="159"/>
      <c r="I298" s="158">
        <f t="shared" si="43"/>
        <v>0</v>
      </c>
      <c r="J298" s="159"/>
      <c r="K298" s="158">
        <f t="shared" si="44"/>
        <v>0</v>
      </c>
      <c r="L298" s="158">
        <v>21</v>
      </c>
      <c r="M298" s="158">
        <f t="shared" si="45"/>
        <v>0</v>
      </c>
      <c r="N298" s="157">
        <v>1E-3</v>
      </c>
      <c r="O298" s="157">
        <f t="shared" si="46"/>
        <v>0.01</v>
      </c>
      <c r="P298" s="157">
        <v>0</v>
      </c>
      <c r="Q298" s="157">
        <f t="shared" si="47"/>
        <v>0</v>
      </c>
      <c r="R298" s="158"/>
      <c r="S298" s="158" t="s">
        <v>385</v>
      </c>
      <c r="T298" s="158" t="s">
        <v>386</v>
      </c>
      <c r="U298" s="158">
        <v>0</v>
      </c>
      <c r="V298" s="158">
        <f t="shared" si="48"/>
        <v>0</v>
      </c>
      <c r="W298" s="158"/>
      <c r="X298" s="158" t="s">
        <v>1546</v>
      </c>
      <c r="Y298" s="158" t="s">
        <v>247</v>
      </c>
      <c r="Z298" s="147"/>
      <c r="AA298" s="147"/>
      <c r="AB298" s="147"/>
      <c r="AC298" s="147"/>
      <c r="AD298" s="147"/>
      <c r="AE298" s="147"/>
      <c r="AF298" s="147"/>
      <c r="AG298" s="147" t="s">
        <v>1606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ht="20" outlineLevel="1" x14ac:dyDescent="0.25">
      <c r="A299" s="182">
        <v>220</v>
      </c>
      <c r="B299" s="183" t="s">
        <v>385</v>
      </c>
      <c r="C299" s="192" t="s">
        <v>1974</v>
      </c>
      <c r="D299" s="184" t="s">
        <v>357</v>
      </c>
      <c r="E299" s="185">
        <v>19</v>
      </c>
      <c r="F299" s="186"/>
      <c r="G299" s="187">
        <f t="shared" si="42"/>
        <v>0</v>
      </c>
      <c r="H299" s="159"/>
      <c r="I299" s="158">
        <f t="shared" si="43"/>
        <v>0</v>
      </c>
      <c r="J299" s="159"/>
      <c r="K299" s="158">
        <f t="shared" si="44"/>
        <v>0</v>
      </c>
      <c r="L299" s="158">
        <v>21</v>
      </c>
      <c r="M299" s="158">
        <f t="shared" si="45"/>
        <v>0</v>
      </c>
      <c r="N299" s="157">
        <v>1E-3</v>
      </c>
      <c r="O299" s="157">
        <f t="shared" si="46"/>
        <v>0.02</v>
      </c>
      <c r="P299" s="157">
        <v>0</v>
      </c>
      <c r="Q299" s="157">
        <f t="shared" si="47"/>
        <v>0</v>
      </c>
      <c r="R299" s="158"/>
      <c r="S299" s="158" t="s">
        <v>385</v>
      </c>
      <c r="T299" s="158" t="s">
        <v>386</v>
      </c>
      <c r="U299" s="158">
        <v>0</v>
      </c>
      <c r="V299" s="158">
        <f t="shared" si="48"/>
        <v>0</v>
      </c>
      <c r="W299" s="158"/>
      <c r="X299" s="158" t="s">
        <v>1546</v>
      </c>
      <c r="Y299" s="158" t="s">
        <v>247</v>
      </c>
      <c r="Z299" s="147"/>
      <c r="AA299" s="147"/>
      <c r="AB299" s="147"/>
      <c r="AC299" s="147"/>
      <c r="AD299" s="147"/>
      <c r="AE299" s="147"/>
      <c r="AF299" s="147"/>
      <c r="AG299" s="147" t="s">
        <v>1606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ht="20" outlineLevel="1" x14ac:dyDescent="0.25">
      <c r="A300" s="182">
        <v>221</v>
      </c>
      <c r="B300" s="183" t="s">
        <v>385</v>
      </c>
      <c r="C300" s="192" t="s">
        <v>1975</v>
      </c>
      <c r="D300" s="184" t="s">
        <v>357</v>
      </c>
      <c r="E300" s="185">
        <v>1</v>
      </c>
      <c r="F300" s="186"/>
      <c r="G300" s="187">
        <f t="shared" si="42"/>
        <v>0</v>
      </c>
      <c r="H300" s="159"/>
      <c r="I300" s="158">
        <f t="shared" si="43"/>
        <v>0</v>
      </c>
      <c r="J300" s="159"/>
      <c r="K300" s="158">
        <f t="shared" si="44"/>
        <v>0</v>
      </c>
      <c r="L300" s="158">
        <v>21</v>
      </c>
      <c r="M300" s="158">
        <f t="shared" si="45"/>
        <v>0</v>
      </c>
      <c r="N300" s="157">
        <v>1E-3</v>
      </c>
      <c r="O300" s="157">
        <f t="shared" si="46"/>
        <v>0</v>
      </c>
      <c r="P300" s="157">
        <v>0</v>
      </c>
      <c r="Q300" s="157">
        <f t="shared" si="47"/>
        <v>0</v>
      </c>
      <c r="R300" s="158"/>
      <c r="S300" s="158" t="s">
        <v>385</v>
      </c>
      <c r="T300" s="158" t="s">
        <v>386</v>
      </c>
      <c r="U300" s="158">
        <v>0</v>
      </c>
      <c r="V300" s="158">
        <f t="shared" si="48"/>
        <v>0</v>
      </c>
      <c r="W300" s="158"/>
      <c r="X300" s="158" t="s">
        <v>1546</v>
      </c>
      <c r="Y300" s="158" t="s">
        <v>247</v>
      </c>
      <c r="Z300" s="147"/>
      <c r="AA300" s="147"/>
      <c r="AB300" s="147"/>
      <c r="AC300" s="147"/>
      <c r="AD300" s="147"/>
      <c r="AE300" s="147"/>
      <c r="AF300" s="147"/>
      <c r="AG300" s="147" t="s">
        <v>1606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5">
      <c r="A301" s="182">
        <v>222</v>
      </c>
      <c r="B301" s="183" t="s">
        <v>1976</v>
      </c>
      <c r="C301" s="192" t="s">
        <v>1977</v>
      </c>
      <c r="D301" s="184" t="s">
        <v>357</v>
      </c>
      <c r="E301" s="185">
        <v>58</v>
      </c>
      <c r="F301" s="186"/>
      <c r="G301" s="187">
        <f t="shared" si="42"/>
        <v>0</v>
      </c>
      <c r="H301" s="159"/>
      <c r="I301" s="158">
        <f t="shared" si="43"/>
        <v>0</v>
      </c>
      <c r="J301" s="159"/>
      <c r="K301" s="158">
        <f t="shared" si="44"/>
        <v>0</v>
      </c>
      <c r="L301" s="158">
        <v>21</v>
      </c>
      <c r="M301" s="158">
        <f t="shared" si="45"/>
        <v>0</v>
      </c>
      <c r="N301" s="157">
        <v>0</v>
      </c>
      <c r="O301" s="157">
        <f t="shared" si="46"/>
        <v>0</v>
      </c>
      <c r="P301" s="157">
        <v>0</v>
      </c>
      <c r="Q301" s="157">
        <f t="shared" si="47"/>
        <v>0</v>
      </c>
      <c r="R301" s="158"/>
      <c r="S301" s="158" t="s">
        <v>244</v>
      </c>
      <c r="T301" s="158" t="s">
        <v>386</v>
      </c>
      <c r="U301" s="158">
        <v>1.05</v>
      </c>
      <c r="V301" s="158">
        <f t="shared" si="48"/>
        <v>60.9</v>
      </c>
      <c r="W301" s="158"/>
      <c r="X301" s="158" t="s">
        <v>246</v>
      </c>
      <c r="Y301" s="158" t="s">
        <v>247</v>
      </c>
      <c r="Z301" s="147"/>
      <c r="AA301" s="147"/>
      <c r="AB301" s="147"/>
      <c r="AC301" s="147"/>
      <c r="AD301" s="147"/>
      <c r="AE301" s="147"/>
      <c r="AF301" s="147"/>
      <c r="AG301" s="147" t="s">
        <v>1123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5">
      <c r="A302" s="182">
        <v>223</v>
      </c>
      <c r="B302" s="183" t="s">
        <v>385</v>
      </c>
      <c r="C302" s="192" t="s">
        <v>1978</v>
      </c>
      <c r="D302" s="184" t="s">
        <v>357</v>
      </c>
      <c r="E302" s="185">
        <v>1</v>
      </c>
      <c r="F302" s="186"/>
      <c r="G302" s="187">
        <f t="shared" si="42"/>
        <v>0</v>
      </c>
      <c r="H302" s="159"/>
      <c r="I302" s="158">
        <f t="shared" si="43"/>
        <v>0</v>
      </c>
      <c r="J302" s="159"/>
      <c r="K302" s="158">
        <f t="shared" si="44"/>
        <v>0</v>
      </c>
      <c r="L302" s="158">
        <v>21</v>
      </c>
      <c r="M302" s="158">
        <f t="shared" si="45"/>
        <v>0</v>
      </c>
      <c r="N302" s="157">
        <v>7.6999999999999996E-4</v>
      </c>
      <c r="O302" s="157">
        <f t="shared" si="46"/>
        <v>0</v>
      </c>
      <c r="P302" s="157">
        <v>0</v>
      </c>
      <c r="Q302" s="157">
        <f t="shared" si="47"/>
        <v>0</v>
      </c>
      <c r="R302" s="158"/>
      <c r="S302" s="158" t="s">
        <v>385</v>
      </c>
      <c r="T302" s="158" t="s">
        <v>386</v>
      </c>
      <c r="U302" s="158">
        <v>0</v>
      </c>
      <c r="V302" s="158">
        <f t="shared" si="48"/>
        <v>0</v>
      </c>
      <c r="W302" s="158"/>
      <c r="X302" s="158" t="s">
        <v>1546</v>
      </c>
      <c r="Y302" s="158" t="s">
        <v>247</v>
      </c>
      <c r="Z302" s="147"/>
      <c r="AA302" s="147"/>
      <c r="AB302" s="147"/>
      <c r="AC302" s="147"/>
      <c r="AD302" s="147"/>
      <c r="AE302" s="147"/>
      <c r="AF302" s="147"/>
      <c r="AG302" s="147" t="s">
        <v>1606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5">
      <c r="A303" s="182">
        <v>224</v>
      </c>
      <c r="B303" s="183" t="s">
        <v>385</v>
      </c>
      <c r="C303" s="192" t="s">
        <v>1979</v>
      </c>
      <c r="D303" s="184" t="s">
        <v>357</v>
      </c>
      <c r="E303" s="185">
        <v>8</v>
      </c>
      <c r="F303" s="186"/>
      <c r="G303" s="187">
        <f t="shared" si="42"/>
        <v>0</v>
      </c>
      <c r="H303" s="159"/>
      <c r="I303" s="158">
        <f t="shared" si="43"/>
        <v>0</v>
      </c>
      <c r="J303" s="159"/>
      <c r="K303" s="158">
        <f t="shared" si="44"/>
        <v>0</v>
      </c>
      <c r="L303" s="158">
        <v>21</v>
      </c>
      <c r="M303" s="158">
        <f t="shared" si="45"/>
        <v>0</v>
      </c>
      <c r="N303" s="157">
        <v>7.6999999999999996E-4</v>
      </c>
      <c r="O303" s="157">
        <f t="shared" si="46"/>
        <v>0.01</v>
      </c>
      <c r="P303" s="157">
        <v>0</v>
      </c>
      <c r="Q303" s="157">
        <f t="shared" si="47"/>
        <v>0</v>
      </c>
      <c r="R303" s="158"/>
      <c r="S303" s="158" t="s">
        <v>385</v>
      </c>
      <c r="T303" s="158" t="s">
        <v>386</v>
      </c>
      <c r="U303" s="158">
        <v>0</v>
      </c>
      <c r="V303" s="158">
        <f t="shared" si="48"/>
        <v>0</v>
      </c>
      <c r="W303" s="158"/>
      <c r="X303" s="158" t="s">
        <v>1546</v>
      </c>
      <c r="Y303" s="158" t="s">
        <v>247</v>
      </c>
      <c r="Z303" s="147"/>
      <c r="AA303" s="147"/>
      <c r="AB303" s="147"/>
      <c r="AC303" s="147"/>
      <c r="AD303" s="147"/>
      <c r="AE303" s="147"/>
      <c r="AF303" s="147"/>
      <c r="AG303" s="147" t="s">
        <v>1606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5">
      <c r="A304" s="182">
        <v>225</v>
      </c>
      <c r="B304" s="183" t="s">
        <v>385</v>
      </c>
      <c r="C304" s="192" t="s">
        <v>1980</v>
      </c>
      <c r="D304" s="184" t="s">
        <v>357</v>
      </c>
      <c r="E304" s="185">
        <v>2</v>
      </c>
      <c r="F304" s="186"/>
      <c r="G304" s="187">
        <f t="shared" si="42"/>
        <v>0</v>
      </c>
      <c r="H304" s="159"/>
      <c r="I304" s="158">
        <f t="shared" si="43"/>
        <v>0</v>
      </c>
      <c r="J304" s="159"/>
      <c r="K304" s="158">
        <f t="shared" si="44"/>
        <v>0</v>
      </c>
      <c r="L304" s="158">
        <v>21</v>
      </c>
      <c r="M304" s="158">
        <f t="shared" si="45"/>
        <v>0</v>
      </c>
      <c r="N304" s="157">
        <v>7.6999999999999996E-4</v>
      </c>
      <c r="O304" s="157">
        <f t="shared" si="46"/>
        <v>0</v>
      </c>
      <c r="P304" s="157">
        <v>0</v>
      </c>
      <c r="Q304" s="157">
        <f t="shared" si="47"/>
        <v>0</v>
      </c>
      <c r="R304" s="158"/>
      <c r="S304" s="158" t="s">
        <v>385</v>
      </c>
      <c r="T304" s="158" t="s">
        <v>386</v>
      </c>
      <c r="U304" s="158">
        <v>0</v>
      </c>
      <c r="V304" s="158">
        <f t="shared" si="48"/>
        <v>0</v>
      </c>
      <c r="W304" s="158"/>
      <c r="X304" s="158" t="s">
        <v>1546</v>
      </c>
      <c r="Y304" s="158" t="s">
        <v>247</v>
      </c>
      <c r="Z304" s="147"/>
      <c r="AA304" s="147"/>
      <c r="AB304" s="147"/>
      <c r="AC304" s="147"/>
      <c r="AD304" s="147"/>
      <c r="AE304" s="147"/>
      <c r="AF304" s="147"/>
      <c r="AG304" s="147" t="s">
        <v>1606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5">
      <c r="A305" s="182">
        <v>226</v>
      </c>
      <c r="B305" s="183" t="s">
        <v>385</v>
      </c>
      <c r="C305" s="192" t="s">
        <v>1981</v>
      </c>
      <c r="D305" s="184" t="s">
        <v>357</v>
      </c>
      <c r="E305" s="185">
        <v>16</v>
      </c>
      <c r="F305" s="186"/>
      <c r="G305" s="187">
        <f t="shared" si="42"/>
        <v>0</v>
      </c>
      <c r="H305" s="159"/>
      <c r="I305" s="158">
        <f t="shared" si="43"/>
        <v>0</v>
      </c>
      <c r="J305" s="159"/>
      <c r="K305" s="158">
        <f t="shared" si="44"/>
        <v>0</v>
      </c>
      <c r="L305" s="158">
        <v>21</v>
      </c>
      <c r="M305" s="158">
        <f t="shared" si="45"/>
        <v>0</v>
      </c>
      <c r="N305" s="157">
        <v>7.6999999999999996E-4</v>
      </c>
      <c r="O305" s="157">
        <f t="shared" si="46"/>
        <v>0.01</v>
      </c>
      <c r="P305" s="157">
        <v>0</v>
      </c>
      <c r="Q305" s="157">
        <f t="shared" si="47"/>
        <v>0</v>
      </c>
      <c r="R305" s="158"/>
      <c r="S305" s="158" t="s">
        <v>385</v>
      </c>
      <c r="T305" s="158" t="s">
        <v>386</v>
      </c>
      <c r="U305" s="158">
        <v>0</v>
      </c>
      <c r="V305" s="158">
        <f t="shared" si="48"/>
        <v>0</v>
      </c>
      <c r="W305" s="158"/>
      <c r="X305" s="158" t="s">
        <v>1546</v>
      </c>
      <c r="Y305" s="158" t="s">
        <v>247</v>
      </c>
      <c r="Z305" s="147"/>
      <c r="AA305" s="147"/>
      <c r="AB305" s="147"/>
      <c r="AC305" s="147"/>
      <c r="AD305" s="147"/>
      <c r="AE305" s="147"/>
      <c r="AF305" s="147"/>
      <c r="AG305" s="147" t="s">
        <v>1606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5">
      <c r="A306" s="182">
        <v>227</v>
      </c>
      <c r="B306" s="183" t="s">
        <v>385</v>
      </c>
      <c r="C306" s="192" t="s">
        <v>1982</v>
      </c>
      <c r="D306" s="184" t="s">
        <v>357</v>
      </c>
      <c r="E306" s="185">
        <v>28</v>
      </c>
      <c r="F306" s="186"/>
      <c r="G306" s="187">
        <f t="shared" si="42"/>
        <v>0</v>
      </c>
      <c r="H306" s="159"/>
      <c r="I306" s="158">
        <f t="shared" si="43"/>
        <v>0</v>
      </c>
      <c r="J306" s="159"/>
      <c r="K306" s="158">
        <f t="shared" si="44"/>
        <v>0</v>
      </c>
      <c r="L306" s="158">
        <v>21</v>
      </c>
      <c r="M306" s="158">
        <f t="shared" si="45"/>
        <v>0</v>
      </c>
      <c r="N306" s="157">
        <v>7.6999999999999996E-4</v>
      </c>
      <c r="O306" s="157">
        <f t="shared" si="46"/>
        <v>0.02</v>
      </c>
      <c r="P306" s="157">
        <v>0</v>
      </c>
      <c r="Q306" s="157">
        <f t="shared" si="47"/>
        <v>0</v>
      </c>
      <c r="R306" s="158"/>
      <c r="S306" s="158" t="s">
        <v>385</v>
      </c>
      <c r="T306" s="158" t="s">
        <v>386</v>
      </c>
      <c r="U306" s="158">
        <v>0</v>
      </c>
      <c r="V306" s="158">
        <f t="shared" si="48"/>
        <v>0</v>
      </c>
      <c r="W306" s="158"/>
      <c r="X306" s="158" t="s">
        <v>1546</v>
      </c>
      <c r="Y306" s="158" t="s">
        <v>247</v>
      </c>
      <c r="Z306" s="147"/>
      <c r="AA306" s="147"/>
      <c r="AB306" s="147"/>
      <c r="AC306" s="147"/>
      <c r="AD306" s="147"/>
      <c r="AE306" s="147"/>
      <c r="AF306" s="147"/>
      <c r="AG306" s="147" t="s">
        <v>1606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5">
      <c r="A307" s="182">
        <v>228</v>
      </c>
      <c r="B307" s="183" t="s">
        <v>385</v>
      </c>
      <c r="C307" s="192" t="s">
        <v>1983</v>
      </c>
      <c r="D307" s="184" t="s">
        <v>357</v>
      </c>
      <c r="E307" s="185">
        <v>3</v>
      </c>
      <c r="F307" s="186"/>
      <c r="G307" s="187">
        <f t="shared" si="42"/>
        <v>0</v>
      </c>
      <c r="H307" s="159"/>
      <c r="I307" s="158">
        <f t="shared" si="43"/>
        <v>0</v>
      </c>
      <c r="J307" s="159"/>
      <c r="K307" s="158">
        <f t="shared" si="44"/>
        <v>0</v>
      </c>
      <c r="L307" s="158">
        <v>21</v>
      </c>
      <c r="M307" s="158">
        <f t="shared" si="45"/>
        <v>0</v>
      </c>
      <c r="N307" s="157">
        <v>7.6999999999999996E-4</v>
      </c>
      <c r="O307" s="157">
        <f t="shared" si="46"/>
        <v>0</v>
      </c>
      <c r="P307" s="157">
        <v>0</v>
      </c>
      <c r="Q307" s="157">
        <f t="shared" si="47"/>
        <v>0</v>
      </c>
      <c r="R307" s="158"/>
      <c r="S307" s="158" t="s">
        <v>385</v>
      </c>
      <c r="T307" s="158" t="s">
        <v>386</v>
      </c>
      <c r="U307" s="158">
        <v>0</v>
      </c>
      <c r="V307" s="158">
        <f t="shared" si="48"/>
        <v>0</v>
      </c>
      <c r="W307" s="158"/>
      <c r="X307" s="158" t="s">
        <v>1546</v>
      </c>
      <c r="Y307" s="158" t="s">
        <v>247</v>
      </c>
      <c r="Z307" s="147"/>
      <c r="AA307" s="147"/>
      <c r="AB307" s="147"/>
      <c r="AC307" s="147"/>
      <c r="AD307" s="147"/>
      <c r="AE307" s="147"/>
      <c r="AF307" s="147"/>
      <c r="AG307" s="147" t="s">
        <v>1606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5">
      <c r="A308" s="182">
        <v>229</v>
      </c>
      <c r="B308" s="183" t="s">
        <v>1984</v>
      </c>
      <c r="C308" s="192" t="s">
        <v>1985</v>
      </c>
      <c r="D308" s="184" t="s">
        <v>357</v>
      </c>
      <c r="E308" s="185">
        <v>1</v>
      </c>
      <c r="F308" s="186"/>
      <c r="G308" s="187">
        <f t="shared" si="42"/>
        <v>0</v>
      </c>
      <c r="H308" s="159"/>
      <c r="I308" s="158">
        <f t="shared" si="43"/>
        <v>0</v>
      </c>
      <c r="J308" s="159"/>
      <c r="K308" s="158">
        <f t="shared" si="44"/>
        <v>0</v>
      </c>
      <c r="L308" s="158">
        <v>21</v>
      </c>
      <c r="M308" s="158">
        <f t="shared" si="45"/>
        <v>0</v>
      </c>
      <c r="N308" s="157">
        <v>0</v>
      </c>
      <c r="O308" s="157">
        <f t="shared" si="46"/>
        <v>0</v>
      </c>
      <c r="P308" s="157">
        <v>0</v>
      </c>
      <c r="Q308" s="157">
        <f t="shared" si="47"/>
        <v>0</v>
      </c>
      <c r="R308" s="158"/>
      <c r="S308" s="158" t="s">
        <v>244</v>
      </c>
      <c r="T308" s="158" t="s">
        <v>386</v>
      </c>
      <c r="U308" s="158">
        <v>1.69</v>
      </c>
      <c r="V308" s="158">
        <f t="shared" si="48"/>
        <v>1.69</v>
      </c>
      <c r="W308" s="158"/>
      <c r="X308" s="158" t="s">
        <v>246</v>
      </c>
      <c r="Y308" s="158" t="s">
        <v>247</v>
      </c>
      <c r="Z308" s="147"/>
      <c r="AA308" s="147"/>
      <c r="AB308" s="147"/>
      <c r="AC308" s="147"/>
      <c r="AD308" s="147"/>
      <c r="AE308" s="147"/>
      <c r="AF308" s="147"/>
      <c r="AG308" s="147" t="s">
        <v>1123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5">
      <c r="A309" s="182">
        <v>230</v>
      </c>
      <c r="B309" s="183" t="s">
        <v>385</v>
      </c>
      <c r="C309" s="192" t="s">
        <v>1986</v>
      </c>
      <c r="D309" s="184" t="s">
        <v>357</v>
      </c>
      <c r="E309" s="185">
        <v>1</v>
      </c>
      <c r="F309" s="186"/>
      <c r="G309" s="187">
        <f t="shared" si="42"/>
        <v>0</v>
      </c>
      <c r="H309" s="159"/>
      <c r="I309" s="158">
        <f t="shared" si="43"/>
        <v>0</v>
      </c>
      <c r="J309" s="159"/>
      <c r="K309" s="158">
        <f t="shared" si="44"/>
        <v>0</v>
      </c>
      <c r="L309" s="158">
        <v>21</v>
      </c>
      <c r="M309" s="158">
        <f t="shared" si="45"/>
        <v>0</v>
      </c>
      <c r="N309" s="157">
        <v>7.6999999999999996E-4</v>
      </c>
      <c r="O309" s="157">
        <f t="shared" si="46"/>
        <v>0</v>
      </c>
      <c r="P309" s="157">
        <v>0</v>
      </c>
      <c r="Q309" s="157">
        <f t="shared" si="47"/>
        <v>0</v>
      </c>
      <c r="R309" s="158"/>
      <c r="S309" s="158" t="s">
        <v>385</v>
      </c>
      <c r="T309" s="158" t="s">
        <v>386</v>
      </c>
      <c r="U309" s="158">
        <v>0</v>
      </c>
      <c r="V309" s="158">
        <f t="shared" si="48"/>
        <v>0</v>
      </c>
      <c r="W309" s="158"/>
      <c r="X309" s="158" t="s">
        <v>1546</v>
      </c>
      <c r="Y309" s="158" t="s">
        <v>247</v>
      </c>
      <c r="Z309" s="147"/>
      <c r="AA309" s="147"/>
      <c r="AB309" s="147"/>
      <c r="AC309" s="147"/>
      <c r="AD309" s="147"/>
      <c r="AE309" s="147"/>
      <c r="AF309" s="147"/>
      <c r="AG309" s="147" t="s">
        <v>1606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5">
      <c r="A310" s="182">
        <v>231</v>
      </c>
      <c r="B310" s="183" t="s">
        <v>1987</v>
      </c>
      <c r="C310" s="192" t="s">
        <v>1988</v>
      </c>
      <c r="D310" s="184" t="s">
        <v>357</v>
      </c>
      <c r="E310" s="185">
        <v>6</v>
      </c>
      <c r="F310" s="186"/>
      <c r="G310" s="187">
        <f t="shared" si="42"/>
        <v>0</v>
      </c>
      <c r="H310" s="159"/>
      <c r="I310" s="158">
        <f t="shared" si="43"/>
        <v>0</v>
      </c>
      <c r="J310" s="159"/>
      <c r="K310" s="158">
        <f t="shared" si="44"/>
        <v>0</v>
      </c>
      <c r="L310" s="158">
        <v>21</v>
      </c>
      <c r="M310" s="158">
        <f t="shared" si="45"/>
        <v>0</v>
      </c>
      <c r="N310" s="157">
        <v>0</v>
      </c>
      <c r="O310" s="157">
        <f t="shared" si="46"/>
        <v>0</v>
      </c>
      <c r="P310" s="157">
        <v>0</v>
      </c>
      <c r="Q310" s="157">
        <f t="shared" si="47"/>
        <v>0</v>
      </c>
      <c r="R310" s="158"/>
      <c r="S310" s="158" t="s">
        <v>244</v>
      </c>
      <c r="T310" s="158" t="s">
        <v>386</v>
      </c>
      <c r="U310" s="158">
        <v>1.61</v>
      </c>
      <c r="V310" s="158">
        <f t="shared" si="48"/>
        <v>9.66</v>
      </c>
      <c r="W310" s="158"/>
      <c r="X310" s="158" t="s">
        <v>246</v>
      </c>
      <c r="Y310" s="158" t="s">
        <v>247</v>
      </c>
      <c r="Z310" s="147"/>
      <c r="AA310" s="147"/>
      <c r="AB310" s="147"/>
      <c r="AC310" s="147"/>
      <c r="AD310" s="147"/>
      <c r="AE310" s="147"/>
      <c r="AF310" s="147"/>
      <c r="AG310" s="147" t="s">
        <v>1123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5">
      <c r="A311" s="182">
        <v>232</v>
      </c>
      <c r="B311" s="183" t="s">
        <v>1989</v>
      </c>
      <c r="C311" s="192" t="s">
        <v>1990</v>
      </c>
      <c r="D311" s="184" t="s">
        <v>357</v>
      </c>
      <c r="E311" s="185">
        <v>4</v>
      </c>
      <c r="F311" s="186"/>
      <c r="G311" s="187">
        <f t="shared" si="42"/>
        <v>0</v>
      </c>
      <c r="H311" s="159"/>
      <c r="I311" s="158">
        <f t="shared" si="43"/>
        <v>0</v>
      </c>
      <c r="J311" s="159"/>
      <c r="K311" s="158">
        <f t="shared" si="44"/>
        <v>0</v>
      </c>
      <c r="L311" s="158">
        <v>21</v>
      </c>
      <c r="M311" s="158">
        <f t="shared" si="45"/>
        <v>0</v>
      </c>
      <c r="N311" s="157">
        <v>0</v>
      </c>
      <c r="O311" s="157">
        <f t="shared" si="46"/>
        <v>0</v>
      </c>
      <c r="P311" s="157">
        <v>0</v>
      </c>
      <c r="Q311" s="157">
        <f t="shared" si="47"/>
        <v>0</v>
      </c>
      <c r="R311" s="158"/>
      <c r="S311" s="158" t="s">
        <v>244</v>
      </c>
      <c r="T311" s="158" t="s">
        <v>386</v>
      </c>
      <c r="U311" s="158">
        <v>3.37</v>
      </c>
      <c r="V311" s="158">
        <f t="shared" si="48"/>
        <v>13.48</v>
      </c>
      <c r="W311" s="158"/>
      <c r="X311" s="158" t="s">
        <v>246</v>
      </c>
      <c r="Y311" s="158" t="s">
        <v>247</v>
      </c>
      <c r="Z311" s="147"/>
      <c r="AA311" s="147"/>
      <c r="AB311" s="147"/>
      <c r="AC311" s="147"/>
      <c r="AD311" s="147"/>
      <c r="AE311" s="147"/>
      <c r="AF311" s="147"/>
      <c r="AG311" s="147" t="s">
        <v>1123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ht="20" outlineLevel="1" x14ac:dyDescent="0.25">
      <c r="A312" s="176">
        <v>233</v>
      </c>
      <c r="B312" s="177" t="s">
        <v>385</v>
      </c>
      <c r="C312" s="190" t="s">
        <v>1991</v>
      </c>
      <c r="D312" s="178" t="s">
        <v>357</v>
      </c>
      <c r="E312" s="179">
        <v>1</v>
      </c>
      <c r="F312" s="180"/>
      <c r="G312" s="181">
        <f t="shared" si="42"/>
        <v>0</v>
      </c>
      <c r="H312" s="159"/>
      <c r="I312" s="158">
        <f t="shared" si="43"/>
        <v>0</v>
      </c>
      <c r="J312" s="159"/>
      <c r="K312" s="158">
        <f t="shared" si="44"/>
        <v>0</v>
      </c>
      <c r="L312" s="158">
        <v>21</v>
      </c>
      <c r="M312" s="158">
        <f t="shared" si="45"/>
        <v>0</v>
      </c>
      <c r="N312" s="157">
        <v>1E-3</v>
      </c>
      <c r="O312" s="157">
        <f t="shared" si="46"/>
        <v>0</v>
      </c>
      <c r="P312" s="157">
        <v>0</v>
      </c>
      <c r="Q312" s="157">
        <f t="shared" si="47"/>
        <v>0</v>
      </c>
      <c r="R312" s="158"/>
      <c r="S312" s="158" t="s">
        <v>385</v>
      </c>
      <c r="T312" s="158" t="s">
        <v>386</v>
      </c>
      <c r="U312" s="158">
        <v>0</v>
      </c>
      <c r="V312" s="158">
        <f t="shared" si="48"/>
        <v>0</v>
      </c>
      <c r="W312" s="158"/>
      <c r="X312" s="158" t="s">
        <v>1546</v>
      </c>
      <c r="Y312" s="158" t="s">
        <v>247</v>
      </c>
      <c r="Z312" s="147"/>
      <c r="AA312" s="147"/>
      <c r="AB312" s="147"/>
      <c r="AC312" s="147"/>
      <c r="AD312" s="147"/>
      <c r="AE312" s="147"/>
      <c r="AF312" s="147"/>
      <c r="AG312" s="147" t="s">
        <v>1606</v>
      </c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2" x14ac:dyDescent="0.25">
      <c r="A313" s="154"/>
      <c r="B313" s="155"/>
      <c r="C313" s="280" t="s">
        <v>1992</v>
      </c>
      <c r="D313" s="281"/>
      <c r="E313" s="281"/>
      <c r="F313" s="281"/>
      <c r="G313" s="281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968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ht="20" outlineLevel="1" x14ac:dyDescent="0.25">
      <c r="A314" s="176">
        <v>234</v>
      </c>
      <c r="B314" s="177" t="s">
        <v>385</v>
      </c>
      <c r="C314" s="190" t="s">
        <v>1993</v>
      </c>
      <c r="D314" s="178" t="s">
        <v>357</v>
      </c>
      <c r="E314" s="179">
        <v>1</v>
      </c>
      <c r="F314" s="180"/>
      <c r="G314" s="181">
        <f>ROUND(E314*F314,2)</f>
        <v>0</v>
      </c>
      <c r="H314" s="159"/>
      <c r="I314" s="158">
        <f>ROUND(E314*H314,2)</f>
        <v>0</v>
      </c>
      <c r="J314" s="159"/>
      <c r="K314" s="158">
        <f>ROUND(E314*J314,2)</f>
        <v>0</v>
      </c>
      <c r="L314" s="158">
        <v>21</v>
      </c>
      <c r="M314" s="158">
        <f>G314*(1+L314/100)</f>
        <v>0</v>
      </c>
      <c r="N314" s="157">
        <v>1E-3</v>
      </c>
      <c r="O314" s="157">
        <f>ROUND(E314*N314,2)</f>
        <v>0</v>
      </c>
      <c r="P314" s="157">
        <v>0</v>
      </c>
      <c r="Q314" s="157">
        <f>ROUND(E314*P314,2)</f>
        <v>0</v>
      </c>
      <c r="R314" s="158"/>
      <c r="S314" s="158" t="s">
        <v>385</v>
      </c>
      <c r="T314" s="158" t="s">
        <v>386</v>
      </c>
      <c r="U314" s="158">
        <v>0</v>
      </c>
      <c r="V314" s="158">
        <f>ROUND(E314*U314,2)</f>
        <v>0</v>
      </c>
      <c r="W314" s="158"/>
      <c r="X314" s="158" t="s">
        <v>1546</v>
      </c>
      <c r="Y314" s="158" t="s">
        <v>247</v>
      </c>
      <c r="Z314" s="147"/>
      <c r="AA314" s="147"/>
      <c r="AB314" s="147"/>
      <c r="AC314" s="147"/>
      <c r="AD314" s="147"/>
      <c r="AE314" s="147"/>
      <c r="AF314" s="147"/>
      <c r="AG314" s="147" t="s">
        <v>1606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2" x14ac:dyDescent="0.25">
      <c r="A315" s="154"/>
      <c r="B315" s="155"/>
      <c r="C315" s="280" t="s">
        <v>1994</v>
      </c>
      <c r="D315" s="281"/>
      <c r="E315" s="281"/>
      <c r="F315" s="281"/>
      <c r="G315" s="281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968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ht="20" outlineLevel="1" x14ac:dyDescent="0.25">
      <c r="A316" s="176">
        <v>235</v>
      </c>
      <c r="B316" s="177" t="s">
        <v>385</v>
      </c>
      <c r="C316" s="190" t="s">
        <v>1995</v>
      </c>
      <c r="D316" s="178" t="s">
        <v>357</v>
      </c>
      <c r="E316" s="179">
        <v>1</v>
      </c>
      <c r="F316" s="180"/>
      <c r="G316" s="181">
        <f>ROUND(E316*F316,2)</f>
        <v>0</v>
      </c>
      <c r="H316" s="159"/>
      <c r="I316" s="158">
        <f>ROUND(E316*H316,2)</f>
        <v>0</v>
      </c>
      <c r="J316" s="159"/>
      <c r="K316" s="158">
        <f>ROUND(E316*J316,2)</f>
        <v>0</v>
      </c>
      <c r="L316" s="158">
        <v>21</v>
      </c>
      <c r="M316" s="158">
        <f>G316*(1+L316/100)</f>
        <v>0</v>
      </c>
      <c r="N316" s="157">
        <v>1E-3</v>
      </c>
      <c r="O316" s="157">
        <f>ROUND(E316*N316,2)</f>
        <v>0</v>
      </c>
      <c r="P316" s="157">
        <v>0</v>
      </c>
      <c r="Q316" s="157">
        <f>ROUND(E316*P316,2)</f>
        <v>0</v>
      </c>
      <c r="R316" s="158"/>
      <c r="S316" s="158" t="s">
        <v>385</v>
      </c>
      <c r="T316" s="158" t="s">
        <v>386</v>
      </c>
      <c r="U316" s="158">
        <v>0</v>
      </c>
      <c r="V316" s="158">
        <f>ROUND(E316*U316,2)</f>
        <v>0</v>
      </c>
      <c r="W316" s="158"/>
      <c r="X316" s="158" t="s">
        <v>1546</v>
      </c>
      <c r="Y316" s="158" t="s">
        <v>247</v>
      </c>
      <c r="Z316" s="147"/>
      <c r="AA316" s="147"/>
      <c r="AB316" s="147"/>
      <c r="AC316" s="147"/>
      <c r="AD316" s="147"/>
      <c r="AE316" s="147"/>
      <c r="AF316" s="147"/>
      <c r="AG316" s="147" t="s">
        <v>1606</v>
      </c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2" x14ac:dyDescent="0.25">
      <c r="A317" s="154"/>
      <c r="B317" s="155"/>
      <c r="C317" s="280" t="s">
        <v>1996</v>
      </c>
      <c r="D317" s="281"/>
      <c r="E317" s="281"/>
      <c r="F317" s="281"/>
      <c r="G317" s="281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968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0" outlineLevel="1" x14ac:dyDescent="0.25">
      <c r="A318" s="176">
        <v>236</v>
      </c>
      <c r="B318" s="177" t="s">
        <v>385</v>
      </c>
      <c r="C318" s="190" t="s">
        <v>1997</v>
      </c>
      <c r="D318" s="178" t="s">
        <v>357</v>
      </c>
      <c r="E318" s="179">
        <v>1</v>
      </c>
      <c r="F318" s="180"/>
      <c r="G318" s="181">
        <f>ROUND(E318*F318,2)</f>
        <v>0</v>
      </c>
      <c r="H318" s="159"/>
      <c r="I318" s="158">
        <f>ROUND(E318*H318,2)</f>
        <v>0</v>
      </c>
      <c r="J318" s="159"/>
      <c r="K318" s="158">
        <f>ROUND(E318*J318,2)</f>
        <v>0</v>
      </c>
      <c r="L318" s="158">
        <v>21</v>
      </c>
      <c r="M318" s="158">
        <f>G318*(1+L318/100)</f>
        <v>0</v>
      </c>
      <c r="N318" s="157">
        <v>1E-3</v>
      </c>
      <c r="O318" s="157">
        <f>ROUND(E318*N318,2)</f>
        <v>0</v>
      </c>
      <c r="P318" s="157">
        <v>0</v>
      </c>
      <c r="Q318" s="157">
        <f>ROUND(E318*P318,2)</f>
        <v>0</v>
      </c>
      <c r="R318" s="158"/>
      <c r="S318" s="158" t="s">
        <v>385</v>
      </c>
      <c r="T318" s="158" t="s">
        <v>386</v>
      </c>
      <c r="U318" s="158">
        <v>0</v>
      </c>
      <c r="V318" s="158">
        <f>ROUND(E318*U318,2)</f>
        <v>0</v>
      </c>
      <c r="W318" s="158"/>
      <c r="X318" s="158" t="s">
        <v>1546</v>
      </c>
      <c r="Y318" s="158" t="s">
        <v>247</v>
      </c>
      <c r="Z318" s="147"/>
      <c r="AA318" s="147"/>
      <c r="AB318" s="147"/>
      <c r="AC318" s="147"/>
      <c r="AD318" s="147"/>
      <c r="AE318" s="147"/>
      <c r="AF318" s="147"/>
      <c r="AG318" s="147" t="s">
        <v>1606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2" x14ac:dyDescent="0.25">
      <c r="A319" s="154"/>
      <c r="B319" s="155"/>
      <c r="C319" s="280" t="s">
        <v>1998</v>
      </c>
      <c r="D319" s="281"/>
      <c r="E319" s="281"/>
      <c r="F319" s="281"/>
      <c r="G319" s="281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968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0" outlineLevel="1" x14ac:dyDescent="0.25">
      <c r="A320" s="176">
        <v>237</v>
      </c>
      <c r="B320" s="177" t="s">
        <v>385</v>
      </c>
      <c r="C320" s="190" t="s">
        <v>1999</v>
      </c>
      <c r="D320" s="178" t="s">
        <v>357</v>
      </c>
      <c r="E320" s="179">
        <v>1</v>
      </c>
      <c r="F320" s="180"/>
      <c r="G320" s="181">
        <f>ROUND(E320*F320,2)</f>
        <v>0</v>
      </c>
      <c r="H320" s="159"/>
      <c r="I320" s="158">
        <f>ROUND(E320*H320,2)</f>
        <v>0</v>
      </c>
      <c r="J320" s="159"/>
      <c r="K320" s="158">
        <f>ROUND(E320*J320,2)</f>
        <v>0</v>
      </c>
      <c r="L320" s="158">
        <v>21</v>
      </c>
      <c r="M320" s="158">
        <f>G320*(1+L320/100)</f>
        <v>0</v>
      </c>
      <c r="N320" s="157">
        <v>1E-3</v>
      </c>
      <c r="O320" s="157">
        <f>ROUND(E320*N320,2)</f>
        <v>0</v>
      </c>
      <c r="P320" s="157">
        <v>0</v>
      </c>
      <c r="Q320" s="157">
        <f>ROUND(E320*P320,2)</f>
        <v>0</v>
      </c>
      <c r="R320" s="158"/>
      <c r="S320" s="158" t="s">
        <v>385</v>
      </c>
      <c r="T320" s="158" t="s">
        <v>386</v>
      </c>
      <c r="U320" s="158">
        <v>0</v>
      </c>
      <c r="V320" s="158">
        <f>ROUND(E320*U320,2)</f>
        <v>0</v>
      </c>
      <c r="W320" s="158"/>
      <c r="X320" s="158" t="s">
        <v>1546</v>
      </c>
      <c r="Y320" s="158" t="s">
        <v>247</v>
      </c>
      <c r="Z320" s="147"/>
      <c r="AA320" s="147"/>
      <c r="AB320" s="147"/>
      <c r="AC320" s="147"/>
      <c r="AD320" s="147"/>
      <c r="AE320" s="147"/>
      <c r="AF320" s="147"/>
      <c r="AG320" s="147" t="s">
        <v>1606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2" x14ac:dyDescent="0.25">
      <c r="A321" s="154"/>
      <c r="B321" s="155"/>
      <c r="C321" s="280" t="s">
        <v>2000</v>
      </c>
      <c r="D321" s="281"/>
      <c r="E321" s="281"/>
      <c r="F321" s="281"/>
      <c r="G321" s="281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968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ht="20" outlineLevel="1" x14ac:dyDescent="0.25">
      <c r="A322" s="176">
        <v>238</v>
      </c>
      <c r="B322" s="177" t="s">
        <v>385</v>
      </c>
      <c r="C322" s="190" t="s">
        <v>2001</v>
      </c>
      <c r="D322" s="178" t="s">
        <v>357</v>
      </c>
      <c r="E322" s="179">
        <v>1</v>
      </c>
      <c r="F322" s="180"/>
      <c r="G322" s="181">
        <f>ROUND(E322*F322,2)</f>
        <v>0</v>
      </c>
      <c r="H322" s="159"/>
      <c r="I322" s="158">
        <f>ROUND(E322*H322,2)</f>
        <v>0</v>
      </c>
      <c r="J322" s="159"/>
      <c r="K322" s="158">
        <f>ROUND(E322*J322,2)</f>
        <v>0</v>
      </c>
      <c r="L322" s="158">
        <v>21</v>
      </c>
      <c r="M322" s="158">
        <f>G322*(1+L322/100)</f>
        <v>0</v>
      </c>
      <c r="N322" s="157">
        <v>1E-3</v>
      </c>
      <c r="O322" s="157">
        <f>ROUND(E322*N322,2)</f>
        <v>0</v>
      </c>
      <c r="P322" s="157">
        <v>0</v>
      </c>
      <c r="Q322" s="157">
        <f>ROUND(E322*P322,2)</f>
        <v>0</v>
      </c>
      <c r="R322" s="158"/>
      <c r="S322" s="158" t="s">
        <v>385</v>
      </c>
      <c r="T322" s="158" t="s">
        <v>386</v>
      </c>
      <c r="U322" s="158">
        <v>0</v>
      </c>
      <c r="V322" s="158">
        <f>ROUND(E322*U322,2)</f>
        <v>0</v>
      </c>
      <c r="W322" s="158"/>
      <c r="X322" s="158" t="s">
        <v>1546</v>
      </c>
      <c r="Y322" s="158" t="s">
        <v>247</v>
      </c>
      <c r="Z322" s="147"/>
      <c r="AA322" s="147"/>
      <c r="AB322" s="147"/>
      <c r="AC322" s="147"/>
      <c r="AD322" s="147"/>
      <c r="AE322" s="147"/>
      <c r="AF322" s="147"/>
      <c r="AG322" s="147" t="s">
        <v>1606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2" x14ac:dyDescent="0.25">
      <c r="A323" s="154"/>
      <c r="B323" s="155"/>
      <c r="C323" s="280" t="s">
        <v>2002</v>
      </c>
      <c r="D323" s="281"/>
      <c r="E323" s="281"/>
      <c r="F323" s="281"/>
      <c r="G323" s="281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7"/>
      <c r="AA323" s="147"/>
      <c r="AB323" s="147"/>
      <c r="AC323" s="147"/>
      <c r="AD323" s="147"/>
      <c r="AE323" s="147"/>
      <c r="AF323" s="147"/>
      <c r="AG323" s="147" t="s">
        <v>968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20" outlineLevel="1" x14ac:dyDescent="0.25">
      <c r="A324" s="176">
        <v>239</v>
      </c>
      <c r="B324" s="177" t="s">
        <v>385</v>
      </c>
      <c r="C324" s="190" t="s">
        <v>2003</v>
      </c>
      <c r="D324" s="178" t="s">
        <v>357</v>
      </c>
      <c r="E324" s="179">
        <v>1</v>
      </c>
      <c r="F324" s="180"/>
      <c r="G324" s="181">
        <f>ROUND(E324*F324,2)</f>
        <v>0</v>
      </c>
      <c r="H324" s="159"/>
      <c r="I324" s="158">
        <f>ROUND(E324*H324,2)</f>
        <v>0</v>
      </c>
      <c r="J324" s="159"/>
      <c r="K324" s="158">
        <f>ROUND(E324*J324,2)</f>
        <v>0</v>
      </c>
      <c r="L324" s="158">
        <v>21</v>
      </c>
      <c r="M324" s="158">
        <f>G324*(1+L324/100)</f>
        <v>0</v>
      </c>
      <c r="N324" s="157">
        <v>1E-3</v>
      </c>
      <c r="O324" s="157">
        <f>ROUND(E324*N324,2)</f>
        <v>0</v>
      </c>
      <c r="P324" s="157">
        <v>0</v>
      </c>
      <c r="Q324" s="157">
        <f>ROUND(E324*P324,2)</f>
        <v>0</v>
      </c>
      <c r="R324" s="158"/>
      <c r="S324" s="158" t="s">
        <v>385</v>
      </c>
      <c r="T324" s="158" t="s">
        <v>386</v>
      </c>
      <c r="U324" s="158">
        <v>0</v>
      </c>
      <c r="V324" s="158">
        <f>ROUND(E324*U324,2)</f>
        <v>0</v>
      </c>
      <c r="W324" s="158"/>
      <c r="X324" s="158" t="s">
        <v>1546</v>
      </c>
      <c r="Y324" s="158" t="s">
        <v>247</v>
      </c>
      <c r="Z324" s="147"/>
      <c r="AA324" s="147"/>
      <c r="AB324" s="147"/>
      <c r="AC324" s="147"/>
      <c r="AD324" s="147"/>
      <c r="AE324" s="147"/>
      <c r="AF324" s="147"/>
      <c r="AG324" s="147" t="s">
        <v>1606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2" x14ac:dyDescent="0.25">
      <c r="A325" s="154"/>
      <c r="B325" s="155"/>
      <c r="C325" s="280" t="s">
        <v>2004</v>
      </c>
      <c r="D325" s="281"/>
      <c r="E325" s="281"/>
      <c r="F325" s="281"/>
      <c r="G325" s="281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7"/>
      <c r="AA325" s="147"/>
      <c r="AB325" s="147"/>
      <c r="AC325" s="147"/>
      <c r="AD325" s="147"/>
      <c r="AE325" s="147"/>
      <c r="AF325" s="147"/>
      <c r="AG325" s="147" t="s">
        <v>968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0" outlineLevel="1" x14ac:dyDescent="0.25">
      <c r="A326" s="176">
        <v>240</v>
      </c>
      <c r="B326" s="177" t="s">
        <v>385</v>
      </c>
      <c r="C326" s="190" t="s">
        <v>2005</v>
      </c>
      <c r="D326" s="178" t="s">
        <v>357</v>
      </c>
      <c r="E326" s="179">
        <v>1</v>
      </c>
      <c r="F326" s="180"/>
      <c r="G326" s="181">
        <f>ROUND(E326*F326,2)</f>
        <v>0</v>
      </c>
      <c r="H326" s="159"/>
      <c r="I326" s="158">
        <f>ROUND(E326*H326,2)</f>
        <v>0</v>
      </c>
      <c r="J326" s="159"/>
      <c r="K326" s="158">
        <f>ROUND(E326*J326,2)</f>
        <v>0</v>
      </c>
      <c r="L326" s="158">
        <v>21</v>
      </c>
      <c r="M326" s="158">
        <f>G326*(1+L326/100)</f>
        <v>0</v>
      </c>
      <c r="N326" s="157">
        <v>1E-3</v>
      </c>
      <c r="O326" s="157">
        <f>ROUND(E326*N326,2)</f>
        <v>0</v>
      </c>
      <c r="P326" s="157">
        <v>0</v>
      </c>
      <c r="Q326" s="157">
        <f>ROUND(E326*P326,2)</f>
        <v>0</v>
      </c>
      <c r="R326" s="158"/>
      <c r="S326" s="158" t="s">
        <v>385</v>
      </c>
      <c r="T326" s="158" t="s">
        <v>386</v>
      </c>
      <c r="U326" s="158">
        <v>0</v>
      </c>
      <c r="V326" s="158">
        <f>ROUND(E326*U326,2)</f>
        <v>0</v>
      </c>
      <c r="W326" s="158"/>
      <c r="X326" s="158" t="s">
        <v>1546</v>
      </c>
      <c r="Y326" s="158" t="s">
        <v>247</v>
      </c>
      <c r="Z326" s="147"/>
      <c r="AA326" s="147"/>
      <c r="AB326" s="147"/>
      <c r="AC326" s="147"/>
      <c r="AD326" s="147"/>
      <c r="AE326" s="147"/>
      <c r="AF326" s="147"/>
      <c r="AG326" s="147" t="s">
        <v>1606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2" x14ac:dyDescent="0.25">
      <c r="A327" s="154"/>
      <c r="B327" s="155"/>
      <c r="C327" s="280" t="s">
        <v>2006</v>
      </c>
      <c r="D327" s="281"/>
      <c r="E327" s="281"/>
      <c r="F327" s="281"/>
      <c r="G327" s="281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7"/>
      <c r="AA327" s="147"/>
      <c r="AB327" s="147"/>
      <c r="AC327" s="147"/>
      <c r="AD327" s="147"/>
      <c r="AE327" s="147"/>
      <c r="AF327" s="147"/>
      <c r="AG327" s="147" t="s">
        <v>968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ht="20" outlineLevel="1" x14ac:dyDescent="0.25">
      <c r="A328" s="176">
        <v>241</v>
      </c>
      <c r="B328" s="177" t="s">
        <v>385</v>
      </c>
      <c r="C328" s="190" t="s">
        <v>2007</v>
      </c>
      <c r="D328" s="178" t="s">
        <v>357</v>
      </c>
      <c r="E328" s="179">
        <v>1</v>
      </c>
      <c r="F328" s="180"/>
      <c r="G328" s="181">
        <f>ROUND(E328*F328,2)</f>
        <v>0</v>
      </c>
      <c r="H328" s="159"/>
      <c r="I328" s="158">
        <f>ROUND(E328*H328,2)</f>
        <v>0</v>
      </c>
      <c r="J328" s="159"/>
      <c r="K328" s="158">
        <f>ROUND(E328*J328,2)</f>
        <v>0</v>
      </c>
      <c r="L328" s="158">
        <v>21</v>
      </c>
      <c r="M328" s="158">
        <f>G328*(1+L328/100)</f>
        <v>0</v>
      </c>
      <c r="N328" s="157">
        <v>1E-3</v>
      </c>
      <c r="O328" s="157">
        <f>ROUND(E328*N328,2)</f>
        <v>0</v>
      </c>
      <c r="P328" s="157">
        <v>0</v>
      </c>
      <c r="Q328" s="157">
        <f>ROUND(E328*P328,2)</f>
        <v>0</v>
      </c>
      <c r="R328" s="158"/>
      <c r="S328" s="158" t="s">
        <v>385</v>
      </c>
      <c r="T328" s="158" t="s">
        <v>386</v>
      </c>
      <c r="U328" s="158">
        <v>0</v>
      </c>
      <c r="V328" s="158">
        <f>ROUND(E328*U328,2)</f>
        <v>0</v>
      </c>
      <c r="W328" s="158"/>
      <c r="X328" s="158" t="s">
        <v>1546</v>
      </c>
      <c r="Y328" s="158" t="s">
        <v>247</v>
      </c>
      <c r="Z328" s="147"/>
      <c r="AA328" s="147"/>
      <c r="AB328" s="147"/>
      <c r="AC328" s="147"/>
      <c r="AD328" s="147"/>
      <c r="AE328" s="147"/>
      <c r="AF328" s="147"/>
      <c r="AG328" s="147" t="s">
        <v>1606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2" x14ac:dyDescent="0.25">
      <c r="A329" s="154"/>
      <c r="B329" s="155"/>
      <c r="C329" s="280" t="s">
        <v>2008</v>
      </c>
      <c r="D329" s="281"/>
      <c r="E329" s="281"/>
      <c r="F329" s="281"/>
      <c r="G329" s="281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7"/>
      <c r="AA329" s="147"/>
      <c r="AB329" s="147"/>
      <c r="AC329" s="147"/>
      <c r="AD329" s="147"/>
      <c r="AE329" s="147"/>
      <c r="AF329" s="147"/>
      <c r="AG329" s="147" t="s">
        <v>968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ht="20" outlineLevel="1" x14ac:dyDescent="0.25">
      <c r="A330" s="176">
        <v>242</v>
      </c>
      <c r="B330" s="177" t="s">
        <v>385</v>
      </c>
      <c r="C330" s="190" t="s">
        <v>2009</v>
      </c>
      <c r="D330" s="178" t="s">
        <v>357</v>
      </c>
      <c r="E330" s="179">
        <v>1</v>
      </c>
      <c r="F330" s="180"/>
      <c r="G330" s="181">
        <f>ROUND(E330*F330,2)</f>
        <v>0</v>
      </c>
      <c r="H330" s="159"/>
      <c r="I330" s="158">
        <f>ROUND(E330*H330,2)</f>
        <v>0</v>
      </c>
      <c r="J330" s="159"/>
      <c r="K330" s="158">
        <f>ROUND(E330*J330,2)</f>
        <v>0</v>
      </c>
      <c r="L330" s="158">
        <v>21</v>
      </c>
      <c r="M330" s="158">
        <f>G330*(1+L330/100)</f>
        <v>0</v>
      </c>
      <c r="N330" s="157">
        <v>1E-3</v>
      </c>
      <c r="O330" s="157">
        <f>ROUND(E330*N330,2)</f>
        <v>0</v>
      </c>
      <c r="P330" s="157">
        <v>0</v>
      </c>
      <c r="Q330" s="157">
        <f>ROUND(E330*P330,2)</f>
        <v>0</v>
      </c>
      <c r="R330" s="158"/>
      <c r="S330" s="158" t="s">
        <v>385</v>
      </c>
      <c r="T330" s="158" t="s">
        <v>386</v>
      </c>
      <c r="U330" s="158">
        <v>0</v>
      </c>
      <c r="V330" s="158">
        <f>ROUND(E330*U330,2)</f>
        <v>0</v>
      </c>
      <c r="W330" s="158"/>
      <c r="X330" s="158" t="s">
        <v>1546</v>
      </c>
      <c r="Y330" s="158" t="s">
        <v>247</v>
      </c>
      <c r="Z330" s="147"/>
      <c r="AA330" s="147"/>
      <c r="AB330" s="147"/>
      <c r="AC330" s="147"/>
      <c r="AD330" s="147"/>
      <c r="AE330" s="147"/>
      <c r="AF330" s="147"/>
      <c r="AG330" s="147" t="s">
        <v>1606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2" x14ac:dyDescent="0.25">
      <c r="A331" s="154"/>
      <c r="B331" s="155"/>
      <c r="C331" s="280" t="s">
        <v>2010</v>
      </c>
      <c r="D331" s="281"/>
      <c r="E331" s="281"/>
      <c r="F331" s="281"/>
      <c r="G331" s="281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7"/>
      <c r="AA331" s="147"/>
      <c r="AB331" s="147"/>
      <c r="AC331" s="147"/>
      <c r="AD331" s="147"/>
      <c r="AE331" s="147"/>
      <c r="AF331" s="147"/>
      <c r="AG331" s="147" t="s">
        <v>968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5">
      <c r="A332" s="182">
        <v>243</v>
      </c>
      <c r="B332" s="183" t="s">
        <v>1646</v>
      </c>
      <c r="C332" s="192" t="s">
        <v>2011</v>
      </c>
      <c r="D332" s="184" t="s">
        <v>357</v>
      </c>
      <c r="E332" s="185">
        <v>2</v>
      </c>
      <c r="F332" s="186"/>
      <c r="G332" s="187">
        <f t="shared" ref="G332:G345" si="49">ROUND(E332*F332,2)</f>
        <v>0</v>
      </c>
      <c r="H332" s="159"/>
      <c r="I332" s="158">
        <f t="shared" ref="I332:I345" si="50">ROUND(E332*H332,2)</f>
        <v>0</v>
      </c>
      <c r="J332" s="159"/>
      <c r="K332" s="158">
        <f t="shared" ref="K332:K345" si="51">ROUND(E332*J332,2)</f>
        <v>0</v>
      </c>
      <c r="L332" s="158">
        <v>21</v>
      </c>
      <c r="M332" s="158">
        <f t="shared" ref="M332:M345" si="52">G332*(1+L332/100)</f>
        <v>0</v>
      </c>
      <c r="N332" s="157">
        <v>2.7000000000000001E-3</v>
      </c>
      <c r="O332" s="157">
        <f t="shared" ref="O332:O345" si="53">ROUND(E332*N332,2)</f>
        <v>0.01</v>
      </c>
      <c r="P332" s="157">
        <v>0</v>
      </c>
      <c r="Q332" s="157">
        <f t="shared" ref="Q332:Q345" si="54">ROUND(E332*P332,2)</f>
        <v>0</v>
      </c>
      <c r="R332" s="158"/>
      <c r="S332" s="158" t="s">
        <v>385</v>
      </c>
      <c r="T332" s="158" t="s">
        <v>386</v>
      </c>
      <c r="U332" s="158">
        <v>0</v>
      </c>
      <c r="V332" s="158">
        <f t="shared" ref="V332:V345" si="55">ROUND(E332*U332,2)</f>
        <v>0</v>
      </c>
      <c r="W332" s="158"/>
      <c r="X332" s="158" t="s">
        <v>1546</v>
      </c>
      <c r="Y332" s="158" t="s">
        <v>247</v>
      </c>
      <c r="Z332" s="147"/>
      <c r="AA332" s="147"/>
      <c r="AB332" s="147"/>
      <c r="AC332" s="147"/>
      <c r="AD332" s="147"/>
      <c r="AE332" s="147"/>
      <c r="AF332" s="147"/>
      <c r="AG332" s="147" t="s">
        <v>1606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5">
      <c r="A333" s="182">
        <v>244</v>
      </c>
      <c r="B333" s="183" t="s">
        <v>1646</v>
      </c>
      <c r="C333" s="192" t="s">
        <v>2012</v>
      </c>
      <c r="D333" s="184" t="s">
        <v>357</v>
      </c>
      <c r="E333" s="185">
        <v>2</v>
      </c>
      <c r="F333" s="186"/>
      <c r="G333" s="187">
        <f t="shared" si="49"/>
        <v>0</v>
      </c>
      <c r="H333" s="159"/>
      <c r="I333" s="158">
        <f t="shared" si="50"/>
        <v>0</v>
      </c>
      <c r="J333" s="159"/>
      <c r="K333" s="158">
        <f t="shared" si="51"/>
        <v>0</v>
      </c>
      <c r="L333" s="158">
        <v>21</v>
      </c>
      <c r="M333" s="158">
        <f t="shared" si="52"/>
        <v>0</v>
      </c>
      <c r="N333" s="157">
        <v>2.7000000000000001E-3</v>
      </c>
      <c r="O333" s="157">
        <f t="shared" si="53"/>
        <v>0.01</v>
      </c>
      <c r="P333" s="157">
        <v>0</v>
      </c>
      <c r="Q333" s="157">
        <f t="shared" si="54"/>
        <v>0</v>
      </c>
      <c r="R333" s="158"/>
      <c r="S333" s="158" t="s">
        <v>385</v>
      </c>
      <c r="T333" s="158" t="s">
        <v>386</v>
      </c>
      <c r="U333" s="158">
        <v>0</v>
      </c>
      <c r="V333" s="158">
        <f t="shared" si="55"/>
        <v>0</v>
      </c>
      <c r="W333" s="158"/>
      <c r="X333" s="158" t="s">
        <v>1546</v>
      </c>
      <c r="Y333" s="158" t="s">
        <v>247</v>
      </c>
      <c r="Z333" s="147"/>
      <c r="AA333" s="147"/>
      <c r="AB333" s="147"/>
      <c r="AC333" s="147"/>
      <c r="AD333" s="147"/>
      <c r="AE333" s="147"/>
      <c r="AF333" s="147"/>
      <c r="AG333" s="147" t="s">
        <v>1606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5">
      <c r="A334" s="182">
        <v>245</v>
      </c>
      <c r="B334" s="183" t="s">
        <v>385</v>
      </c>
      <c r="C334" s="192" t="s">
        <v>2013</v>
      </c>
      <c r="D334" s="184" t="s">
        <v>357</v>
      </c>
      <c r="E334" s="185">
        <v>1</v>
      </c>
      <c r="F334" s="186"/>
      <c r="G334" s="187">
        <f t="shared" si="49"/>
        <v>0</v>
      </c>
      <c r="H334" s="159"/>
      <c r="I334" s="158">
        <f t="shared" si="50"/>
        <v>0</v>
      </c>
      <c r="J334" s="159"/>
      <c r="K334" s="158">
        <f t="shared" si="51"/>
        <v>0</v>
      </c>
      <c r="L334" s="158">
        <v>21</v>
      </c>
      <c r="M334" s="158">
        <f t="shared" si="52"/>
        <v>0</v>
      </c>
      <c r="N334" s="157">
        <v>1.5900000000000001E-2</v>
      </c>
      <c r="O334" s="157">
        <f t="shared" si="53"/>
        <v>0.02</v>
      </c>
      <c r="P334" s="157">
        <v>0</v>
      </c>
      <c r="Q334" s="157">
        <f t="shared" si="54"/>
        <v>0</v>
      </c>
      <c r="R334" s="158"/>
      <c r="S334" s="158" t="s">
        <v>385</v>
      </c>
      <c r="T334" s="158" t="s">
        <v>386</v>
      </c>
      <c r="U334" s="158">
        <v>0</v>
      </c>
      <c r="V334" s="158">
        <f t="shared" si="55"/>
        <v>0</v>
      </c>
      <c r="W334" s="158"/>
      <c r="X334" s="158" t="s">
        <v>1546</v>
      </c>
      <c r="Y334" s="158" t="s">
        <v>247</v>
      </c>
      <c r="Z334" s="147"/>
      <c r="AA334" s="147"/>
      <c r="AB334" s="147"/>
      <c r="AC334" s="147"/>
      <c r="AD334" s="147"/>
      <c r="AE334" s="147"/>
      <c r="AF334" s="147"/>
      <c r="AG334" s="147" t="s">
        <v>1606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5">
      <c r="A335" s="182">
        <v>246</v>
      </c>
      <c r="B335" s="183" t="s">
        <v>1984</v>
      </c>
      <c r="C335" s="192" t="s">
        <v>1985</v>
      </c>
      <c r="D335" s="184" t="s">
        <v>357</v>
      </c>
      <c r="E335" s="185">
        <v>5</v>
      </c>
      <c r="F335" s="186"/>
      <c r="G335" s="187">
        <f t="shared" si="49"/>
        <v>0</v>
      </c>
      <c r="H335" s="159"/>
      <c r="I335" s="158">
        <f t="shared" si="50"/>
        <v>0</v>
      </c>
      <c r="J335" s="159"/>
      <c r="K335" s="158">
        <f t="shared" si="51"/>
        <v>0</v>
      </c>
      <c r="L335" s="158">
        <v>21</v>
      </c>
      <c r="M335" s="158">
        <f t="shared" si="52"/>
        <v>0</v>
      </c>
      <c r="N335" s="157">
        <v>0</v>
      </c>
      <c r="O335" s="157">
        <f t="shared" si="53"/>
        <v>0</v>
      </c>
      <c r="P335" s="157">
        <v>0</v>
      </c>
      <c r="Q335" s="157">
        <f t="shared" si="54"/>
        <v>0</v>
      </c>
      <c r="R335" s="158"/>
      <c r="S335" s="158" t="s">
        <v>244</v>
      </c>
      <c r="T335" s="158" t="s">
        <v>386</v>
      </c>
      <c r="U335" s="158">
        <v>1.69</v>
      </c>
      <c r="V335" s="158">
        <f t="shared" si="55"/>
        <v>8.4499999999999993</v>
      </c>
      <c r="W335" s="158"/>
      <c r="X335" s="158" t="s">
        <v>246</v>
      </c>
      <c r="Y335" s="158" t="s">
        <v>247</v>
      </c>
      <c r="Z335" s="147"/>
      <c r="AA335" s="147"/>
      <c r="AB335" s="147"/>
      <c r="AC335" s="147"/>
      <c r="AD335" s="147"/>
      <c r="AE335" s="147"/>
      <c r="AF335" s="147"/>
      <c r="AG335" s="147" t="s">
        <v>1123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5">
      <c r="A336" s="182">
        <v>247</v>
      </c>
      <c r="B336" s="183" t="s">
        <v>385</v>
      </c>
      <c r="C336" s="192" t="s">
        <v>2014</v>
      </c>
      <c r="D336" s="184" t="s">
        <v>357</v>
      </c>
      <c r="E336" s="185">
        <v>2</v>
      </c>
      <c r="F336" s="186"/>
      <c r="G336" s="187">
        <f t="shared" si="49"/>
        <v>0</v>
      </c>
      <c r="H336" s="159"/>
      <c r="I336" s="158">
        <f t="shared" si="50"/>
        <v>0</v>
      </c>
      <c r="J336" s="159"/>
      <c r="K336" s="158">
        <f t="shared" si="51"/>
        <v>0</v>
      </c>
      <c r="L336" s="158">
        <v>21</v>
      </c>
      <c r="M336" s="158">
        <f t="shared" si="52"/>
        <v>0</v>
      </c>
      <c r="N336" s="157">
        <v>1.0000000000000001E-5</v>
      </c>
      <c r="O336" s="157">
        <f t="shared" si="53"/>
        <v>0</v>
      </c>
      <c r="P336" s="157">
        <v>0</v>
      </c>
      <c r="Q336" s="157">
        <f t="shared" si="54"/>
        <v>0</v>
      </c>
      <c r="R336" s="158"/>
      <c r="S336" s="158" t="s">
        <v>385</v>
      </c>
      <c r="T336" s="158" t="s">
        <v>386</v>
      </c>
      <c r="U336" s="158">
        <v>0</v>
      </c>
      <c r="V336" s="158">
        <f t="shared" si="55"/>
        <v>0</v>
      </c>
      <c r="W336" s="158"/>
      <c r="X336" s="158" t="s">
        <v>1546</v>
      </c>
      <c r="Y336" s="158" t="s">
        <v>247</v>
      </c>
      <c r="Z336" s="147"/>
      <c r="AA336" s="147"/>
      <c r="AB336" s="147"/>
      <c r="AC336" s="147"/>
      <c r="AD336" s="147"/>
      <c r="AE336" s="147"/>
      <c r="AF336" s="147"/>
      <c r="AG336" s="147" t="s">
        <v>1606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5">
      <c r="A337" s="182">
        <v>248</v>
      </c>
      <c r="B337" s="183" t="s">
        <v>385</v>
      </c>
      <c r="C337" s="192" t="s">
        <v>2015</v>
      </c>
      <c r="D337" s="184" t="s">
        <v>357</v>
      </c>
      <c r="E337" s="185">
        <v>2</v>
      </c>
      <c r="F337" s="186"/>
      <c r="G337" s="187">
        <f t="shared" si="49"/>
        <v>0</v>
      </c>
      <c r="H337" s="159"/>
      <c r="I337" s="158">
        <f t="shared" si="50"/>
        <v>0</v>
      </c>
      <c r="J337" s="159"/>
      <c r="K337" s="158">
        <f t="shared" si="51"/>
        <v>0</v>
      </c>
      <c r="L337" s="158">
        <v>21</v>
      </c>
      <c r="M337" s="158">
        <f t="shared" si="52"/>
        <v>0</v>
      </c>
      <c r="N337" s="157">
        <v>0</v>
      </c>
      <c r="O337" s="157">
        <f t="shared" si="53"/>
        <v>0</v>
      </c>
      <c r="P337" s="157">
        <v>0</v>
      </c>
      <c r="Q337" s="157">
        <f t="shared" si="54"/>
        <v>0</v>
      </c>
      <c r="R337" s="158"/>
      <c r="S337" s="158" t="s">
        <v>385</v>
      </c>
      <c r="T337" s="158" t="s">
        <v>386</v>
      </c>
      <c r="U337" s="158">
        <v>1.69</v>
      </c>
      <c r="V337" s="158">
        <f t="shared" si="55"/>
        <v>3.38</v>
      </c>
      <c r="W337" s="158"/>
      <c r="X337" s="158" t="s">
        <v>1546</v>
      </c>
      <c r="Y337" s="158" t="s">
        <v>247</v>
      </c>
      <c r="Z337" s="147"/>
      <c r="AA337" s="147"/>
      <c r="AB337" s="147"/>
      <c r="AC337" s="147"/>
      <c r="AD337" s="147"/>
      <c r="AE337" s="147"/>
      <c r="AF337" s="147"/>
      <c r="AG337" s="147" t="s">
        <v>1547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5">
      <c r="A338" s="182">
        <v>249</v>
      </c>
      <c r="B338" s="183" t="s">
        <v>1948</v>
      </c>
      <c r="C338" s="192" t="s">
        <v>1949</v>
      </c>
      <c r="D338" s="184" t="s">
        <v>256</v>
      </c>
      <c r="E338" s="185">
        <v>5</v>
      </c>
      <c r="F338" s="186"/>
      <c r="G338" s="187">
        <f t="shared" si="49"/>
        <v>0</v>
      </c>
      <c r="H338" s="159"/>
      <c r="I338" s="158">
        <f t="shared" si="50"/>
        <v>0</v>
      </c>
      <c r="J338" s="159"/>
      <c r="K338" s="158">
        <f t="shared" si="51"/>
        <v>0</v>
      </c>
      <c r="L338" s="158">
        <v>21</v>
      </c>
      <c r="M338" s="158">
        <f t="shared" si="52"/>
        <v>0</v>
      </c>
      <c r="N338" s="157">
        <v>0</v>
      </c>
      <c r="O338" s="157">
        <f t="shared" si="53"/>
        <v>0</v>
      </c>
      <c r="P338" s="157">
        <v>0</v>
      </c>
      <c r="Q338" s="157">
        <f t="shared" si="54"/>
        <v>0</v>
      </c>
      <c r="R338" s="158"/>
      <c r="S338" s="158" t="s">
        <v>244</v>
      </c>
      <c r="T338" s="158" t="s">
        <v>386</v>
      </c>
      <c r="U338" s="158">
        <v>5.0640000000000001</v>
      </c>
      <c r="V338" s="158">
        <f t="shared" si="55"/>
        <v>25.32</v>
      </c>
      <c r="W338" s="158"/>
      <c r="X338" s="158" t="s">
        <v>246</v>
      </c>
      <c r="Y338" s="158" t="s">
        <v>247</v>
      </c>
      <c r="Z338" s="147"/>
      <c r="AA338" s="147"/>
      <c r="AB338" s="147"/>
      <c r="AC338" s="147"/>
      <c r="AD338" s="147"/>
      <c r="AE338" s="147"/>
      <c r="AF338" s="147"/>
      <c r="AG338" s="147" t="s">
        <v>1123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5">
      <c r="A339" s="182">
        <v>250</v>
      </c>
      <c r="B339" s="183" t="s">
        <v>2016</v>
      </c>
      <c r="C339" s="192" t="s">
        <v>2017</v>
      </c>
      <c r="D339" s="184" t="s">
        <v>357</v>
      </c>
      <c r="E339" s="185">
        <v>13</v>
      </c>
      <c r="F339" s="186"/>
      <c r="G339" s="187">
        <f t="shared" si="49"/>
        <v>0</v>
      </c>
      <c r="H339" s="159"/>
      <c r="I339" s="158">
        <f t="shared" si="50"/>
        <v>0</v>
      </c>
      <c r="J339" s="159"/>
      <c r="K339" s="158">
        <f t="shared" si="51"/>
        <v>0</v>
      </c>
      <c r="L339" s="158">
        <v>21</v>
      </c>
      <c r="M339" s="158">
        <f t="shared" si="52"/>
        <v>0</v>
      </c>
      <c r="N339" s="157">
        <v>0</v>
      </c>
      <c r="O339" s="157">
        <f t="shared" si="53"/>
        <v>0</v>
      </c>
      <c r="P339" s="157">
        <v>0</v>
      </c>
      <c r="Q339" s="157">
        <f t="shared" si="54"/>
        <v>0</v>
      </c>
      <c r="R339" s="158"/>
      <c r="S339" s="158" t="s">
        <v>244</v>
      </c>
      <c r="T339" s="158" t="s">
        <v>386</v>
      </c>
      <c r="U339" s="158">
        <v>0.28999999999999998</v>
      </c>
      <c r="V339" s="158">
        <f t="shared" si="55"/>
        <v>3.77</v>
      </c>
      <c r="W339" s="158"/>
      <c r="X339" s="158" t="s">
        <v>246</v>
      </c>
      <c r="Y339" s="158" t="s">
        <v>247</v>
      </c>
      <c r="Z339" s="147"/>
      <c r="AA339" s="147"/>
      <c r="AB339" s="147"/>
      <c r="AC339" s="147"/>
      <c r="AD339" s="147"/>
      <c r="AE339" s="147"/>
      <c r="AF339" s="147"/>
      <c r="AG339" s="147" t="s">
        <v>1123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5">
      <c r="A340" s="182">
        <v>251</v>
      </c>
      <c r="B340" s="183" t="s">
        <v>385</v>
      </c>
      <c r="C340" s="192" t="s">
        <v>2018</v>
      </c>
      <c r="D340" s="184" t="s">
        <v>357</v>
      </c>
      <c r="E340" s="185">
        <v>12</v>
      </c>
      <c r="F340" s="186"/>
      <c r="G340" s="187">
        <f t="shared" si="49"/>
        <v>0</v>
      </c>
      <c r="H340" s="159"/>
      <c r="I340" s="158">
        <f t="shared" si="50"/>
        <v>0</v>
      </c>
      <c r="J340" s="159"/>
      <c r="K340" s="158">
        <f t="shared" si="51"/>
        <v>0</v>
      </c>
      <c r="L340" s="158">
        <v>21</v>
      </c>
      <c r="M340" s="158">
        <f t="shared" si="52"/>
        <v>0</v>
      </c>
      <c r="N340" s="157">
        <v>2.0000000000000001E-4</v>
      </c>
      <c r="O340" s="157">
        <f t="shared" si="53"/>
        <v>0</v>
      </c>
      <c r="P340" s="157">
        <v>0</v>
      </c>
      <c r="Q340" s="157">
        <f t="shared" si="54"/>
        <v>0</v>
      </c>
      <c r="R340" s="158"/>
      <c r="S340" s="158" t="s">
        <v>385</v>
      </c>
      <c r="T340" s="158" t="s">
        <v>386</v>
      </c>
      <c r="U340" s="158">
        <v>0</v>
      </c>
      <c r="V340" s="158">
        <f t="shared" si="55"/>
        <v>0</v>
      </c>
      <c r="W340" s="158"/>
      <c r="X340" s="158" t="s">
        <v>1546</v>
      </c>
      <c r="Y340" s="158" t="s">
        <v>247</v>
      </c>
      <c r="Z340" s="147"/>
      <c r="AA340" s="147"/>
      <c r="AB340" s="147"/>
      <c r="AC340" s="147"/>
      <c r="AD340" s="147"/>
      <c r="AE340" s="147"/>
      <c r="AF340" s="147"/>
      <c r="AG340" s="147" t="s">
        <v>1606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5">
      <c r="A341" s="182">
        <v>252</v>
      </c>
      <c r="B341" s="183" t="s">
        <v>385</v>
      </c>
      <c r="C341" s="192" t="s">
        <v>2019</v>
      </c>
      <c r="D341" s="184" t="s">
        <v>357</v>
      </c>
      <c r="E341" s="185">
        <v>1</v>
      </c>
      <c r="F341" s="186"/>
      <c r="G341" s="187">
        <f t="shared" si="49"/>
        <v>0</v>
      </c>
      <c r="H341" s="159"/>
      <c r="I341" s="158">
        <f t="shared" si="50"/>
        <v>0</v>
      </c>
      <c r="J341" s="159"/>
      <c r="K341" s="158">
        <f t="shared" si="51"/>
        <v>0</v>
      </c>
      <c r="L341" s="158">
        <v>21</v>
      </c>
      <c r="M341" s="158">
        <f t="shared" si="52"/>
        <v>0</v>
      </c>
      <c r="N341" s="157">
        <v>2.0000000000000001E-4</v>
      </c>
      <c r="O341" s="157">
        <f t="shared" si="53"/>
        <v>0</v>
      </c>
      <c r="P341" s="157">
        <v>0</v>
      </c>
      <c r="Q341" s="157">
        <f t="shared" si="54"/>
        <v>0</v>
      </c>
      <c r="R341" s="158"/>
      <c r="S341" s="158" t="s">
        <v>385</v>
      </c>
      <c r="T341" s="158" t="s">
        <v>386</v>
      </c>
      <c r="U341" s="158">
        <v>0</v>
      </c>
      <c r="V341" s="158">
        <f t="shared" si="55"/>
        <v>0</v>
      </c>
      <c r="W341" s="158"/>
      <c r="X341" s="158" t="s">
        <v>1546</v>
      </c>
      <c r="Y341" s="158" t="s">
        <v>247</v>
      </c>
      <c r="Z341" s="147"/>
      <c r="AA341" s="147"/>
      <c r="AB341" s="147"/>
      <c r="AC341" s="147"/>
      <c r="AD341" s="147"/>
      <c r="AE341" s="147"/>
      <c r="AF341" s="147"/>
      <c r="AG341" s="147" t="s">
        <v>1606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5">
      <c r="A342" s="182">
        <v>253</v>
      </c>
      <c r="B342" s="183" t="s">
        <v>2020</v>
      </c>
      <c r="C342" s="192" t="s">
        <v>2021</v>
      </c>
      <c r="D342" s="184" t="s">
        <v>357</v>
      </c>
      <c r="E342" s="185">
        <v>4</v>
      </c>
      <c r="F342" s="186"/>
      <c r="G342" s="187">
        <f t="shared" si="49"/>
        <v>0</v>
      </c>
      <c r="H342" s="159"/>
      <c r="I342" s="158">
        <f t="shared" si="50"/>
        <v>0</v>
      </c>
      <c r="J342" s="159"/>
      <c r="K342" s="158">
        <f t="shared" si="51"/>
        <v>0</v>
      </c>
      <c r="L342" s="158">
        <v>21</v>
      </c>
      <c r="M342" s="158">
        <f t="shared" si="52"/>
        <v>0</v>
      </c>
      <c r="N342" s="157">
        <v>0</v>
      </c>
      <c r="O342" s="157">
        <f t="shared" si="53"/>
        <v>0</v>
      </c>
      <c r="P342" s="157">
        <v>0</v>
      </c>
      <c r="Q342" s="157">
        <f t="shared" si="54"/>
        <v>0</v>
      </c>
      <c r="R342" s="158"/>
      <c r="S342" s="158" t="s">
        <v>244</v>
      </c>
      <c r="T342" s="158" t="s">
        <v>386</v>
      </c>
      <c r="U342" s="158">
        <v>0.37</v>
      </c>
      <c r="V342" s="158">
        <f t="shared" si="55"/>
        <v>1.48</v>
      </c>
      <c r="W342" s="158"/>
      <c r="X342" s="158" t="s">
        <v>246</v>
      </c>
      <c r="Y342" s="158" t="s">
        <v>247</v>
      </c>
      <c r="Z342" s="147"/>
      <c r="AA342" s="147"/>
      <c r="AB342" s="147"/>
      <c r="AC342" s="147"/>
      <c r="AD342" s="147"/>
      <c r="AE342" s="147"/>
      <c r="AF342" s="147"/>
      <c r="AG342" s="147" t="s">
        <v>1123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5">
      <c r="A343" s="182">
        <v>254</v>
      </c>
      <c r="B343" s="183" t="s">
        <v>385</v>
      </c>
      <c r="C343" s="192" t="s">
        <v>2022</v>
      </c>
      <c r="D343" s="184" t="s">
        <v>357</v>
      </c>
      <c r="E343" s="185">
        <v>4</v>
      </c>
      <c r="F343" s="186"/>
      <c r="G343" s="187">
        <f t="shared" si="49"/>
        <v>0</v>
      </c>
      <c r="H343" s="159"/>
      <c r="I343" s="158">
        <f t="shared" si="50"/>
        <v>0</v>
      </c>
      <c r="J343" s="159"/>
      <c r="K343" s="158">
        <f t="shared" si="51"/>
        <v>0</v>
      </c>
      <c r="L343" s="158">
        <v>21</v>
      </c>
      <c r="M343" s="158">
        <f t="shared" si="52"/>
        <v>0</v>
      </c>
      <c r="N343" s="157">
        <v>2.0000000000000001E-4</v>
      </c>
      <c r="O343" s="157">
        <f t="shared" si="53"/>
        <v>0</v>
      </c>
      <c r="P343" s="157">
        <v>0</v>
      </c>
      <c r="Q343" s="157">
        <f t="shared" si="54"/>
        <v>0</v>
      </c>
      <c r="R343" s="158"/>
      <c r="S343" s="158" t="s">
        <v>385</v>
      </c>
      <c r="T343" s="158" t="s">
        <v>386</v>
      </c>
      <c r="U343" s="158">
        <v>0</v>
      </c>
      <c r="V343" s="158">
        <f t="shared" si="55"/>
        <v>0</v>
      </c>
      <c r="W343" s="158"/>
      <c r="X343" s="158" t="s">
        <v>1546</v>
      </c>
      <c r="Y343" s="158" t="s">
        <v>247</v>
      </c>
      <c r="Z343" s="147"/>
      <c r="AA343" s="147"/>
      <c r="AB343" s="147"/>
      <c r="AC343" s="147"/>
      <c r="AD343" s="147"/>
      <c r="AE343" s="147"/>
      <c r="AF343" s="147"/>
      <c r="AG343" s="147" t="s">
        <v>1606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5">
      <c r="A344" s="182">
        <v>255</v>
      </c>
      <c r="B344" s="183" t="s">
        <v>2023</v>
      </c>
      <c r="C344" s="192" t="s">
        <v>2024</v>
      </c>
      <c r="D344" s="184" t="s">
        <v>345</v>
      </c>
      <c r="E344" s="185">
        <v>225</v>
      </c>
      <c r="F344" s="186"/>
      <c r="G344" s="187">
        <f t="shared" si="49"/>
        <v>0</v>
      </c>
      <c r="H344" s="159"/>
      <c r="I344" s="158">
        <f t="shared" si="50"/>
        <v>0</v>
      </c>
      <c r="J344" s="159"/>
      <c r="K344" s="158">
        <f t="shared" si="51"/>
        <v>0</v>
      </c>
      <c r="L344" s="158">
        <v>21</v>
      </c>
      <c r="M344" s="158">
        <f t="shared" si="52"/>
        <v>0</v>
      </c>
      <c r="N344" s="157">
        <v>0</v>
      </c>
      <c r="O344" s="157">
        <f t="shared" si="53"/>
        <v>0</v>
      </c>
      <c r="P344" s="157">
        <v>0</v>
      </c>
      <c r="Q344" s="157">
        <f t="shared" si="54"/>
        <v>0</v>
      </c>
      <c r="R344" s="158"/>
      <c r="S344" s="158" t="s">
        <v>385</v>
      </c>
      <c r="T344" s="158" t="s">
        <v>386</v>
      </c>
      <c r="U344" s="158">
        <v>1.29</v>
      </c>
      <c r="V344" s="158">
        <f t="shared" si="55"/>
        <v>290.25</v>
      </c>
      <c r="W344" s="158"/>
      <c r="X344" s="158" t="s">
        <v>246</v>
      </c>
      <c r="Y344" s="158" t="s">
        <v>247</v>
      </c>
      <c r="Z344" s="147"/>
      <c r="AA344" s="147"/>
      <c r="AB344" s="147"/>
      <c r="AC344" s="147"/>
      <c r="AD344" s="147"/>
      <c r="AE344" s="147"/>
      <c r="AF344" s="147"/>
      <c r="AG344" s="147" t="s">
        <v>1123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5">
      <c r="A345" s="176">
        <v>256</v>
      </c>
      <c r="B345" s="177" t="s">
        <v>385</v>
      </c>
      <c r="C345" s="190" t="s">
        <v>2025</v>
      </c>
      <c r="D345" s="178" t="s">
        <v>345</v>
      </c>
      <c r="E345" s="179">
        <v>225</v>
      </c>
      <c r="F345" s="180"/>
      <c r="G345" s="181">
        <f t="shared" si="49"/>
        <v>0</v>
      </c>
      <c r="H345" s="159"/>
      <c r="I345" s="158">
        <f t="shared" si="50"/>
        <v>0</v>
      </c>
      <c r="J345" s="159"/>
      <c r="K345" s="158">
        <f t="shared" si="51"/>
        <v>0</v>
      </c>
      <c r="L345" s="158">
        <v>21</v>
      </c>
      <c r="M345" s="158">
        <f t="shared" si="52"/>
        <v>0</v>
      </c>
      <c r="N345" s="157">
        <v>8.9599999999999992E-3</v>
      </c>
      <c r="O345" s="157">
        <f t="shared" si="53"/>
        <v>2.02</v>
      </c>
      <c r="P345" s="157">
        <v>0</v>
      </c>
      <c r="Q345" s="157">
        <f t="shared" si="54"/>
        <v>0</v>
      </c>
      <c r="R345" s="158"/>
      <c r="S345" s="158" t="s">
        <v>385</v>
      </c>
      <c r="T345" s="158" t="s">
        <v>386</v>
      </c>
      <c r="U345" s="158">
        <v>0</v>
      </c>
      <c r="V345" s="158">
        <f t="shared" si="55"/>
        <v>0</v>
      </c>
      <c r="W345" s="158"/>
      <c r="X345" s="158" t="s">
        <v>1546</v>
      </c>
      <c r="Y345" s="158" t="s">
        <v>247</v>
      </c>
      <c r="Z345" s="147"/>
      <c r="AA345" s="147"/>
      <c r="AB345" s="147"/>
      <c r="AC345" s="147"/>
      <c r="AD345" s="147"/>
      <c r="AE345" s="147"/>
      <c r="AF345" s="147"/>
      <c r="AG345" s="147" t="s">
        <v>1606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ht="20.5" outlineLevel="2" x14ac:dyDescent="0.25">
      <c r="A346" s="154"/>
      <c r="B346" s="155"/>
      <c r="C346" s="280" t="s">
        <v>2026</v>
      </c>
      <c r="D346" s="281"/>
      <c r="E346" s="281"/>
      <c r="F346" s="281"/>
      <c r="G346" s="281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7"/>
      <c r="AA346" s="147"/>
      <c r="AB346" s="147"/>
      <c r="AC346" s="147"/>
      <c r="AD346" s="147"/>
      <c r="AE346" s="147"/>
      <c r="AF346" s="147"/>
      <c r="AG346" s="147" t="s">
        <v>968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200" t="str">
        <f>C346</f>
        <v>z pozin. plechu spojovaného přírubami, třída těsnosti C, včetně závěsů a kotvení, spojovacího materiálu a požárních ucpávek do dotěsnění prostupů</v>
      </c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5">
      <c r="A347" s="176">
        <v>257</v>
      </c>
      <c r="B347" s="177" t="s">
        <v>385</v>
      </c>
      <c r="C347" s="190" t="s">
        <v>2027</v>
      </c>
      <c r="D347" s="178" t="s">
        <v>345</v>
      </c>
      <c r="E347" s="179">
        <v>148</v>
      </c>
      <c r="F347" s="180"/>
      <c r="G347" s="181">
        <f>ROUND(E347*F347,2)</f>
        <v>0</v>
      </c>
      <c r="H347" s="159"/>
      <c r="I347" s="158">
        <f>ROUND(E347*H347,2)</f>
        <v>0</v>
      </c>
      <c r="J347" s="159"/>
      <c r="K347" s="158">
        <f>ROUND(E347*J347,2)</f>
        <v>0</v>
      </c>
      <c r="L347" s="158">
        <v>21</v>
      </c>
      <c r="M347" s="158">
        <f>G347*(1+L347/100)</f>
        <v>0</v>
      </c>
      <c r="N347" s="157">
        <v>1.536E-2</v>
      </c>
      <c r="O347" s="157">
        <f>ROUND(E347*N347,2)</f>
        <v>2.27</v>
      </c>
      <c r="P347" s="157">
        <v>0</v>
      </c>
      <c r="Q347" s="157">
        <f>ROUND(E347*P347,2)</f>
        <v>0</v>
      </c>
      <c r="R347" s="158"/>
      <c r="S347" s="158" t="s">
        <v>385</v>
      </c>
      <c r="T347" s="158" t="s">
        <v>386</v>
      </c>
      <c r="U347" s="158">
        <v>0</v>
      </c>
      <c r="V347" s="158">
        <f>ROUND(E347*U347,2)</f>
        <v>0</v>
      </c>
      <c r="W347" s="158"/>
      <c r="X347" s="158" t="s">
        <v>1546</v>
      </c>
      <c r="Y347" s="158" t="s">
        <v>247</v>
      </c>
      <c r="Z347" s="147"/>
      <c r="AA347" s="147"/>
      <c r="AB347" s="147"/>
      <c r="AC347" s="147"/>
      <c r="AD347" s="147"/>
      <c r="AE347" s="147"/>
      <c r="AF347" s="147"/>
      <c r="AG347" s="147" t="s">
        <v>1606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ht="20.5" outlineLevel="2" x14ac:dyDescent="0.25">
      <c r="A348" s="154"/>
      <c r="B348" s="155"/>
      <c r="C348" s="280" t="s">
        <v>2026</v>
      </c>
      <c r="D348" s="281"/>
      <c r="E348" s="281"/>
      <c r="F348" s="281"/>
      <c r="G348" s="281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968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200" t="str">
        <f>C348</f>
        <v>z pozin. plechu spojovaného přírubami, třída těsnosti C, včetně závěsů a kotvení, spojovacího materiálu a požárních ucpávek do dotěsnění prostupů</v>
      </c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5">
      <c r="A349" s="176">
        <v>258</v>
      </c>
      <c r="B349" s="177" t="s">
        <v>385</v>
      </c>
      <c r="C349" s="190" t="s">
        <v>2028</v>
      </c>
      <c r="D349" s="178" t="s">
        <v>345</v>
      </c>
      <c r="E349" s="179">
        <v>35</v>
      </c>
      <c r="F349" s="180"/>
      <c r="G349" s="181">
        <f>ROUND(E349*F349,2)</f>
        <v>0</v>
      </c>
      <c r="H349" s="159"/>
      <c r="I349" s="158">
        <f>ROUND(E349*H349,2)</f>
        <v>0</v>
      </c>
      <c r="J349" s="159"/>
      <c r="K349" s="158">
        <f>ROUND(E349*J349,2)</f>
        <v>0</v>
      </c>
      <c r="L349" s="158">
        <v>21</v>
      </c>
      <c r="M349" s="158">
        <f>G349*(1+L349/100)</f>
        <v>0</v>
      </c>
      <c r="N349" s="157">
        <v>1.6639999999999999E-2</v>
      </c>
      <c r="O349" s="157">
        <f>ROUND(E349*N349,2)</f>
        <v>0.57999999999999996</v>
      </c>
      <c r="P349" s="157">
        <v>0</v>
      </c>
      <c r="Q349" s="157">
        <f>ROUND(E349*P349,2)</f>
        <v>0</v>
      </c>
      <c r="R349" s="158"/>
      <c r="S349" s="158" t="s">
        <v>385</v>
      </c>
      <c r="T349" s="158" t="s">
        <v>386</v>
      </c>
      <c r="U349" s="158">
        <v>0</v>
      </c>
      <c r="V349" s="158">
        <f>ROUND(E349*U349,2)</f>
        <v>0</v>
      </c>
      <c r="W349" s="158"/>
      <c r="X349" s="158" t="s">
        <v>1546</v>
      </c>
      <c r="Y349" s="158" t="s">
        <v>247</v>
      </c>
      <c r="Z349" s="147"/>
      <c r="AA349" s="147"/>
      <c r="AB349" s="147"/>
      <c r="AC349" s="147"/>
      <c r="AD349" s="147"/>
      <c r="AE349" s="147"/>
      <c r="AF349" s="147"/>
      <c r="AG349" s="147" t="s">
        <v>1606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ht="20.5" outlineLevel="2" x14ac:dyDescent="0.25">
      <c r="A350" s="154"/>
      <c r="B350" s="155"/>
      <c r="C350" s="280" t="s">
        <v>2026</v>
      </c>
      <c r="D350" s="281"/>
      <c r="E350" s="281"/>
      <c r="F350" s="281"/>
      <c r="G350" s="281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968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200" t="str">
        <f>C350</f>
        <v>z pozin. plechu spojovaného přírubami, třída těsnosti C, včetně závěsů a kotvení, spojovacího materiálu a požárních ucpávek do dotěsnění prostupů</v>
      </c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5">
      <c r="A351" s="182">
        <v>259</v>
      </c>
      <c r="B351" s="183" t="s">
        <v>2029</v>
      </c>
      <c r="C351" s="192" t="s">
        <v>2030</v>
      </c>
      <c r="D351" s="184" t="s">
        <v>345</v>
      </c>
      <c r="E351" s="185">
        <v>183</v>
      </c>
      <c r="F351" s="186"/>
      <c r="G351" s="187">
        <f>ROUND(E351*F351,2)</f>
        <v>0</v>
      </c>
      <c r="H351" s="159"/>
      <c r="I351" s="158">
        <f>ROUND(E351*H351,2)</f>
        <v>0</v>
      </c>
      <c r="J351" s="159"/>
      <c r="K351" s="158">
        <f>ROUND(E351*J351,2)</f>
        <v>0</v>
      </c>
      <c r="L351" s="158">
        <v>21</v>
      </c>
      <c r="M351" s="158">
        <f>G351*(1+L351/100)</f>
        <v>0</v>
      </c>
      <c r="N351" s="157">
        <v>0</v>
      </c>
      <c r="O351" s="157">
        <f>ROUND(E351*N351,2)</f>
        <v>0</v>
      </c>
      <c r="P351" s="157">
        <v>0</v>
      </c>
      <c r="Q351" s="157">
        <f>ROUND(E351*P351,2)</f>
        <v>0</v>
      </c>
      <c r="R351" s="158"/>
      <c r="S351" s="158" t="s">
        <v>385</v>
      </c>
      <c r="T351" s="158" t="s">
        <v>386</v>
      </c>
      <c r="U351" s="158">
        <v>1.99</v>
      </c>
      <c r="V351" s="158">
        <f>ROUND(E351*U351,2)</f>
        <v>364.17</v>
      </c>
      <c r="W351" s="158"/>
      <c r="X351" s="158" t="s">
        <v>246</v>
      </c>
      <c r="Y351" s="158" t="s">
        <v>247</v>
      </c>
      <c r="Z351" s="147"/>
      <c r="AA351" s="147"/>
      <c r="AB351" s="147"/>
      <c r="AC351" s="147"/>
      <c r="AD351" s="147"/>
      <c r="AE351" s="147"/>
      <c r="AF351" s="147"/>
      <c r="AG351" s="147" t="s">
        <v>1123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5">
      <c r="A352" s="176">
        <v>260</v>
      </c>
      <c r="B352" s="177" t="s">
        <v>385</v>
      </c>
      <c r="C352" s="190" t="s">
        <v>2031</v>
      </c>
      <c r="D352" s="178" t="s">
        <v>345</v>
      </c>
      <c r="E352" s="179">
        <v>35</v>
      </c>
      <c r="F352" s="180"/>
      <c r="G352" s="181">
        <f>ROUND(E352*F352,2)</f>
        <v>0</v>
      </c>
      <c r="H352" s="159"/>
      <c r="I352" s="158">
        <f>ROUND(E352*H352,2)</f>
        <v>0</v>
      </c>
      <c r="J352" s="159"/>
      <c r="K352" s="158">
        <f>ROUND(E352*J352,2)</f>
        <v>0</v>
      </c>
      <c r="L352" s="158">
        <v>21</v>
      </c>
      <c r="M352" s="158">
        <f>G352*(1+L352/100)</f>
        <v>0</v>
      </c>
      <c r="N352" s="157">
        <v>2.3040000000000001E-2</v>
      </c>
      <c r="O352" s="157">
        <f>ROUND(E352*N352,2)</f>
        <v>0.81</v>
      </c>
      <c r="P352" s="157">
        <v>0</v>
      </c>
      <c r="Q352" s="157">
        <f>ROUND(E352*P352,2)</f>
        <v>0</v>
      </c>
      <c r="R352" s="158"/>
      <c r="S352" s="158" t="s">
        <v>385</v>
      </c>
      <c r="T352" s="158" t="s">
        <v>386</v>
      </c>
      <c r="U352" s="158">
        <v>0</v>
      </c>
      <c r="V352" s="158">
        <f>ROUND(E352*U352,2)</f>
        <v>0</v>
      </c>
      <c r="W352" s="158"/>
      <c r="X352" s="158" t="s">
        <v>1546</v>
      </c>
      <c r="Y352" s="158" t="s">
        <v>247</v>
      </c>
      <c r="Z352" s="147"/>
      <c r="AA352" s="147"/>
      <c r="AB352" s="147"/>
      <c r="AC352" s="147"/>
      <c r="AD352" s="147"/>
      <c r="AE352" s="147"/>
      <c r="AF352" s="147"/>
      <c r="AG352" s="147" t="s">
        <v>1606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ht="20.5" outlineLevel="2" x14ac:dyDescent="0.25">
      <c r="A353" s="154"/>
      <c r="B353" s="155"/>
      <c r="C353" s="280" t="s">
        <v>2026</v>
      </c>
      <c r="D353" s="281"/>
      <c r="E353" s="281"/>
      <c r="F353" s="281"/>
      <c r="G353" s="281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968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200" t="str">
        <f>C353</f>
        <v>z pozin. plechu spojovaného přírubami, třída těsnosti C, včetně závěsů a kotvení, spojovacího materiálu a požárních ucpávek do dotěsnění prostupů</v>
      </c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5">
      <c r="A354" s="182">
        <v>261</v>
      </c>
      <c r="B354" s="183" t="s">
        <v>2032</v>
      </c>
      <c r="C354" s="192" t="s">
        <v>2033</v>
      </c>
      <c r="D354" s="184" t="s">
        <v>345</v>
      </c>
      <c r="E354" s="185">
        <v>35</v>
      </c>
      <c r="F354" s="186"/>
      <c r="G354" s="187">
        <f t="shared" ref="G354:G371" si="56">ROUND(E354*F354,2)</f>
        <v>0</v>
      </c>
      <c r="H354" s="159"/>
      <c r="I354" s="158">
        <f t="shared" ref="I354:I371" si="57">ROUND(E354*H354,2)</f>
        <v>0</v>
      </c>
      <c r="J354" s="159"/>
      <c r="K354" s="158">
        <f t="shared" ref="K354:K371" si="58">ROUND(E354*J354,2)</f>
        <v>0</v>
      </c>
      <c r="L354" s="158">
        <v>21</v>
      </c>
      <c r="M354" s="158">
        <f t="shared" ref="M354:M371" si="59">G354*(1+L354/100)</f>
        <v>0</v>
      </c>
      <c r="N354" s="157">
        <v>0</v>
      </c>
      <c r="O354" s="157">
        <f t="shared" ref="O354:O371" si="60">ROUND(E354*N354,2)</f>
        <v>0</v>
      </c>
      <c r="P354" s="157">
        <v>0</v>
      </c>
      <c r="Q354" s="157">
        <f t="shared" ref="Q354:Q371" si="61">ROUND(E354*P354,2)</f>
        <v>0</v>
      </c>
      <c r="R354" s="158"/>
      <c r="S354" s="158" t="s">
        <v>385</v>
      </c>
      <c r="T354" s="158" t="s">
        <v>386</v>
      </c>
      <c r="U354" s="158">
        <v>2.85</v>
      </c>
      <c r="V354" s="158">
        <f t="shared" ref="V354:V371" si="62">ROUND(E354*U354,2)</f>
        <v>99.75</v>
      </c>
      <c r="W354" s="158"/>
      <c r="X354" s="158" t="s">
        <v>246</v>
      </c>
      <c r="Y354" s="158" t="s">
        <v>247</v>
      </c>
      <c r="Z354" s="147"/>
      <c r="AA354" s="147"/>
      <c r="AB354" s="147"/>
      <c r="AC354" s="147"/>
      <c r="AD354" s="147"/>
      <c r="AE354" s="147"/>
      <c r="AF354" s="147"/>
      <c r="AG354" s="147" t="s">
        <v>1123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5">
      <c r="A355" s="182">
        <v>262</v>
      </c>
      <c r="B355" s="183" t="s">
        <v>2034</v>
      </c>
      <c r="C355" s="192" t="s">
        <v>2035</v>
      </c>
      <c r="D355" s="184" t="s">
        <v>345</v>
      </c>
      <c r="E355" s="185">
        <v>10</v>
      </c>
      <c r="F355" s="186"/>
      <c r="G355" s="187">
        <f t="shared" si="56"/>
        <v>0</v>
      </c>
      <c r="H355" s="159"/>
      <c r="I355" s="158">
        <f t="shared" si="57"/>
        <v>0</v>
      </c>
      <c r="J355" s="159"/>
      <c r="K355" s="158">
        <f t="shared" si="58"/>
        <v>0</v>
      </c>
      <c r="L355" s="158">
        <v>21</v>
      </c>
      <c r="M355" s="158">
        <f t="shared" si="59"/>
        <v>0</v>
      </c>
      <c r="N355" s="157">
        <v>0</v>
      </c>
      <c r="O355" s="157">
        <f t="shared" si="60"/>
        <v>0</v>
      </c>
      <c r="P355" s="157">
        <v>0</v>
      </c>
      <c r="Q355" s="157">
        <f t="shared" si="61"/>
        <v>0</v>
      </c>
      <c r="R355" s="158"/>
      <c r="S355" s="158" t="s">
        <v>385</v>
      </c>
      <c r="T355" s="158" t="s">
        <v>386</v>
      </c>
      <c r="U355" s="158">
        <v>0.37</v>
      </c>
      <c r="V355" s="158">
        <f t="shared" si="62"/>
        <v>3.7</v>
      </c>
      <c r="W355" s="158"/>
      <c r="X355" s="158" t="s">
        <v>246</v>
      </c>
      <c r="Y355" s="158" t="s">
        <v>247</v>
      </c>
      <c r="Z355" s="147"/>
      <c r="AA355" s="147"/>
      <c r="AB355" s="147"/>
      <c r="AC355" s="147"/>
      <c r="AD355" s="147"/>
      <c r="AE355" s="147"/>
      <c r="AF355" s="147"/>
      <c r="AG355" s="147" t="s">
        <v>1123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5">
      <c r="A356" s="182">
        <v>263</v>
      </c>
      <c r="B356" s="183" t="s">
        <v>2036</v>
      </c>
      <c r="C356" s="192" t="s">
        <v>2037</v>
      </c>
      <c r="D356" s="184" t="s">
        <v>345</v>
      </c>
      <c r="E356" s="185">
        <v>22</v>
      </c>
      <c r="F356" s="186"/>
      <c r="G356" s="187">
        <f t="shared" si="56"/>
        <v>0</v>
      </c>
      <c r="H356" s="159"/>
      <c r="I356" s="158">
        <f t="shared" si="57"/>
        <v>0</v>
      </c>
      <c r="J356" s="159"/>
      <c r="K356" s="158">
        <f t="shared" si="58"/>
        <v>0</v>
      </c>
      <c r="L356" s="158">
        <v>21</v>
      </c>
      <c r="M356" s="158">
        <f t="shared" si="59"/>
        <v>0</v>
      </c>
      <c r="N356" s="157">
        <v>0</v>
      </c>
      <c r="O356" s="157">
        <f t="shared" si="60"/>
        <v>0</v>
      </c>
      <c r="P356" s="157">
        <v>0</v>
      </c>
      <c r="Q356" s="157">
        <f t="shared" si="61"/>
        <v>0</v>
      </c>
      <c r="R356" s="158"/>
      <c r="S356" s="158" t="s">
        <v>385</v>
      </c>
      <c r="T356" s="158" t="s">
        <v>386</v>
      </c>
      <c r="U356" s="158">
        <v>0.85</v>
      </c>
      <c r="V356" s="158">
        <f t="shared" si="62"/>
        <v>18.7</v>
      </c>
      <c r="W356" s="158"/>
      <c r="X356" s="158" t="s">
        <v>246</v>
      </c>
      <c r="Y356" s="158" t="s">
        <v>247</v>
      </c>
      <c r="Z356" s="147"/>
      <c r="AA356" s="147"/>
      <c r="AB356" s="147"/>
      <c r="AC356" s="147"/>
      <c r="AD356" s="147"/>
      <c r="AE356" s="147"/>
      <c r="AF356" s="147"/>
      <c r="AG356" s="147" t="s">
        <v>1123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5">
      <c r="A357" s="182">
        <v>264</v>
      </c>
      <c r="B357" s="183" t="s">
        <v>2038</v>
      </c>
      <c r="C357" s="192" t="s">
        <v>2039</v>
      </c>
      <c r="D357" s="184" t="s">
        <v>345</v>
      </c>
      <c r="E357" s="185">
        <v>21</v>
      </c>
      <c r="F357" s="186"/>
      <c r="G357" s="187">
        <f t="shared" si="56"/>
        <v>0</v>
      </c>
      <c r="H357" s="159"/>
      <c r="I357" s="158">
        <f t="shared" si="57"/>
        <v>0</v>
      </c>
      <c r="J357" s="159"/>
      <c r="K357" s="158">
        <f t="shared" si="58"/>
        <v>0</v>
      </c>
      <c r="L357" s="158">
        <v>21</v>
      </c>
      <c r="M357" s="158">
        <f t="shared" si="59"/>
        <v>0</v>
      </c>
      <c r="N357" s="157">
        <v>0</v>
      </c>
      <c r="O357" s="157">
        <f t="shared" si="60"/>
        <v>0</v>
      </c>
      <c r="P357" s="157">
        <v>0</v>
      </c>
      <c r="Q357" s="157">
        <f t="shared" si="61"/>
        <v>0</v>
      </c>
      <c r="R357" s="158"/>
      <c r="S357" s="158" t="s">
        <v>385</v>
      </c>
      <c r="T357" s="158" t="s">
        <v>386</v>
      </c>
      <c r="U357" s="158">
        <v>0.35</v>
      </c>
      <c r="V357" s="158">
        <f t="shared" si="62"/>
        <v>7.35</v>
      </c>
      <c r="W357" s="158"/>
      <c r="X357" s="158" t="s">
        <v>246</v>
      </c>
      <c r="Y357" s="158" t="s">
        <v>247</v>
      </c>
      <c r="Z357" s="147"/>
      <c r="AA357" s="147"/>
      <c r="AB357" s="147"/>
      <c r="AC357" s="147"/>
      <c r="AD357" s="147"/>
      <c r="AE357" s="147"/>
      <c r="AF357" s="147"/>
      <c r="AG357" s="147" t="s">
        <v>1123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5">
      <c r="A358" s="182">
        <v>265</v>
      </c>
      <c r="B358" s="183" t="s">
        <v>2040</v>
      </c>
      <c r="C358" s="192" t="s">
        <v>2041</v>
      </c>
      <c r="D358" s="184" t="s">
        <v>345</v>
      </c>
      <c r="E358" s="185">
        <v>15</v>
      </c>
      <c r="F358" s="186"/>
      <c r="G358" s="187">
        <f t="shared" si="56"/>
        <v>0</v>
      </c>
      <c r="H358" s="159"/>
      <c r="I358" s="158">
        <f t="shared" si="57"/>
        <v>0</v>
      </c>
      <c r="J358" s="159"/>
      <c r="K358" s="158">
        <f t="shared" si="58"/>
        <v>0</v>
      </c>
      <c r="L358" s="158">
        <v>21</v>
      </c>
      <c r="M358" s="158">
        <f t="shared" si="59"/>
        <v>0</v>
      </c>
      <c r="N358" s="157">
        <v>0</v>
      </c>
      <c r="O358" s="157">
        <f t="shared" si="60"/>
        <v>0</v>
      </c>
      <c r="P358" s="157">
        <v>0</v>
      </c>
      <c r="Q358" s="157">
        <f t="shared" si="61"/>
        <v>0</v>
      </c>
      <c r="R358" s="158"/>
      <c r="S358" s="158" t="s">
        <v>385</v>
      </c>
      <c r="T358" s="158" t="s">
        <v>386</v>
      </c>
      <c r="U358" s="158">
        <v>0.39</v>
      </c>
      <c r="V358" s="158">
        <f t="shared" si="62"/>
        <v>5.85</v>
      </c>
      <c r="W358" s="158"/>
      <c r="X358" s="158" t="s">
        <v>246</v>
      </c>
      <c r="Y358" s="158" t="s">
        <v>247</v>
      </c>
      <c r="Z358" s="147"/>
      <c r="AA358" s="147"/>
      <c r="AB358" s="147"/>
      <c r="AC358" s="147"/>
      <c r="AD358" s="147"/>
      <c r="AE358" s="147"/>
      <c r="AF358" s="147"/>
      <c r="AG358" s="147" t="s">
        <v>1123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ht="20" outlineLevel="1" x14ac:dyDescent="0.25">
      <c r="A359" s="182">
        <v>266</v>
      </c>
      <c r="B359" s="183" t="s">
        <v>1646</v>
      </c>
      <c r="C359" s="192" t="s">
        <v>2042</v>
      </c>
      <c r="D359" s="184" t="s">
        <v>345</v>
      </c>
      <c r="E359" s="185">
        <v>5</v>
      </c>
      <c r="F359" s="186"/>
      <c r="G359" s="187">
        <f t="shared" si="56"/>
        <v>0</v>
      </c>
      <c r="H359" s="159"/>
      <c r="I359" s="158">
        <f t="shared" si="57"/>
        <v>0</v>
      </c>
      <c r="J359" s="159"/>
      <c r="K359" s="158">
        <f t="shared" si="58"/>
        <v>0</v>
      </c>
      <c r="L359" s="158">
        <v>21</v>
      </c>
      <c r="M359" s="158">
        <f t="shared" si="59"/>
        <v>0</v>
      </c>
      <c r="N359" s="157">
        <v>2.5000000000000001E-4</v>
      </c>
      <c r="O359" s="157">
        <f t="shared" si="60"/>
        <v>0</v>
      </c>
      <c r="P359" s="157">
        <v>0</v>
      </c>
      <c r="Q359" s="157">
        <f t="shared" si="61"/>
        <v>0</v>
      </c>
      <c r="R359" s="158"/>
      <c r="S359" s="158" t="s">
        <v>385</v>
      </c>
      <c r="T359" s="158" t="s">
        <v>386</v>
      </c>
      <c r="U359" s="158">
        <v>0</v>
      </c>
      <c r="V359" s="158">
        <f t="shared" si="62"/>
        <v>0</v>
      </c>
      <c r="W359" s="158"/>
      <c r="X359" s="158" t="s">
        <v>1546</v>
      </c>
      <c r="Y359" s="158" t="s">
        <v>247</v>
      </c>
      <c r="Z359" s="147"/>
      <c r="AA359" s="147"/>
      <c r="AB359" s="147"/>
      <c r="AC359" s="147"/>
      <c r="AD359" s="147"/>
      <c r="AE359" s="147"/>
      <c r="AF359" s="147"/>
      <c r="AG359" s="147" t="s">
        <v>1606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ht="20" outlineLevel="1" x14ac:dyDescent="0.25">
      <c r="A360" s="182">
        <v>267</v>
      </c>
      <c r="B360" s="183" t="s">
        <v>1646</v>
      </c>
      <c r="C360" s="192" t="s">
        <v>2043</v>
      </c>
      <c r="D360" s="184" t="s">
        <v>345</v>
      </c>
      <c r="E360" s="185">
        <v>20</v>
      </c>
      <c r="F360" s="186"/>
      <c r="G360" s="187">
        <f t="shared" si="56"/>
        <v>0</v>
      </c>
      <c r="H360" s="159"/>
      <c r="I360" s="158">
        <f t="shared" si="57"/>
        <v>0</v>
      </c>
      <c r="J360" s="159"/>
      <c r="K360" s="158">
        <f t="shared" si="58"/>
        <v>0</v>
      </c>
      <c r="L360" s="158">
        <v>21</v>
      </c>
      <c r="M360" s="158">
        <f t="shared" si="59"/>
        <v>0</v>
      </c>
      <c r="N360" s="157">
        <v>3.3E-4</v>
      </c>
      <c r="O360" s="157">
        <f t="shared" si="60"/>
        <v>0.01</v>
      </c>
      <c r="P360" s="157">
        <v>0</v>
      </c>
      <c r="Q360" s="157">
        <f t="shared" si="61"/>
        <v>0</v>
      </c>
      <c r="R360" s="158"/>
      <c r="S360" s="158" t="s">
        <v>385</v>
      </c>
      <c r="T360" s="158" t="s">
        <v>386</v>
      </c>
      <c r="U360" s="158">
        <v>0</v>
      </c>
      <c r="V360" s="158">
        <f t="shared" si="62"/>
        <v>0</v>
      </c>
      <c r="W360" s="158"/>
      <c r="X360" s="158" t="s">
        <v>1546</v>
      </c>
      <c r="Y360" s="158" t="s">
        <v>247</v>
      </c>
      <c r="Z360" s="147"/>
      <c r="AA360" s="147"/>
      <c r="AB360" s="147"/>
      <c r="AC360" s="147"/>
      <c r="AD360" s="147"/>
      <c r="AE360" s="147"/>
      <c r="AF360" s="147"/>
      <c r="AG360" s="147" t="s">
        <v>1606</v>
      </c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ht="20" outlineLevel="1" x14ac:dyDescent="0.25">
      <c r="A361" s="182">
        <v>268</v>
      </c>
      <c r="B361" s="183" t="s">
        <v>1646</v>
      </c>
      <c r="C361" s="192" t="s">
        <v>2044</v>
      </c>
      <c r="D361" s="184" t="s">
        <v>345</v>
      </c>
      <c r="E361" s="185">
        <v>15</v>
      </c>
      <c r="F361" s="186"/>
      <c r="G361" s="187">
        <f t="shared" si="56"/>
        <v>0</v>
      </c>
      <c r="H361" s="159"/>
      <c r="I361" s="158">
        <f t="shared" si="57"/>
        <v>0</v>
      </c>
      <c r="J361" s="159"/>
      <c r="K361" s="158">
        <f t="shared" si="58"/>
        <v>0</v>
      </c>
      <c r="L361" s="158">
        <v>21</v>
      </c>
      <c r="M361" s="158">
        <f t="shared" si="59"/>
        <v>0</v>
      </c>
      <c r="N361" s="157">
        <v>5.0000000000000001E-4</v>
      </c>
      <c r="O361" s="157">
        <f t="shared" si="60"/>
        <v>0.01</v>
      </c>
      <c r="P361" s="157">
        <v>0</v>
      </c>
      <c r="Q361" s="157">
        <f t="shared" si="61"/>
        <v>0</v>
      </c>
      <c r="R361" s="158"/>
      <c r="S361" s="158" t="s">
        <v>385</v>
      </c>
      <c r="T361" s="158" t="s">
        <v>386</v>
      </c>
      <c r="U361" s="158">
        <v>0</v>
      </c>
      <c r="V361" s="158">
        <f t="shared" si="62"/>
        <v>0</v>
      </c>
      <c r="W361" s="158"/>
      <c r="X361" s="158" t="s">
        <v>1546</v>
      </c>
      <c r="Y361" s="158" t="s">
        <v>247</v>
      </c>
      <c r="Z361" s="147"/>
      <c r="AA361" s="147"/>
      <c r="AB361" s="147"/>
      <c r="AC361" s="147"/>
      <c r="AD361" s="147"/>
      <c r="AE361" s="147"/>
      <c r="AF361" s="147"/>
      <c r="AG361" s="147" t="s">
        <v>1606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ht="20" outlineLevel="1" x14ac:dyDescent="0.25">
      <c r="A362" s="182">
        <v>269</v>
      </c>
      <c r="B362" s="183" t="s">
        <v>1646</v>
      </c>
      <c r="C362" s="192" t="s">
        <v>2045</v>
      </c>
      <c r="D362" s="184" t="s">
        <v>279</v>
      </c>
      <c r="E362" s="185">
        <v>60</v>
      </c>
      <c r="F362" s="186"/>
      <c r="G362" s="187">
        <f t="shared" si="56"/>
        <v>0</v>
      </c>
      <c r="H362" s="159"/>
      <c r="I362" s="158">
        <f t="shared" si="57"/>
        <v>0</v>
      </c>
      <c r="J362" s="159"/>
      <c r="K362" s="158">
        <f t="shared" si="58"/>
        <v>0</v>
      </c>
      <c r="L362" s="158">
        <v>21</v>
      </c>
      <c r="M362" s="158">
        <f t="shared" si="59"/>
        <v>0</v>
      </c>
      <c r="N362" s="157">
        <v>1.6000000000000001E-3</v>
      </c>
      <c r="O362" s="157">
        <f t="shared" si="60"/>
        <v>0.1</v>
      </c>
      <c r="P362" s="157">
        <v>0</v>
      </c>
      <c r="Q362" s="157">
        <f t="shared" si="61"/>
        <v>0</v>
      </c>
      <c r="R362" s="158"/>
      <c r="S362" s="158" t="s">
        <v>385</v>
      </c>
      <c r="T362" s="158" t="s">
        <v>386</v>
      </c>
      <c r="U362" s="158">
        <v>0</v>
      </c>
      <c r="V362" s="158">
        <f t="shared" si="62"/>
        <v>0</v>
      </c>
      <c r="W362" s="158"/>
      <c r="X362" s="158" t="s">
        <v>1546</v>
      </c>
      <c r="Y362" s="158" t="s">
        <v>247</v>
      </c>
      <c r="Z362" s="147"/>
      <c r="AA362" s="147"/>
      <c r="AB362" s="147"/>
      <c r="AC362" s="147"/>
      <c r="AD362" s="147"/>
      <c r="AE362" s="147"/>
      <c r="AF362" s="147"/>
      <c r="AG362" s="147" t="s">
        <v>1606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5">
      <c r="A363" s="182">
        <v>270</v>
      </c>
      <c r="B363" s="183" t="s">
        <v>385</v>
      </c>
      <c r="C363" s="192" t="s">
        <v>2046</v>
      </c>
      <c r="D363" s="184" t="s">
        <v>279</v>
      </c>
      <c r="E363" s="185">
        <v>60</v>
      </c>
      <c r="F363" s="186"/>
      <c r="G363" s="187">
        <f t="shared" si="56"/>
        <v>0</v>
      </c>
      <c r="H363" s="159"/>
      <c r="I363" s="158">
        <f t="shared" si="57"/>
        <v>0</v>
      </c>
      <c r="J363" s="159"/>
      <c r="K363" s="158">
        <f t="shared" si="58"/>
        <v>0</v>
      </c>
      <c r="L363" s="158">
        <v>21</v>
      </c>
      <c r="M363" s="158">
        <f t="shared" si="59"/>
        <v>0</v>
      </c>
      <c r="N363" s="157">
        <v>4.3899999999999998E-3</v>
      </c>
      <c r="O363" s="157">
        <f t="shared" si="60"/>
        <v>0.26</v>
      </c>
      <c r="P363" s="157">
        <v>0</v>
      </c>
      <c r="Q363" s="157">
        <f t="shared" si="61"/>
        <v>0</v>
      </c>
      <c r="R363" s="158"/>
      <c r="S363" s="158" t="s">
        <v>385</v>
      </c>
      <c r="T363" s="158" t="s">
        <v>386</v>
      </c>
      <c r="U363" s="158">
        <v>1.2809999999999999</v>
      </c>
      <c r="V363" s="158">
        <f t="shared" si="62"/>
        <v>76.86</v>
      </c>
      <c r="W363" s="158"/>
      <c r="X363" s="158" t="s">
        <v>1546</v>
      </c>
      <c r="Y363" s="158" t="s">
        <v>247</v>
      </c>
      <c r="Z363" s="147"/>
      <c r="AA363" s="147"/>
      <c r="AB363" s="147"/>
      <c r="AC363" s="147"/>
      <c r="AD363" s="147"/>
      <c r="AE363" s="147"/>
      <c r="AF363" s="147"/>
      <c r="AG363" s="147" t="s">
        <v>1547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ht="20" outlineLevel="1" x14ac:dyDescent="0.25">
      <c r="A364" s="182">
        <v>271</v>
      </c>
      <c r="B364" s="183" t="s">
        <v>385</v>
      </c>
      <c r="C364" s="192" t="s">
        <v>2047</v>
      </c>
      <c r="D364" s="184" t="s">
        <v>279</v>
      </c>
      <c r="E364" s="185">
        <v>455</v>
      </c>
      <c r="F364" s="186"/>
      <c r="G364" s="187">
        <f t="shared" si="56"/>
        <v>0</v>
      </c>
      <c r="H364" s="159"/>
      <c r="I364" s="158">
        <f t="shared" si="57"/>
        <v>0</v>
      </c>
      <c r="J364" s="159"/>
      <c r="K364" s="158">
        <f t="shared" si="58"/>
        <v>0</v>
      </c>
      <c r="L364" s="158">
        <v>21</v>
      </c>
      <c r="M364" s="158">
        <f t="shared" si="59"/>
        <v>0</v>
      </c>
      <c r="N364" s="157">
        <v>6.4999999999999997E-3</v>
      </c>
      <c r="O364" s="157">
        <f t="shared" si="60"/>
        <v>2.96</v>
      </c>
      <c r="P364" s="157">
        <v>0</v>
      </c>
      <c r="Q364" s="157">
        <f t="shared" si="61"/>
        <v>0</v>
      </c>
      <c r="R364" s="158"/>
      <c r="S364" s="158" t="s">
        <v>385</v>
      </c>
      <c r="T364" s="158" t="s">
        <v>386</v>
      </c>
      <c r="U364" s="158">
        <v>0</v>
      </c>
      <c r="V364" s="158">
        <f t="shared" si="62"/>
        <v>0</v>
      </c>
      <c r="W364" s="158"/>
      <c r="X364" s="158" t="s">
        <v>1546</v>
      </c>
      <c r="Y364" s="158" t="s">
        <v>247</v>
      </c>
      <c r="Z364" s="147"/>
      <c r="AA364" s="147"/>
      <c r="AB364" s="147"/>
      <c r="AC364" s="147"/>
      <c r="AD364" s="147"/>
      <c r="AE364" s="147"/>
      <c r="AF364" s="147"/>
      <c r="AG364" s="147" t="s">
        <v>1606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5">
      <c r="A365" s="182">
        <v>272</v>
      </c>
      <c r="B365" s="183" t="s">
        <v>385</v>
      </c>
      <c r="C365" s="192" t="s">
        <v>2048</v>
      </c>
      <c r="D365" s="184" t="s">
        <v>279</v>
      </c>
      <c r="E365" s="185">
        <v>475</v>
      </c>
      <c r="F365" s="186"/>
      <c r="G365" s="187">
        <f t="shared" si="56"/>
        <v>0</v>
      </c>
      <c r="H365" s="159"/>
      <c r="I365" s="158">
        <f t="shared" si="57"/>
        <v>0</v>
      </c>
      <c r="J365" s="159"/>
      <c r="K365" s="158">
        <f t="shared" si="58"/>
        <v>0</v>
      </c>
      <c r="L365" s="158">
        <v>21</v>
      </c>
      <c r="M365" s="158">
        <f t="shared" si="59"/>
        <v>0</v>
      </c>
      <c r="N365" s="157">
        <v>0</v>
      </c>
      <c r="O365" s="157">
        <f t="shared" si="60"/>
        <v>0</v>
      </c>
      <c r="P365" s="157">
        <v>0</v>
      </c>
      <c r="Q365" s="157">
        <f t="shared" si="61"/>
        <v>0</v>
      </c>
      <c r="R365" s="158"/>
      <c r="S365" s="158" t="s">
        <v>385</v>
      </c>
      <c r="T365" s="158" t="s">
        <v>386</v>
      </c>
      <c r="U365" s="158">
        <v>0.43440000000000001</v>
      </c>
      <c r="V365" s="158">
        <f t="shared" si="62"/>
        <v>206.34</v>
      </c>
      <c r="W365" s="158"/>
      <c r="X365" s="158" t="s">
        <v>1546</v>
      </c>
      <c r="Y365" s="158" t="s">
        <v>247</v>
      </c>
      <c r="Z365" s="147"/>
      <c r="AA365" s="147"/>
      <c r="AB365" s="147"/>
      <c r="AC365" s="147"/>
      <c r="AD365" s="147"/>
      <c r="AE365" s="147"/>
      <c r="AF365" s="147"/>
      <c r="AG365" s="147" t="s">
        <v>1547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ht="20" outlineLevel="1" x14ac:dyDescent="0.25">
      <c r="A366" s="182">
        <v>273</v>
      </c>
      <c r="B366" s="183" t="s">
        <v>385</v>
      </c>
      <c r="C366" s="192" t="s">
        <v>2049</v>
      </c>
      <c r="D366" s="184" t="s">
        <v>279</v>
      </c>
      <c r="E366" s="185">
        <v>20</v>
      </c>
      <c r="F366" s="186"/>
      <c r="G366" s="187">
        <f t="shared" si="56"/>
        <v>0</v>
      </c>
      <c r="H366" s="159"/>
      <c r="I366" s="158">
        <f t="shared" si="57"/>
        <v>0</v>
      </c>
      <c r="J366" s="159"/>
      <c r="K366" s="158">
        <f t="shared" si="58"/>
        <v>0</v>
      </c>
      <c r="L366" s="158">
        <v>21</v>
      </c>
      <c r="M366" s="158">
        <f t="shared" si="59"/>
        <v>0</v>
      </c>
      <c r="N366" s="157">
        <v>6.4999999999999997E-3</v>
      </c>
      <c r="O366" s="157">
        <f t="shared" si="60"/>
        <v>0.13</v>
      </c>
      <c r="P366" s="157">
        <v>0</v>
      </c>
      <c r="Q366" s="157">
        <f t="shared" si="61"/>
        <v>0</v>
      </c>
      <c r="R366" s="158"/>
      <c r="S366" s="158" t="s">
        <v>385</v>
      </c>
      <c r="T366" s="158" t="s">
        <v>386</v>
      </c>
      <c r="U366" s="158">
        <v>0</v>
      </c>
      <c r="V366" s="158">
        <f t="shared" si="62"/>
        <v>0</v>
      </c>
      <c r="W366" s="158"/>
      <c r="X366" s="158" t="s">
        <v>1546</v>
      </c>
      <c r="Y366" s="158" t="s">
        <v>247</v>
      </c>
      <c r="Z366" s="147"/>
      <c r="AA366" s="147"/>
      <c r="AB366" s="147"/>
      <c r="AC366" s="147"/>
      <c r="AD366" s="147"/>
      <c r="AE366" s="147"/>
      <c r="AF366" s="147"/>
      <c r="AG366" s="147" t="s">
        <v>1606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5">
      <c r="A367" s="182">
        <v>274</v>
      </c>
      <c r="B367" s="183" t="s">
        <v>385</v>
      </c>
      <c r="C367" s="192" t="s">
        <v>2050</v>
      </c>
      <c r="D367" s="184" t="s">
        <v>279</v>
      </c>
      <c r="E367" s="185">
        <v>315</v>
      </c>
      <c r="F367" s="186"/>
      <c r="G367" s="187">
        <f t="shared" si="56"/>
        <v>0</v>
      </c>
      <c r="H367" s="159"/>
      <c r="I367" s="158">
        <f t="shared" si="57"/>
        <v>0</v>
      </c>
      <c r="J367" s="159"/>
      <c r="K367" s="158">
        <f t="shared" si="58"/>
        <v>0</v>
      </c>
      <c r="L367" s="158">
        <v>21</v>
      </c>
      <c r="M367" s="158">
        <f t="shared" si="59"/>
        <v>0</v>
      </c>
      <c r="N367" s="157">
        <v>0</v>
      </c>
      <c r="O367" s="157">
        <f t="shared" si="60"/>
        <v>0</v>
      </c>
      <c r="P367" s="157">
        <v>0</v>
      </c>
      <c r="Q367" s="157">
        <f t="shared" si="61"/>
        <v>0</v>
      </c>
      <c r="R367" s="158"/>
      <c r="S367" s="158" t="s">
        <v>385</v>
      </c>
      <c r="T367" s="158" t="s">
        <v>386</v>
      </c>
      <c r="U367" s="158">
        <v>0.43440000000000001</v>
      </c>
      <c r="V367" s="158">
        <f t="shared" si="62"/>
        <v>136.84</v>
      </c>
      <c r="W367" s="158"/>
      <c r="X367" s="158" t="s">
        <v>1546</v>
      </c>
      <c r="Y367" s="158" t="s">
        <v>247</v>
      </c>
      <c r="Z367" s="147"/>
      <c r="AA367" s="147"/>
      <c r="AB367" s="147"/>
      <c r="AC367" s="147"/>
      <c r="AD367" s="147"/>
      <c r="AE367" s="147"/>
      <c r="AF367" s="147"/>
      <c r="AG367" s="147" t="s">
        <v>1547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ht="20" outlineLevel="1" x14ac:dyDescent="0.25">
      <c r="A368" s="182">
        <v>275</v>
      </c>
      <c r="B368" s="183" t="s">
        <v>385</v>
      </c>
      <c r="C368" s="192" t="s">
        <v>2051</v>
      </c>
      <c r="D368" s="184" t="s">
        <v>279</v>
      </c>
      <c r="E368" s="185">
        <v>20</v>
      </c>
      <c r="F368" s="186"/>
      <c r="G368" s="187">
        <f t="shared" si="56"/>
        <v>0</v>
      </c>
      <c r="H368" s="159"/>
      <c r="I368" s="158">
        <f t="shared" si="57"/>
        <v>0</v>
      </c>
      <c r="J368" s="159"/>
      <c r="K368" s="158">
        <f t="shared" si="58"/>
        <v>0</v>
      </c>
      <c r="L368" s="158">
        <v>21</v>
      </c>
      <c r="M368" s="158">
        <f t="shared" si="59"/>
        <v>0</v>
      </c>
      <c r="N368" s="157">
        <v>6.4999999999999997E-3</v>
      </c>
      <c r="O368" s="157">
        <f t="shared" si="60"/>
        <v>0.13</v>
      </c>
      <c r="P368" s="157">
        <v>0</v>
      </c>
      <c r="Q368" s="157">
        <f t="shared" si="61"/>
        <v>0</v>
      </c>
      <c r="R368" s="158"/>
      <c r="S368" s="158" t="s">
        <v>385</v>
      </c>
      <c r="T368" s="158" t="s">
        <v>386</v>
      </c>
      <c r="U368" s="158">
        <v>0</v>
      </c>
      <c r="V368" s="158">
        <f t="shared" si="62"/>
        <v>0</v>
      </c>
      <c r="W368" s="158"/>
      <c r="X368" s="158" t="s">
        <v>1546</v>
      </c>
      <c r="Y368" s="158" t="s">
        <v>247</v>
      </c>
      <c r="Z368" s="147"/>
      <c r="AA368" s="147"/>
      <c r="AB368" s="147"/>
      <c r="AC368" s="147"/>
      <c r="AD368" s="147"/>
      <c r="AE368" s="147"/>
      <c r="AF368" s="147"/>
      <c r="AG368" s="147" t="s">
        <v>1606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5">
      <c r="A369" s="182">
        <v>276</v>
      </c>
      <c r="B369" s="183" t="s">
        <v>385</v>
      </c>
      <c r="C369" s="192" t="s">
        <v>1940</v>
      </c>
      <c r="D369" s="184" t="s">
        <v>459</v>
      </c>
      <c r="E369" s="185">
        <v>1</v>
      </c>
      <c r="F369" s="186"/>
      <c r="G369" s="187">
        <f t="shared" si="56"/>
        <v>0</v>
      </c>
      <c r="H369" s="159"/>
      <c r="I369" s="158">
        <f t="shared" si="57"/>
        <v>0</v>
      </c>
      <c r="J369" s="159"/>
      <c r="K369" s="158">
        <f t="shared" si="58"/>
        <v>0</v>
      </c>
      <c r="L369" s="158">
        <v>21</v>
      </c>
      <c r="M369" s="158">
        <f t="shared" si="59"/>
        <v>0</v>
      </c>
      <c r="N369" s="157">
        <v>0</v>
      </c>
      <c r="O369" s="157">
        <f t="shared" si="60"/>
        <v>0</v>
      </c>
      <c r="P369" s="157">
        <v>0</v>
      </c>
      <c r="Q369" s="157">
        <f t="shared" si="61"/>
        <v>0</v>
      </c>
      <c r="R369" s="158"/>
      <c r="S369" s="158" t="s">
        <v>385</v>
      </c>
      <c r="T369" s="158" t="s">
        <v>386</v>
      </c>
      <c r="U369" s="158">
        <v>0.43440000000000001</v>
      </c>
      <c r="V369" s="158">
        <f t="shared" si="62"/>
        <v>0.43</v>
      </c>
      <c r="W369" s="158"/>
      <c r="X369" s="158" t="s">
        <v>1546</v>
      </c>
      <c r="Y369" s="158" t="s">
        <v>247</v>
      </c>
      <c r="Z369" s="147"/>
      <c r="AA369" s="147"/>
      <c r="AB369" s="147"/>
      <c r="AC369" s="147"/>
      <c r="AD369" s="147"/>
      <c r="AE369" s="147"/>
      <c r="AF369" s="147"/>
      <c r="AG369" s="147" t="s">
        <v>1606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5">
      <c r="A370" s="182">
        <v>277</v>
      </c>
      <c r="B370" s="183" t="s">
        <v>385</v>
      </c>
      <c r="C370" s="192" t="s">
        <v>203</v>
      </c>
      <c r="D370" s="184" t="s">
        <v>459</v>
      </c>
      <c r="E370" s="185">
        <v>1</v>
      </c>
      <c r="F370" s="186"/>
      <c r="G370" s="187">
        <f t="shared" si="56"/>
        <v>0</v>
      </c>
      <c r="H370" s="159"/>
      <c r="I370" s="158">
        <f t="shared" si="57"/>
        <v>0</v>
      </c>
      <c r="J370" s="159"/>
      <c r="K370" s="158">
        <f t="shared" si="58"/>
        <v>0</v>
      </c>
      <c r="L370" s="158">
        <v>21</v>
      </c>
      <c r="M370" s="158">
        <f t="shared" si="59"/>
        <v>0</v>
      </c>
      <c r="N370" s="157">
        <v>0</v>
      </c>
      <c r="O370" s="157">
        <f t="shared" si="60"/>
        <v>0</v>
      </c>
      <c r="P370" s="157">
        <v>0</v>
      </c>
      <c r="Q370" s="157">
        <f t="shared" si="61"/>
        <v>0</v>
      </c>
      <c r="R370" s="158"/>
      <c r="S370" s="158" t="s">
        <v>385</v>
      </c>
      <c r="T370" s="158" t="s">
        <v>386</v>
      </c>
      <c r="U370" s="158">
        <v>0.43440000000000001</v>
      </c>
      <c r="V370" s="158">
        <f t="shared" si="62"/>
        <v>0.43</v>
      </c>
      <c r="W370" s="158"/>
      <c r="X370" s="158" t="s">
        <v>1546</v>
      </c>
      <c r="Y370" s="158" t="s">
        <v>247</v>
      </c>
      <c r="Z370" s="147"/>
      <c r="AA370" s="147"/>
      <c r="AB370" s="147"/>
      <c r="AC370" s="147"/>
      <c r="AD370" s="147"/>
      <c r="AE370" s="147"/>
      <c r="AF370" s="147"/>
      <c r="AG370" s="147" t="s">
        <v>1606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5">
      <c r="A371" s="182">
        <v>278</v>
      </c>
      <c r="B371" s="183" t="s">
        <v>385</v>
      </c>
      <c r="C371" s="192" t="s">
        <v>1947</v>
      </c>
      <c r="D371" s="184" t="s">
        <v>459</v>
      </c>
      <c r="E371" s="185">
        <v>1</v>
      </c>
      <c r="F371" s="186"/>
      <c r="G371" s="187">
        <f t="shared" si="56"/>
        <v>0</v>
      </c>
      <c r="H371" s="159"/>
      <c r="I371" s="158">
        <f t="shared" si="57"/>
        <v>0</v>
      </c>
      <c r="J371" s="159"/>
      <c r="K371" s="158">
        <f t="shared" si="58"/>
        <v>0</v>
      </c>
      <c r="L371" s="158">
        <v>21</v>
      </c>
      <c r="M371" s="158">
        <f t="shared" si="59"/>
        <v>0</v>
      </c>
      <c r="N371" s="157">
        <v>0</v>
      </c>
      <c r="O371" s="157">
        <f t="shared" si="60"/>
        <v>0</v>
      </c>
      <c r="P371" s="157">
        <v>0</v>
      </c>
      <c r="Q371" s="157">
        <f t="shared" si="61"/>
        <v>0</v>
      </c>
      <c r="R371" s="158"/>
      <c r="S371" s="158" t="s">
        <v>385</v>
      </c>
      <c r="T371" s="158" t="s">
        <v>386</v>
      </c>
      <c r="U371" s="158">
        <v>0.43440000000000001</v>
      </c>
      <c r="V371" s="158">
        <f t="shared" si="62"/>
        <v>0.43</v>
      </c>
      <c r="W371" s="158"/>
      <c r="X371" s="158" t="s">
        <v>1546</v>
      </c>
      <c r="Y371" s="158" t="s">
        <v>247</v>
      </c>
      <c r="Z371" s="147"/>
      <c r="AA371" s="147"/>
      <c r="AB371" s="147"/>
      <c r="AC371" s="147"/>
      <c r="AD371" s="147"/>
      <c r="AE371" s="147"/>
      <c r="AF371" s="147"/>
      <c r="AG371" s="147" t="s">
        <v>1547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ht="13" x14ac:dyDescent="0.25">
      <c r="A372" s="169" t="s">
        <v>239</v>
      </c>
      <c r="B372" s="170" t="s">
        <v>117</v>
      </c>
      <c r="C372" s="189" t="s">
        <v>118</v>
      </c>
      <c r="D372" s="171"/>
      <c r="E372" s="172"/>
      <c r="F372" s="173"/>
      <c r="G372" s="174">
        <f>SUMIF(AG373:AG406,"&lt;&gt;NOR",G373:G406)</f>
        <v>0</v>
      </c>
      <c r="H372" s="168"/>
      <c r="I372" s="168">
        <f>SUM(I373:I406)</f>
        <v>0</v>
      </c>
      <c r="J372" s="168"/>
      <c r="K372" s="168">
        <f>SUM(K373:K406)</f>
        <v>0</v>
      </c>
      <c r="L372" s="168"/>
      <c r="M372" s="168">
        <f>SUM(M373:M406)</f>
        <v>0</v>
      </c>
      <c r="N372" s="167"/>
      <c r="O372" s="167">
        <f>SUM(O373:O406)</f>
        <v>0.81</v>
      </c>
      <c r="P372" s="167"/>
      <c r="Q372" s="167">
        <f>SUM(Q373:Q406)</f>
        <v>0</v>
      </c>
      <c r="R372" s="168"/>
      <c r="S372" s="168"/>
      <c r="T372" s="168"/>
      <c r="U372" s="168"/>
      <c r="V372" s="168">
        <f>SUM(V373:V406)</f>
        <v>1729.7600000000002</v>
      </c>
      <c r="W372" s="168"/>
      <c r="X372" s="168"/>
      <c r="Y372" s="168"/>
      <c r="AG372" t="s">
        <v>240</v>
      </c>
    </row>
    <row r="373" spans="1:60" outlineLevel="1" x14ac:dyDescent="0.25">
      <c r="A373" s="182">
        <v>279</v>
      </c>
      <c r="B373" s="183" t="s">
        <v>2052</v>
      </c>
      <c r="C373" s="192" t="s">
        <v>2053</v>
      </c>
      <c r="D373" s="184" t="s">
        <v>345</v>
      </c>
      <c r="E373" s="185">
        <v>112</v>
      </c>
      <c r="F373" s="186"/>
      <c r="G373" s="187">
        <f t="shared" ref="G373:G406" si="63">ROUND(E373*F373,2)</f>
        <v>0</v>
      </c>
      <c r="H373" s="159"/>
      <c r="I373" s="158">
        <f t="shared" ref="I373:I406" si="64">ROUND(E373*H373,2)</f>
        <v>0</v>
      </c>
      <c r="J373" s="159"/>
      <c r="K373" s="158">
        <f t="shared" ref="K373:K406" si="65">ROUND(E373*J373,2)</f>
        <v>0</v>
      </c>
      <c r="L373" s="158">
        <v>21</v>
      </c>
      <c r="M373" s="158">
        <f t="shared" ref="M373:M406" si="66">G373*(1+L373/100)</f>
        <v>0</v>
      </c>
      <c r="N373" s="157">
        <v>2.0999999999999999E-3</v>
      </c>
      <c r="O373" s="157">
        <f t="shared" ref="O373:O406" si="67">ROUND(E373*N373,2)</f>
        <v>0.24</v>
      </c>
      <c r="P373" s="157">
        <v>0</v>
      </c>
      <c r="Q373" s="157">
        <f t="shared" ref="Q373:Q406" si="68">ROUND(E373*P373,2)</f>
        <v>0</v>
      </c>
      <c r="R373" s="158"/>
      <c r="S373" s="158" t="s">
        <v>385</v>
      </c>
      <c r="T373" s="158" t="s">
        <v>386</v>
      </c>
      <c r="U373" s="158">
        <v>0.8</v>
      </c>
      <c r="V373" s="158">
        <f t="shared" ref="V373:V406" si="69">ROUND(E373*U373,2)</f>
        <v>89.6</v>
      </c>
      <c r="W373" s="158"/>
      <c r="X373" s="158" t="s">
        <v>246</v>
      </c>
      <c r="Y373" s="158" t="s">
        <v>247</v>
      </c>
      <c r="Z373" s="147"/>
      <c r="AA373" s="147"/>
      <c r="AB373" s="147"/>
      <c r="AC373" s="147"/>
      <c r="AD373" s="147"/>
      <c r="AE373" s="147"/>
      <c r="AF373" s="147"/>
      <c r="AG373" s="147" t="s">
        <v>1123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5">
      <c r="A374" s="182">
        <v>280</v>
      </c>
      <c r="B374" s="183" t="s">
        <v>2054</v>
      </c>
      <c r="C374" s="192" t="s">
        <v>2055</v>
      </c>
      <c r="D374" s="184" t="s">
        <v>345</v>
      </c>
      <c r="E374" s="185">
        <v>42</v>
      </c>
      <c r="F374" s="186"/>
      <c r="G374" s="187">
        <f t="shared" si="63"/>
        <v>0</v>
      </c>
      <c r="H374" s="159"/>
      <c r="I374" s="158">
        <f t="shared" si="64"/>
        <v>0</v>
      </c>
      <c r="J374" s="159"/>
      <c r="K374" s="158">
        <f t="shared" si="65"/>
        <v>0</v>
      </c>
      <c r="L374" s="158">
        <v>21</v>
      </c>
      <c r="M374" s="158">
        <f t="shared" si="66"/>
        <v>0</v>
      </c>
      <c r="N374" s="157">
        <v>3.5699999999999998E-3</v>
      </c>
      <c r="O374" s="157">
        <f t="shared" si="67"/>
        <v>0.15</v>
      </c>
      <c r="P374" s="157">
        <v>0</v>
      </c>
      <c r="Q374" s="157">
        <f t="shared" si="68"/>
        <v>0</v>
      </c>
      <c r="R374" s="158"/>
      <c r="S374" s="158" t="s">
        <v>385</v>
      </c>
      <c r="T374" s="158" t="s">
        <v>386</v>
      </c>
      <c r="U374" s="158">
        <v>0.55000000000000004</v>
      </c>
      <c r="V374" s="158">
        <f t="shared" si="69"/>
        <v>23.1</v>
      </c>
      <c r="W374" s="158"/>
      <c r="X374" s="158" t="s">
        <v>246</v>
      </c>
      <c r="Y374" s="158" t="s">
        <v>247</v>
      </c>
      <c r="Z374" s="147"/>
      <c r="AA374" s="147"/>
      <c r="AB374" s="147"/>
      <c r="AC374" s="147"/>
      <c r="AD374" s="147"/>
      <c r="AE374" s="147"/>
      <c r="AF374" s="147"/>
      <c r="AG374" s="147" t="s">
        <v>1123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5">
      <c r="A375" s="182">
        <v>281</v>
      </c>
      <c r="B375" s="183" t="s">
        <v>2056</v>
      </c>
      <c r="C375" s="192" t="s">
        <v>2057</v>
      </c>
      <c r="D375" s="184" t="s">
        <v>345</v>
      </c>
      <c r="E375" s="185">
        <v>74</v>
      </c>
      <c r="F375" s="186"/>
      <c r="G375" s="187">
        <f t="shared" si="63"/>
        <v>0</v>
      </c>
      <c r="H375" s="159"/>
      <c r="I375" s="158">
        <f t="shared" si="64"/>
        <v>0</v>
      </c>
      <c r="J375" s="159"/>
      <c r="K375" s="158">
        <f t="shared" si="65"/>
        <v>0</v>
      </c>
      <c r="L375" s="158">
        <v>21</v>
      </c>
      <c r="M375" s="158">
        <f t="shared" si="66"/>
        <v>0</v>
      </c>
      <c r="N375" s="157">
        <v>4.0299999999999997E-3</v>
      </c>
      <c r="O375" s="157">
        <f t="shared" si="67"/>
        <v>0.3</v>
      </c>
      <c r="P375" s="157">
        <v>0</v>
      </c>
      <c r="Q375" s="157">
        <f t="shared" si="68"/>
        <v>0</v>
      </c>
      <c r="R375" s="158"/>
      <c r="S375" s="158" t="s">
        <v>385</v>
      </c>
      <c r="T375" s="158" t="s">
        <v>386</v>
      </c>
      <c r="U375" s="158">
        <v>0.6</v>
      </c>
      <c r="V375" s="158">
        <f t="shared" si="69"/>
        <v>44.4</v>
      </c>
      <c r="W375" s="158"/>
      <c r="X375" s="158" t="s">
        <v>246</v>
      </c>
      <c r="Y375" s="158" t="s">
        <v>247</v>
      </c>
      <c r="Z375" s="147"/>
      <c r="AA375" s="147"/>
      <c r="AB375" s="147"/>
      <c r="AC375" s="147"/>
      <c r="AD375" s="147"/>
      <c r="AE375" s="147"/>
      <c r="AF375" s="147"/>
      <c r="AG375" s="147" t="s">
        <v>1123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5">
      <c r="A376" s="182">
        <v>282</v>
      </c>
      <c r="B376" s="183" t="s">
        <v>2058</v>
      </c>
      <c r="C376" s="192" t="s">
        <v>2059</v>
      </c>
      <c r="D376" s="184" t="s">
        <v>357</v>
      </c>
      <c r="E376" s="185">
        <v>56</v>
      </c>
      <c r="F376" s="186"/>
      <c r="G376" s="187">
        <f t="shared" si="63"/>
        <v>0</v>
      </c>
      <c r="H376" s="159"/>
      <c r="I376" s="158">
        <f t="shared" si="64"/>
        <v>0</v>
      </c>
      <c r="J376" s="159"/>
      <c r="K376" s="158">
        <f t="shared" si="65"/>
        <v>0</v>
      </c>
      <c r="L376" s="158">
        <v>21</v>
      </c>
      <c r="M376" s="158">
        <f t="shared" si="66"/>
        <v>0</v>
      </c>
      <c r="N376" s="157">
        <v>2.9E-4</v>
      </c>
      <c r="O376" s="157">
        <f t="shared" si="67"/>
        <v>0.02</v>
      </c>
      <c r="P376" s="157">
        <v>0</v>
      </c>
      <c r="Q376" s="157">
        <f t="shared" si="68"/>
        <v>0</v>
      </c>
      <c r="R376" s="158"/>
      <c r="S376" s="158" t="s">
        <v>385</v>
      </c>
      <c r="T376" s="158" t="s">
        <v>386</v>
      </c>
      <c r="U376" s="158">
        <v>0</v>
      </c>
      <c r="V376" s="158">
        <f t="shared" si="69"/>
        <v>0</v>
      </c>
      <c r="W376" s="158"/>
      <c r="X376" s="158" t="s">
        <v>259</v>
      </c>
      <c r="Y376" s="158" t="s">
        <v>247</v>
      </c>
      <c r="Z376" s="147"/>
      <c r="AA376" s="147"/>
      <c r="AB376" s="147"/>
      <c r="AC376" s="147"/>
      <c r="AD376" s="147"/>
      <c r="AE376" s="147"/>
      <c r="AF376" s="147"/>
      <c r="AG376" s="147" t="s">
        <v>503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5">
      <c r="A377" s="182">
        <v>283</v>
      </c>
      <c r="B377" s="183" t="s">
        <v>2060</v>
      </c>
      <c r="C377" s="192" t="s">
        <v>2061</v>
      </c>
      <c r="D377" s="184" t="s">
        <v>357</v>
      </c>
      <c r="E377" s="185">
        <v>56</v>
      </c>
      <c r="F377" s="186"/>
      <c r="G377" s="187">
        <f t="shared" si="63"/>
        <v>0</v>
      </c>
      <c r="H377" s="159"/>
      <c r="I377" s="158">
        <f t="shared" si="64"/>
        <v>0</v>
      </c>
      <c r="J377" s="159"/>
      <c r="K377" s="158">
        <f t="shared" si="65"/>
        <v>0</v>
      </c>
      <c r="L377" s="158">
        <v>21</v>
      </c>
      <c r="M377" s="158">
        <f t="shared" si="66"/>
        <v>0</v>
      </c>
      <c r="N377" s="157">
        <v>1.0000000000000001E-5</v>
      </c>
      <c r="O377" s="157">
        <f t="shared" si="67"/>
        <v>0</v>
      </c>
      <c r="P377" s="157">
        <v>0</v>
      </c>
      <c r="Q377" s="157">
        <f t="shared" si="68"/>
        <v>0</v>
      </c>
      <c r="R377" s="158"/>
      <c r="S377" s="158" t="s">
        <v>385</v>
      </c>
      <c r="T377" s="158" t="s">
        <v>386</v>
      </c>
      <c r="U377" s="158">
        <v>0.17599999999999999</v>
      </c>
      <c r="V377" s="158">
        <f t="shared" si="69"/>
        <v>9.86</v>
      </c>
      <c r="W377" s="158"/>
      <c r="X377" s="158" t="s">
        <v>246</v>
      </c>
      <c r="Y377" s="158" t="s">
        <v>247</v>
      </c>
      <c r="Z377" s="147"/>
      <c r="AA377" s="147"/>
      <c r="AB377" s="147"/>
      <c r="AC377" s="147"/>
      <c r="AD377" s="147"/>
      <c r="AE377" s="147"/>
      <c r="AF377" s="147"/>
      <c r="AG377" s="147" t="s">
        <v>1123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5">
      <c r="A378" s="182">
        <v>284</v>
      </c>
      <c r="B378" s="183" t="s">
        <v>2062</v>
      </c>
      <c r="C378" s="192" t="s">
        <v>2063</v>
      </c>
      <c r="D378" s="184" t="s">
        <v>357</v>
      </c>
      <c r="E378" s="185">
        <v>2</v>
      </c>
      <c r="F378" s="186"/>
      <c r="G378" s="187">
        <f t="shared" si="63"/>
        <v>0</v>
      </c>
      <c r="H378" s="159"/>
      <c r="I378" s="158">
        <f t="shared" si="64"/>
        <v>0</v>
      </c>
      <c r="J378" s="159"/>
      <c r="K378" s="158">
        <f t="shared" si="65"/>
        <v>0</v>
      </c>
      <c r="L378" s="158">
        <v>21</v>
      </c>
      <c r="M378" s="158">
        <f t="shared" si="66"/>
        <v>0</v>
      </c>
      <c r="N378" s="157">
        <v>1.2700000000000001E-3</v>
      </c>
      <c r="O378" s="157">
        <f t="shared" si="67"/>
        <v>0</v>
      </c>
      <c r="P378" s="157">
        <v>0</v>
      </c>
      <c r="Q378" s="157">
        <f t="shared" si="68"/>
        <v>0</v>
      </c>
      <c r="R378" s="158"/>
      <c r="S378" s="158" t="s">
        <v>385</v>
      </c>
      <c r="T378" s="158" t="s">
        <v>386</v>
      </c>
      <c r="U378" s="158">
        <v>0</v>
      </c>
      <c r="V378" s="158">
        <f t="shared" si="69"/>
        <v>0</v>
      </c>
      <c r="W378" s="158"/>
      <c r="X378" s="158" t="s">
        <v>259</v>
      </c>
      <c r="Y378" s="158" t="s">
        <v>247</v>
      </c>
      <c r="Z378" s="147"/>
      <c r="AA378" s="147"/>
      <c r="AB378" s="147"/>
      <c r="AC378" s="147"/>
      <c r="AD378" s="147"/>
      <c r="AE378" s="147"/>
      <c r="AF378" s="147"/>
      <c r="AG378" s="147" t="s">
        <v>503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5">
      <c r="A379" s="182">
        <v>285</v>
      </c>
      <c r="B379" s="183" t="s">
        <v>2064</v>
      </c>
      <c r="C379" s="192" t="s">
        <v>2065</v>
      </c>
      <c r="D379" s="184" t="s">
        <v>357</v>
      </c>
      <c r="E379" s="185">
        <v>1</v>
      </c>
      <c r="F379" s="186"/>
      <c r="G379" s="187">
        <f t="shared" si="63"/>
        <v>0</v>
      </c>
      <c r="H379" s="159"/>
      <c r="I379" s="158">
        <f t="shared" si="64"/>
        <v>0</v>
      </c>
      <c r="J379" s="159"/>
      <c r="K379" s="158">
        <f t="shared" si="65"/>
        <v>0</v>
      </c>
      <c r="L379" s="158">
        <v>21</v>
      </c>
      <c r="M379" s="158">
        <f t="shared" si="66"/>
        <v>0</v>
      </c>
      <c r="N379" s="157">
        <v>2.0000000000000002E-5</v>
      </c>
      <c r="O379" s="157">
        <f t="shared" si="67"/>
        <v>0</v>
      </c>
      <c r="P379" s="157">
        <v>0</v>
      </c>
      <c r="Q379" s="157">
        <f t="shared" si="68"/>
        <v>0</v>
      </c>
      <c r="R379" s="158"/>
      <c r="S379" s="158" t="s">
        <v>385</v>
      </c>
      <c r="T379" s="158" t="s">
        <v>386</v>
      </c>
      <c r="U379" s="158">
        <v>0.20599999999999999</v>
      </c>
      <c r="V379" s="158">
        <f t="shared" si="69"/>
        <v>0.21</v>
      </c>
      <c r="W379" s="158"/>
      <c r="X379" s="158" t="s">
        <v>246</v>
      </c>
      <c r="Y379" s="158" t="s">
        <v>247</v>
      </c>
      <c r="Z379" s="147"/>
      <c r="AA379" s="147"/>
      <c r="AB379" s="147"/>
      <c r="AC379" s="147"/>
      <c r="AD379" s="147"/>
      <c r="AE379" s="147"/>
      <c r="AF379" s="147"/>
      <c r="AG379" s="147" t="s">
        <v>1123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5">
      <c r="A380" s="182">
        <v>286</v>
      </c>
      <c r="B380" s="183" t="s">
        <v>2066</v>
      </c>
      <c r="C380" s="192" t="s">
        <v>2067</v>
      </c>
      <c r="D380" s="184" t="s">
        <v>357</v>
      </c>
      <c r="E380" s="185">
        <v>13</v>
      </c>
      <c r="F380" s="186"/>
      <c r="G380" s="187">
        <f t="shared" si="63"/>
        <v>0</v>
      </c>
      <c r="H380" s="159"/>
      <c r="I380" s="158">
        <f t="shared" si="64"/>
        <v>0</v>
      </c>
      <c r="J380" s="159"/>
      <c r="K380" s="158">
        <f t="shared" si="65"/>
        <v>0</v>
      </c>
      <c r="L380" s="158">
        <v>21</v>
      </c>
      <c r="M380" s="158">
        <f t="shared" si="66"/>
        <v>0</v>
      </c>
      <c r="N380" s="157">
        <v>6.7000000000000002E-4</v>
      </c>
      <c r="O380" s="157">
        <f t="shared" si="67"/>
        <v>0.01</v>
      </c>
      <c r="P380" s="157">
        <v>0</v>
      </c>
      <c r="Q380" s="157">
        <f t="shared" si="68"/>
        <v>0</v>
      </c>
      <c r="R380" s="158"/>
      <c r="S380" s="158" t="s">
        <v>385</v>
      </c>
      <c r="T380" s="158" t="s">
        <v>386</v>
      </c>
      <c r="U380" s="158">
        <v>0</v>
      </c>
      <c r="V380" s="158">
        <f t="shared" si="69"/>
        <v>0</v>
      </c>
      <c r="W380" s="158"/>
      <c r="X380" s="158" t="s">
        <v>259</v>
      </c>
      <c r="Y380" s="158" t="s">
        <v>247</v>
      </c>
      <c r="Z380" s="147"/>
      <c r="AA380" s="147"/>
      <c r="AB380" s="147"/>
      <c r="AC380" s="147"/>
      <c r="AD380" s="147"/>
      <c r="AE380" s="147"/>
      <c r="AF380" s="147"/>
      <c r="AG380" s="147" t="s">
        <v>503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5">
      <c r="A381" s="182">
        <v>287</v>
      </c>
      <c r="B381" s="183" t="s">
        <v>2060</v>
      </c>
      <c r="C381" s="192" t="s">
        <v>2061</v>
      </c>
      <c r="D381" s="184" t="s">
        <v>357</v>
      </c>
      <c r="E381" s="185">
        <v>13</v>
      </c>
      <c r="F381" s="186"/>
      <c r="G381" s="187">
        <f t="shared" si="63"/>
        <v>0</v>
      </c>
      <c r="H381" s="159"/>
      <c r="I381" s="158">
        <f t="shared" si="64"/>
        <v>0</v>
      </c>
      <c r="J381" s="159"/>
      <c r="K381" s="158">
        <f t="shared" si="65"/>
        <v>0</v>
      </c>
      <c r="L381" s="158">
        <v>21</v>
      </c>
      <c r="M381" s="158">
        <f t="shared" si="66"/>
        <v>0</v>
      </c>
      <c r="N381" s="157">
        <v>1.0000000000000001E-5</v>
      </c>
      <c r="O381" s="157">
        <f t="shared" si="67"/>
        <v>0</v>
      </c>
      <c r="P381" s="157">
        <v>0</v>
      </c>
      <c r="Q381" s="157">
        <f t="shared" si="68"/>
        <v>0</v>
      </c>
      <c r="R381" s="158"/>
      <c r="S381" s="158" t="s">
        <v>385</v>
      </c>
      <c r="T381" s="158" t="s">
        <v>386</v>
      </c>
      <c r="U381" s="158">
        <v>0.17599999999999999</v>
      </c>
      <c r="V381" s="158">
        <f t="shared" si="69"/>
        <v>2.29</v>
      </c>
      <c r="W381" s="158"/>
      <c r="X381" s="158" t="s">
        <v>246</v>
      </c>
      <c r="Y381" s="158" t="s">
        <v>247</v>
      </c>
      <c r="Z381" s="147"/>
      <c r="AA381" s="147"/>
      <c r="AB381" s="147"/>
      <c r="AC381" s="147"/>
      <c r="AD381" s="147"/>
      <c r="AE381" s="147"/>
      <c r="AF381" s="147"/>
      <c r="AG381" s="147" t="s">
        <v>1123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5">
      <c r="A382" s="182">
        <v>288</v>
      </c>
      <c r="B382" s="183" t="s">
        <v>2068</v>
      </c>
      <c r="C382" s="192" t="s">
        <v>2069</v>
      </c>
      <c r="D382" s="184" t="s">
        <v>357</v>
      </c>
      <c r="E382" s="185">
        <v>6</v>
      </c>
      <c r="F382" s="186"/>
      <c r="G382" s="187">
        <f t="shared" si="63"/>
        <v>0</v>
      </c>
      <c r="H382" s="159"/>
      <c r="I382" s="158">
        <f t="shared" si="64"/>
        <v>0</v>
      </c>
      <c r="J382" s="159"/>
      <c r="K382" s="158">
        <f t="shared" si="65"/>
        <v>0</v>
      </c>
      <c r="L382" s="158">
        <v>21</v>
      </c>
      <c r="M382" s="158">
        <f t="shared" si="66"/>
        <v>0</v>
      </c>
      <c r="N382" s="157">
        <v>1.1000000000000001E-3</v>
      </c>
      <c r="O382" s="157">
        <f t="shared" si="67"/>
        <v>0.01</v>
      </c>
      <c r="P382" s="157">
        <v>0</v>
      </c>
      <c r="Q382" s="157">
        <f t="shared" si="68"/>
        <v>0</v>
      </c>
      <c r="R382" s="158"/>
      <c r="S382" s="158" t="s">
        <v>385</v>
      </c>
      <c r="T382" s="158" t="s">
        <v>386</v>
      </c>
      <c r="U382" s="158">
        <v>0</v>
      </c>
      <c r="V382" s="158">
        <f t="shared" si="69"/>
        <v>0</v>
      </c>
      <c r="W382" s="158"/>
      <c r="X382" s="158" t="s">
        <v>259</v>
      </c>
      <c r="Y382" s="158" t="s">
        <v>247</v>
      </c>
      <c r="Z382" s="147"/>
      <c r="AA382" s="147"/>
      <c r="AB382" s="147"/>
      <c r="AC382" s="147"/>
      <c r="AD382" s="147"/>
      <c r="AE382" s="147"/>
      <c r="AF382" s="147"/>
      <c r="AG382" s="147" t="s">
        <v>503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5">
      <c r="A383" s="182">
        <v>289</v>
      </c>
      <c r="B383" s="183" t="s">
        <v>2064</v>
      </c>
      <c r="C383" s="192" t="s">
        <v>2065</v>
      </c>
      <c r="D383" s="184" t="s">
        <v>357</v>
      </c>
      <c r="E383" s="185">
        <v>1</v>
      </c>
      <c r="F383" s="186"/>
      <c r="G383" s="187">
        <f t="shared" si="63"/>
        <v>0</v>
      </c>
      <c r="H383" s="159"/>
      <c r="I383" s="158">
        <f t="shared" si="64"/>
        <v>0</v>
      </c>
      <c r="J383" s="159"/>
      <c r="K383" s="158">
        <f t="shared" si="65"/>
        <v>0</v>
      </c>
      <c r="L383" s="158">
        <v>21</v>
      </c>
      <c r="M383" s="158">
        <f t="shared" si="66"/>
        <v>0</v>
      </c>
      <c r="N383" s="157">
        <v>2.0000000000000002E-5</v>
      </c>
      <c r="O383" s="157">
        <f t="shared" si="67"/>
        <v>0</v>
      </c>
      <c r="P383" s="157">
        <v>0</v>
      </c>
      <c r="Q383" s="157">
        <f t="shared" si="68"/>
        <v>0</v>
      </c>
      <c r="R383" s="158"/>
      <c r="S383" s="158" t="s">
        <v>385</v>
      </c>
      <c r="T383" s="158" t="s">
        <v>386</v>
      </c>
      <c r="U383" s="158">
        <v>0.20599999999999999</v>
      </c>
      <c r="V383" s="158">
        <f t="shared" si="69"/>
        <v>0.21</v>
      </c>
      <c r="W383" s="158"/>
      <c r="X383" s="158" t="s">
        <v>246</v>
      </c>
      <c r="Y383" s="158" t="s">
        <v>247</v>
      </c>
      <c r="Z383" s="147"/>
      <c r="AA383" s="147"/>
      <c r="AB383" s="147"/>
      <c r="AC383" s="147"/>
      <c r="AD383" s="147"/>
      <c r="AE383" s="147"/>
      <c r="AF383" s="147"/>
      <c r="AG383" s="147" t="s">
        <v>1123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5">
      <c r="A384" s="182">
        <v>290</v>
      </c>
      <c r="B384" s="183" t="s">
        <v>2070</v>
      </c>
      <c r="C384" s="192" t="s">
        <v>2071</v>
      </c>
      <c r="D384" s="184" t="s">
        <v>357</v>
      </c>
      <c r="E384" s="185">
        <v>3</v>
      </c>
      <c r="F384" s="186"/>
      <c r="G384" s="187">
        <f t="shared" si="63"/>
        <v>0</v>
      </c>
      <c r="H384" s="159"/>
      <c r="I384" s="158">
        <f t="shared" si="64"/>
        <v>0</v>
      </c>
      <c r="J384" s="159"/>
      <c r="K384" s="158">
        <f t="shared" si="65"/>
        <v>0</v>
      </c>
      <c r="L384" s="158">
        <v>21</v>
      </c>
      <c r="M384" s="158">
        <f t="shared" si="66"/>
        <v>0</v>
      </c>
      <c r="N384" s="157">
        <v>4.2000000000000002E-4</v>
      </c>
      <c r="O384" s="157">
        <f t="shared" si="67"/>
        <v>0</v>
      </c>
      <c r="P384" s="157">
        <v>0</v>
      </c>
      <c r="Q384" s="157">
        <f t="shared" si="68"/>
        <v>0</v>
      </c>
      <c r="R384" s="158"/>
      <c r="S384" s="158" t="s">
        <v>385</v>
      </c>
      <c r="T384" s="158" t="s">
        <v>386</v>
      </c>
      <c r="U384" s="158">
        <v>0</v>
      </c>
      <c r="V384" s="158">
        <f t="shared" si="69"/>
        <v>0</v>
      </c>
      <c r="W384" s="158"/>
      <c r="X384" s="158" t="s">
        <v>259</v>
      </c>
      <c r="Y384" s="158" t="s">
        <v>247</v>
      </c>
      <c r="Z384" s="147"/>
      <c r="AA384" s="147"/>
      <c r="AB384" s="147"/>
      <c r="AC384" s="147"/>
      <c r="AD384" s="147"/>
      <c r="AE384" s="147"/>
      <c r="AF384" s="147"/>
      <c r="AG384" s="147" t="s">
        <v>503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5">
      <c r="A385" s="182">
        <v>291</v>
      </c>
      <c r="B385" s="183" t="s">
        <v>2064</v>
      </c>
      <c r="C385" s="192" t="s">
        <v>2065</v>
      </c>
      <c r="D385" s="184" t="s">
        <v>357</v>
      </c>
      <c r="E385" s="185">
        <v>1</v>
      </c>
      <c r="F385" s="186"/>
      <c r="G385" s="187">
        <f t="shared" si="63"/>
        <v>0</v>
      </c>
      <c r="H385" s="159"/>
      <c r="I385" s="158">
        <f t="shared" si="64"/>
        <v>0</v>
      </c>
      <c r="J385" s="159"/>
      <c r="K385" s="158">
        <f t="shared" si="65"/>
        <v>0</v>
      </c>
      <c r="L385" s="158">
        <v>21</v>
      </c>
      <c r="M385" s="158">
        <f t="shared" si="66"/>
        <v>0</v>
      </c>
      <c r="N385" s="157">
        <v>2.0000000000000002E-5</v>
      </c>
      <c r="O385" s="157">
        <f t="shared" si="67"/>
        <v>0</v>
      </c>
      <c r="P385" s="157">
        <v>0</v>
      </c>
      <c r="Q385" s="157">
        <f t="shared" si="68"/>
        <v>0</v>
      </c>
      <c r="R385" s="158"/>
      <c r="S385" s="158" t="s">
        <v>385</v>
      </c>
      <c r="T385" s="158" t="s">
        <v>386</v>
      </c>
      <c r="U385" s="158">
        <v>0.20599999999999999</v>
      </c>
      <c r="V385" s="158">
        <f t="shared" si="69"/>
        <v>0.21</v>
      </c>
      <c r="W385" s="158"/>
      <c r="X385" s="158" t="s">
        <v>246</v>
      </c>
      <c r="Y385" s="158" t="s">
        <v>247</v>
      </c>
      <c r="Z385" s="147"/>
      <c r="AA385" s="147"/>
      <c r="AB385" s="147"/>
      <c r="AC385" s="147"/>
      <c r="AD385" s="147"/>
      <c r="AE385" s="147"/>
      <c r="AF385" s="147"/>
      <c r="AG385" s="147" t="s">
        <v>1123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5">
      <c r="A386" s="182">
        <v>292</v>
      </c>
      <c r="B386" s="183" t="s">
        <v>2072</v>
      </c>
      <c r="C386" s="192" t="s">
        <v>2073</v>
      </c>
      <c r="D386" s="184" t="s">
        <v>357</v>
      </c>
      <c r="E386" s="185">
        <v>1</v>
      </c>
      <c r="F386" s="186"/>
      <c r="G386" s="187">
        <f t="shared" si="63"/>
        <v>0</v>
      </c>
      <c r="H386" s="159"/>
      <c r="I386" s="158">
        <f t="shared" si="64"/>
        <v>0</v>
      </c>
      <c r="J386" s="159"/>
      <c r="K386" s="158">
        <f t="shared" si="65"/>
        <v>0</v>
      </c>
      <c r="L386" s="158">
        <v>21</v>
      </c>
      <c r="M386" s="158">
        <f t="shared" si="66"/>
        <v>0</v>
      </c>
      <c r="N386" s="157">
        <v>7.9000000000000001E-4</v>
      </c>
      <c r="O386" s="157">
        <f t="shared" si="67"/>
        <v>0</v>
      </c>
      <c r="P386" s="157">
        <v>0</v>
      </c>
      <c r="Q386" s="157">
        <f t="shared" si="68"/>
        <v>0</v>
      </c>
      <c r="R386" s="158"/>
      <c r="S386" s="158" t="s">
        <v>385</v>
      </c>
      <c r="T386" s="158" t="s">
        <v>386</v>
      </c>
      <c r="U386" s="158">
        <v>0</v>
      </c>
      <c r="V386" s="158">
        <f t="shared" si="69"/>
        <v>0</v>
      </c>
      <c r="W386" s="158"/>
      <c r="X386" s="158" t="s">
        <v>259</v>
      </c>
      <c r="Y386" s="158" t="s">
        <v>247</v>
      </c>
      <c r="Z386" s="147"/>
      <c r="AA386" s="147"/>
      <c r="AB386" s="147"/>
      <c r="AC386" s="147"/>
      <c r="AD386" s="147"/>
      <c r="AE386" s="147"/>
      <c r="AF386" s="147"/>
      <c r="AG386" s="147" t="s">
        <v>503</v>
      </c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5">
      <c r="A387" s="182">
        <v>293</v>
      </c>
      <c r="B387" s="183" t="s">
        <v>2064</v>
      </c>
      <c r="C387" s="192" t="s">
        <v>2065</v>
      </c>
      <c r="D387" s="184" t="s">
        <v>357</v>
      </c>
      <c r="E387" s="185">
        <v>1</v>
      </c>
      <c r="F387" s="186"/>
      <c r="G387" s="187">
        <f t="shared" si="63"/>
        <v>0</v>
      </c>
      <c r="H387" s="159"/>
      <c r="I387" s="158">
        <f t="shared" si="64"/>
        <v>0</v>
      </c>
      <c r="J387" s="159"/>
      <c r="K387" s="158">
        <f t="shared" si="65"/>
        <v>0</v>
      </c>
      <c r="L387" s="158">
        <v>21</v>
      </c>
      <c r="M387" s="158">
        <f t="shared" si="66"/>
        <v>0</v>
      </c>
      <c r="N387" s="157">
        <v>2.0000000000000002E-5</v>
      </c>
      <c r="O387" s="157">
        <f t="shared" si="67"/>
        <v>0</v>
      </c>
      <c r="P387" s="157">
        <v>0</v>
      </c>
      <c r="Q387" s="157">
        <f t="shared" si="68"/>
        <v>0</v>
      </c>
      <c r="R387" s="158"/>
      <c r="S387" s="158" t="s">
        <v>385</v>
      </c>
      <c r="T387" s="158" t="s">
        <v>386</v>
      </c>
      <c r="U387" s="158">
        <v>0.20599999999999999</v>
      </c>
      <c r="V387" s="158">
        <f t="shared" si="69"/>
        <v>0.21</v>
      </c>
      <c r="W387" s="158"/>
      <c r="X387" s="158" t="s">
        <v>246</v>
      </c>
      <c r="Y387" s="158" t="s">
        <v>247</v>
      </c>
      <c r="Z387" s="147"/>
      <c r="AA387" s="147"/>
      <c r="AB387" s="147"/>
      <c r="AC387" s="147"/>
      <c r="AD387" s="147"/>
      <c r="AE387" s="147"/>
      <c r="AF387" s="147"/>
      <c r="AG387" s="147" t="s">
        <v>1123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ht="20" outlineLevel="1" x14ac:dyDescent="0.25">
      <c r="A388" s="182">
        <v>294</v>
      </c>
      <c r="B388" s="183" t="s">
        <v>2074</v>
      </c>
      <c r="C388" s="192" t="s">
        <v>2075</v>
      </c>
      <c r="D388" s="184" t="s">
        <v>357</v>
      </c>
      <c r="E388" s="185">
        <v>1</v>
      </c>
      <c r="F388" s="186"/>
      <c r="G388" s="187">
        <f t="shared" si="63"/>
        <v>0</v>
      </c>
      <c r="H388" s="159"/>
      <c r="I388" s="158">
        <f t="shared" si="64"/>
        <v>0</v>
      </c>
      <c r="J388" s="159"/>
      <c r="K388" s="158">
        <f t="shared" si="65"/>
        <v>0</v>
      </c>
      <c r="L388" s="158">
        <v>21</v>
      </c>
      <c r="M388" s="158">
        <f t="shared" si="66"/>
        <v>0</v>
      </c>
      <c r="N388" s="157">
        <v>7.0000000000000001E-3</v>
      </c>
      <c r="O388" s="157">
        <f t="shared" si="67"/>
        <v>0.01</v>
      </c>
      <c r="P388" s="157">
        <v>0</v>
      </c>
      <c r="Q388" s="157">
        <f t="shared" si="68"/>
        <v>0</v>
      </c>
      <c r="R388" s="158"/>
      <c r="S388" s="158" t="s">
        <v>385</v>
      </c>
      <c r="T388" s="158" t="s">
        <v>386</v>
      </c>
      <c r="U388" s="158">
        <v>0</v>
      </c>
      <c r="V388" s="158">
        <f t="shared" si="69"/>
        <v>0</v>
      </c>
      <c r="W388" s="158"/>
      <c r="X388" s="158" t="s">
        <v>259</v>
      </c>
      <c r="Y388" s="158" t="s">
        <v>247</v>
      </c>
      <c r="Z388" s="147"/>
      <c r="AA388" s="147"/>
      <c r="AB388" s="147"/>
      <c r="AC388" s="147"/>
      <c r="AD388" s="147"/>
      <c r="AE388" s="147"/>
      <c r="AF388" s="147"/>
      <c r="AG388" s="147" t="s">
        <v>503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20" outlineLevel="1" x14ac:dyDescent="0.25">
      <c r="A389" s="182">
        <v>295</v>
      </c>
      <c r="B389" s="183" t="s">
        <v>2076</v>
      </c>
      <c r="C389" s="192" t="s">
        <v>2077</v>
      </c>
      <c r="D389" s="184" t="s">
        <v>357</v>
      </c>
      <c r="E389" s="185">
        <v>1</v>
      </c>
      <c r="F389" s="186"/>
      <c r="G389" s="187">
        <f t="shared" si="63"/>
        <v>0</v>
      </c>
      <c r="H389" s="159"/>
      <c r="I389" s="158">
        <f t="shared" si="64"/>
        <v>0</v>
      </c>
      <c r="J389" s="159"/>
      <c r="K389" s="158">
        <f t="shared" si="65"/>
        <v>0</v>
      </c>
      <c r="L389" s="158">
        <v>21</v>
      </c>
      <c r="M389" s="158">
        <f t="shared" si="66"/>
        <v>0</v>
      </c>
      <c r="N389" s="157">
        <v>5.9199999999999999E-3</v>
      </c>
      <c r="O389" s="157">
        <f t="shared" si="67"/>
        <v>0.01</v>
      </c>
      <c r="P389" s="157">
        <v>0</v>
      </c>
      <c r="Q389" s="157">
        <f t="shared" si="68"/>
        <v>0</v>
      </c>
      <c r="R389" s="158"/>
      <c r="S389" s="158" t="s">
        <v>385</v>
      </c>
      <c r="T389" s="158" t="s">
        <v>386</v>
      </c>
      <c r="U389" s="158">
        <v>0</v>
      </c>
      <c r="V389" s="158">
        <f t="shared" si="69"/>
        <v>0</v>
      </c>
      <c r="W389" s="158"/>
      <c r="X389" s="158" t="s">
        <v>259</v>
      </c>
      <c r="Y389" s="158" t="s">
        <v>247</v>
      </c>
      <c r="Z389" s="147"/>
      <c r="AA389" s="147"/>
      <c r="AB389" s="147"/>
      <c r="AC389" s="147"/>
      <c r="AD389" s="147"/>
      <c r="AE389" s="147"/>
      <c r="AF389" s="147"/>
      <c r="AG389" s="147" t="s">
        <v>503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5">
      <c r="A390" s="182">
        <v>296</v>
      </c>
      <c r="B390" s="183" t="s">
        <v>2078</v>
      </c>
      <c r="C390" s="192" t="s">
        <v>2079</v>
      </c>
      <c r="D390" s="184" t="s">
        <v>357</v>
      </c>
      <c r="E390" s="185">
        <v>1</v>
      </c>
      <c r="F390" s="186"/>
      <c r="G390" s="187">
        <f t="shared" si="63"/>
        <v>0</v>
      </c>
      <c r="H390" s="159"/>
      <c r="I390" s="158">
        <f t="shared" si="64"/>
        <v>0</v>
      </c>
      <c r="J390" s="159"/>
      <c r="K390" s="158">
        <f t="shared" si="65"/>
        <v>0</v>
      </c>
      <c r="L390" s="158">
        <v>21</v>
      </c>
      <c r="M390" s="158">
        <f t="shared" si="66"/>
        <v>0</v>
      </c>
      <c r="N390" s="157">
        <v>1.2E-2</v>
      </c>
      <c r="O390" s="157">
        <f t="shared" si="67"/>
        <v>0.01</v>
      </c>
      <c r="P390" s="157">
        <v>0</v>
      </c>
      <c r="Q390" s="157">
        <f t="shared" si="68"/>
        <v>0</v>
      </c>
      <c r="R390" s="158"/>
      <c r="S390" s="158" t="s">
        <v>385</v>
      </c>
      <c r="T390" s="158" t="s">
        <v>386</v>
      </c>
      <c r="U390" s="158">
        <v>0</v>
      </c>
      <c r="V390" s="158">
        <f t="shared" si="69"/>
        <v>0</v>
      </c>
      <c r="W390" s="158"/>
      <c r="X390" s="158" t="s">
        <v>259</v>
      </c>
      <c r="Y390" s="158" t="s">
        <v>247</v>
      </c>
      <c r="Z390" s="147"/>
      <c r="AA390" s="147"/>
      <c r="AB390" s="147"/>
      <c r="AC390" s="147"/>
      <c r="AD390" s="147"/>
      <c r="AE390" s="147"/>
      <c r="AF390" s="147"/>
      <c r="AG390" s="147" t="s">
        <v>503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0" outlineLevel="1" x14ac:dyDescent="0.25">
      <c r="A391" s="182">
        <v>297</v>
      </c>
      <c r="B391" s="183" t="s">
        <v>2080</v>
      </c>
      <c r="C391" s="192" t="s">
        <v>2081</v>
      </c>
      <c r="D391" s="184" t="s">
        <v>357</v>
      </c>
      <c r="E391" s="185">
        <v>1</v>
      </c>
      <c r="F391" s="186"/>
      <c r="G391" s="187">
        <f t="shared" si="63"/>
        <v>0</v>
      </c>
      <c r="H391" s="159"/>
      <c r="I391" s="158">
        <f t="shared" si="64"/>
        <v>0</v>
      </c>
      <c r="J391" s="159"/>
      <c r="K391" s="158">
        <f t="shared" si="65"/>
        <v>0</v>
      </c>
      <c r="L391" s="158">
        <v>21</v>
      </c>
      <c r="M391" s="158">
        <f t="shared" si="66"/>
        <v>0</v>
      </c>
      <c r="N391" s="157">
        <v>1.8E-3</v>
      </c>
      <c r="O391" s="157">
        <f t="shared" si="67"/>
        <v>0</v>
      </c>
      <c r="P391" s="157">
        <v>0</v>
      </c>
      <c r="Q391" s="157">
        <f t="shared" si="68"/>
        <v>0</v>
      </c>
      <c r="R391" s="158"/>
      <c r="S391" s="158" t="s">
        <v>385</v>
      </c>
      <c r="T391" s="158" t="s">
        <v>386</v>
      </c>
      <c r="U391" s="158">
        <v>0</v>
      </c>
      <c r="V391" s="158">
        <f t="shared" si="69"/>
        <v>0</v>
      </c>
      <c r="W391" s="158"/>
      <c r="X391" s="158" t="s">
        <v>259</v>
      </c>
      <c r="Y391" s="158" t="s">
        <v>247</v>
      </c>
      <c r="Z391" s="147"/>
      <c r="AA391" s="147"/>
      <c r="AB391" s="147"/>
      <c r="AC391" s="147"/>
      <c r="AD391" s="147"/>
      <c r="AE391" s="147"/>
      <c r="AF391" s="147"/>
      <c r="AG391" s="147" t="s">
        <v>503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5">
      <c r="A392" s="182">
        <v>298</v>
      </c>
      <c r="B392" s="183" t="s">
        <v>2082</v>
      </c>
      <c r="C392" s="192" t="s">
        <v>2083</v>
      </c>
      <c r="D392" s="184" t="s">
        <v>357</v>
      </c>
      <c r="E392" s="185">
        <v>1</v>
      </c>
      <c r="F392" s="186"/>
      <c r="G392" s="187">
        <f t="shared" si="63"/>
        <v>0</v>
      </c>
      <c r="H392" s="159"/>
      <c r="I392" s="158">
        <f t="shared" si="64"/>
        <v>0</v>
      </c>
      <c r="J392" s="159"/>
      <c r="K392" s="158">
        <f t="shared" si="65"/>
        <v>0</v>
      </c>
      <c r="L392" s="158">
        <v>21</v>
      </c>
      <c r="M392" s="158">
        <f t="shared" si="66"/>
        <v>0</v>
      </c>
      <c r="N392" s="157">
        <v>1E-3</v>
      </c>
      <c r="O392" s="157">
        <f t="shared" si="67"/>
        <v>0</v>
      </c>
      <c r="P392" s="157">
        <v>0</v>
      </c>
      <c r="Q392" s="157">
        <f t="shared" si="68"/>
        <v>0</v>
      </c>
      <c r="R392" s="158"/>
      <c r="S392" s="158" t="s">
        <v>385</v>
      </c>
      <c r="T392" s="158" t="s">
        <v>386</v>
      </c>
      <c r="U392" s="158">
        <v>0</v>
      </c>
      <c r="V392" s="158">
        <f t="shared" si="69"/>
        <v>0</v>
      </c>
      <c r="W392" s="158"/>
      <c r="X392" s="158" t="s">
        <v>259</v>
      </c>
      <c r="Y392" s="158" t="s">
        <v>247</v>
      </c>
      <c r="Z392" s="147"/>
      <c r="AA392" s="147"/>
      <c r="AB392" s="147"/>
      <c r="AC392" s="147"/>
      <c r="AD392" s="147"/>
      <c r="AE392" s="147"/>
      <c r="AF392" s="147"/>
      <c r="AG392" s="147" t="s">
        <v>503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5">
      <c r="A393" s="182">
        <v>299</v>
      </c>
      <c r="B393" s="183" t="s">
        <v>2084</v>
      </c>
      <c r="C393" s="192" t="s">
        <v>2085</v>
      </c>
      <c r="D393" s="184" t="s">
        <v>357</v>
      </c>
      <c r="E393" s="185">
        <v>1</v>
      </c>
      <c r="F393" s="186"/>
      <c r="G393" s="187">
        <f t="shared" si="63"/>
        <v>0</v>
      </c>
      <c r="H393" s="159"/>
      <c r="I393" s="158">
        <f t="shared" si="64"/>
        <v>0</v>
      </c>
      <c r="J393" s="159"/>
      <c r="K393" s="158">
        <f t="shared" si="65"/>
        <v>0</v>
      </c>
      <c r="L393" s="158">
        <v>21</v>
      </c>
      <c r="M393" s="158">
        <f t="shared" si="66"/>
        <v>0</v>
      </c>
      <c r="N393" s="157">
        <v>0</v>
      </c>
      <c r="O393" s="157">
        <f t="shared" si="67"/>
        <v>0</v>
      </c>
      <c r="P393" s="157">
        <v>0</v>
      </c>
      <c r="Q393" s="157">
        <f t="shared" si="68"/>
        <v>0</v>
      </c>
      <c r="R393" s="158"/>
      <c r="S393" s="158" t="s">
        <v>385</v>
      </c>
      <c r="T393" s="158" t="s">
        <v>386</v>
      </c>
      <c r="U393" s="158">
        <v>0.65</v>
      </c>
      <c r="V393" s="158">
        <f t="shared" si="69"/>
        <v>0.65</v>
      </c>
      <c r="W393" s="158"/>
      <c r="X393" s="158" t="s">
        <v>246</v>
      </c>
      <c r="Y393" s="158" t="s">
        <v>247</v>
      </c>
      <c r="Z393" s="147"/>
      <c r="AA393" s="147"/>
      <c r="AB393" s="147"/>
      <c r="AC393" s="147"/>
      <c r="AD393" s="147"/>
      <c r="AE393" s="147"/>
      <c r="AF393" s="147"/>
      <c r="AG393" s="147" t="s">
        <v>1123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ht="20" outlineLevel="1" x14ac:dyDescent="0.25">
      <c r="A394" s="182">
        <v>300</v>
      </c>
      <c r="B394" s="183" t="s">
        <v>2074</v>
      </c>
      <c r="C394" s="192" t="s">
        <v>2086</v>
      </c>
      <c r="D394" s="184" t="s">
        <v>357</v>
      </c>
      <c r="E394" s="185">
        <v>1</v>
      </c>
      <c r="F394" s="186"/>
      <c r="G394" s="187">
        <f t="shared" si="63"/>
        <v>0</v>
      </c>
      <c r="H394" s="159"/>
      <c r="I394" s="158">
        <f t="shared" si="64"/>
        <v>0</v>
      </c>
      <c r="J394" s="159"/>
      <c r="K394" s="158">
        <f t="shared" si="65"/>
        <v>0</v>
      </c>
      <c r="L394" s="158">
        <v>21</v>
      </c>
      <c r="M394" s="158">
        <f t="shared" si="66"/>
        <v>0</v>
      </c>
      <c r="N394" s="157">
        <v>7.0000000000000001E-3</v>
      </c>
      <c r="O394" s="157">
        <f t="shared" si="67"/>
        <v>0.01</v>
      </c>
      <c r="P394" s="157">
        <v>0</v>
      </c>
      <c r="Q394" s="157">
        <f t="shared" si="68"/>
        <v>0</v>
      </c>
      <c r="R394" s="158"/>
      <c r="S394" s="158" t="s">
        <v>385</v>
      </c>
      <c r="T394" s="158" t="s">
        <v>386</v>
      </c>
      <c r="U394" s="158">
        <v>0</v>
      </c>
      <c r="V394" s="158">
        <f t="shared" si="69"/>
        <v>0</v>
      </c>
      <c r="W394" s="158"/>
      <c r="X394" s="158" t="s">
        <v>1546</v>
      </c>
      <c r="Y394" s="158" t="s">
        <v>247</v>
      </c>
      <c r="Z394" s="147"/>
      <c r="AA394" s="147"/>
      <c r="AB394" s="147"/>
      <c r="AC394" s="147"/>
      <c r="AD394" s="147"/>
      <c r="AE394" s="147"/>
      <c r="AF394" s="147"/>
      <c r="AG394" s="147" t="s">
        <v>1606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ht="20" outlineLevel="1" x14ac:dyDescent="0.25">
      <c r="A395" s="182">
        <v>301</v>
      </c>
      <c r="B395" s="183" t="s">
        <v>2087</v>
      </c>
      <c r="C395" s="192" t="s">
        <v>2088</v>
      </c>
      <c r="D395" s="184" t="s">
        <v>357</v>
      </c>
      <c r="E395" s="185">
        <v>1</v>
      </c>
      <c r="F395" s="186"/>
      <c r="G395" s="187">
        <f t="shared" si="63"/>
        <v>0</v>
      </c>
      <c r="H395" s="159"/>
      <c r="I395" s="158">
        <f t="shared" si="64"/>
        <v>0</v>
      </c>
      <c r="J395" s="159"/>
      <c r="K395" s="158">
        <f t="shared" si="65"/>
        <v>0</v>
      </c>
      <c r="L395" s="158">
        <v>21</v>
      </c>
      <c r="M395" s="158">
        <f t="shared" si="66"/>
        <v>0</v>
      </c>
      <c r="N395" s="157">
        <v>8.0599999999999995E-3</v>
      </c>
      <c r="O395" s="157">
        <f t="shared" si="67"/>
        <v>0.01</v>
      </c>
      <c r="P395" s="157">
        <v>0</v>
      </c>
      <c r="Q395" s="157">
        <f t="shared" si="68"/>
        <v>0</v>
      </c>
      <c r="R395" s="158"/>
      <c r="S395" s="158" t="s">
        <v>385</v>
      </c>
      <c r="T395" s="158" t="s">
        <v>386</v>
      </c>
      <c r="U395" s="158">
        <v>0</v>
      </c>
      <c r="V395" s="158">
        <f t="shared" si="69"/>
        <v>0</v>
      </c>
      <c r="W395" s="158"/>
      <c r="X395" s="158" t="s">
        <v>259</v>
      </c>
      <c r="Y395" s="158" t="s">
        <v>247</v>
      </c>
      <c r="Z395" s="147"/>
      <c r="AA395" s="147"/>
      <c r="AB395" s="147"/>
      <c r="AC395" s="147"/>
      <c r="AD395" s="147"/>
      <c r="AE395" s="147"/>
      <c r="AF395" s="147"/>
      <c r="AG395" s="147" t="s">
        <v>503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5">
      <c r="A396" s="182">
        <v>302</v>
      </c>
      <c r="B396" s="183" t="s">
        <v>2078</v>
      </c>
      <c r="C396" s="192" t="s">
        <v>2089</v>
      </c>
      <c r="D396" s="184" t="s">
        <v>357</v>
      </c>
      <c r="E396" s="185">
        <v>1</v>
      </c>
      <c r="F396" s="186"/>
      <c r="G396" s="187">
        <f t="shared" si="63"/>
        <v>0</v>
      </c>
      <c r="H396" s="159"/>
      <c r="I396" s="158">
        <f t="shared" si="64"/>
        <v>0</v>
      </c>
      <c r="J396" s="159"/>
      <c r="K396" s="158">
        <f t="shared" si="65"/>
        <v>0</v>
      </c>
      <c r="L396" s="158">
        <v>21</v>
      </c>
      <c r="M396" s="158">
        <f t="shared" si="66"/>
        <v>0</v>
      </c>
      <c r="N396" s="157">
        <v>1.2E-2</v>
      </c>
      <c r="O396" s="157">
        <f t="shared" si="67"/>
        <v>0.01</v>
      </c>
      <c r="P396" s="157">
        <v>0</v>
      </c>
      <c r="Q396" s="157">
        <f t="shared" si="68"/>
        <v>0</v>
      </c>
      <c r="R396" s="158"/>
      <c r="S396" s="158" t="s">
        <v>385</v>
      </c>
      <c r="T396" s="158" t="s">
        <v>386</v>
      </c>
      <c r="U396" s="158">
        <v>0</v>
      </c>
      <c r="V396" s="158">
        <f t="shared" si="69"/>
        <v>0</v>
      </c>
      <c r="W396" s="158"/>
      <c r="X396" s="158" t="s">
        <v>1546</v>
      </c>
      <c r="Y396" s="158" t="s">
        <v>247</v>
      </c>
      <c r="Z396" s="147"/>
      <c r="AA396" s="147"/>
      <c r="AB396" s="147"/>
      <c r="AC396" s="147"/>
      <c r="AD396" s="147"/>
      <c r="AE396" s="147"/>
      <c r="AF396" s="147"/>
      <c r="AG396" s="147" t="s">
        <v>1606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20" outlineLevel="1" x14ac:dyDescent="0.25">
      <c r="A397" s="182">
        <v>303</v>
      </c>
      <c r="B397" s="183" t="s">
        <v>2080</v>
      </c>
      <c r="C397" s="192" t="s">
        <v>2090</v>
      </c>
      <c r="D397" s="184" t="s">
        <v>357</v>
      </c>
      <c r="E397" s="185">
        <v>1</v>
      </c>
      <c r="F397" s="186"/>
      <c r="G397" s="187">
        <f t="shared" si="63"/>
        <v>0</v>
      </c>
      <c r="H397" s="159"/>
      <c r="I397" s="158">
        <f t="shared" si="64"/>
        <v>0</v>
      </c>
      <c r="J397" s="159"/>
      <c r="K397" s="158">
        <f t="shared" si="65"/>
        <v>0</v>
      </c>
      <c r="L397" s="158">
        <v>21</v>
      </c>
      <c r="M397" s="158">
        <f t="shared" si="66"/>
        <v>0</v>
      </c>
      <c r="N397" s="157">
        <v>1.8E-3</v>
      </c>
      <c r="O397" s="157">
        <f t="shared" si="67"/>
        <v>0</v>
      </c>
      <c r="P397" s="157">
        <v>0</v>
      </c>
      <c r="Q397" s="157">
        <f t="shared" si="68"/>
        <v>0</v>
      </c>
      <c r="R397" s="158"/>
      <c r="S397" s="158" t="s">
        <v>385</v>
      </c>
      <c r="T397" s="158" t="s">
        <v>386</v>
      </c>
      <c r="U397" s="158">
        <v>0</v>
      </c>
      <c r="V397" s="158">
        <f t="shared" si="69"/>
        <v>0</v>
      </c>
      <c r="W397" s="158"/>
      <c r="X397" s="158" t="s">
        <v>1546</v>
      </c>
      <c r="Y397" s="158" t="s">
        <v>247</v>
      </c>
      <c r="Z397" s="147"/>
      <c r="AA397" s="147"/>
      <c r="AB397" s="147"/>
      <c r="AC397" s="147"/>
      <c r="AD397" s="147"/>
      <c r="AE397" s="147"/>
      <c r="AF397" s="147"/>
      <c r="AG397" s="147" t="s">
        <v>1606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5">
      <c r="A398" s="182">
        <v>304</v>
      </c>
      <c r="B398" s="183" t="s">
        <v>2082</v>
      </c>
      <c r="C398" s="192" t="s">
        <v>2091</v>
      </c>
      <c r="D398" s="184" t="s">
        <v>357</v>
      </c>
      <c r="E398" s="185">
        <v>1</v>
      </c>
      <c r="F398" s="186"/>
      <c r="G398" s="187">
        <f t="shared" si="63"/>
        <v>0</v>
      </c>
      <c r="H398" s="159"/>
      <c r="I398" s="158">
        <f t="shared" si="64"/>
        <v>0</v>
      </c>
      <c r="J398" s="159"/>
      <c r="K398" s="158">
        <f t="shared" si="65"/>
        <v>0</v>
      </c>
      <c r="L398" s="158">
        <v>21</v>
      </c>
      <c r="M398" s="158">
        <f t="shared" si="66"/>
        <v>0</v>
      </c>
      <c r="N398" s="157">
        <v>1E-3</v>
      </c>
      <c r="O398" s="157">
        <f t="shared" si="67"/>
        <v>0</v>
      </c>
      <c r="P398" s="157">
        <v>0</v>
      </c>
      <c r="Q398" s="157">
        <f t="shared" si="68"/>
        <v>0</v>
      </c>
      <c r="R398" s="158"/>
      <c r="S398" s="158" t="s">
        <v>385</v>
      </c>
      <c r="T398" s="158" t="s">
        <v>386</v>
      </c>
      <c r="U398" s="158">
        <v>0</v>
      </c>
      <c r="V398" s="158">
        <f t="shared" si="69"/>
        <v>0</v>
      </c>
      <c r="W398" s="158"/>
      <c r="X398" s="158" t="s">
        <v>1546</v>
      </c>
      <c r="Y398" s="158" t="s">
        <v>247</v>
      </c>
      <c r="Z398" s="147"/>
      <c r="AA398" s="147"/>
      <c r="AB398" s="147"/>
      <c r="AC398" s="147"/>
      <c r="AD398" s="147"/>
      <c r="AE398" s="147"/>
      <c r="AF398" s="147"/>
      <c r="AG398" s="147" t="s">
        <v>1606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5">
      <c r="A399" s="182">
        <v>305</v>
      </c>
      <c r="B399" s="183" t="s">
        <v>2084</v>
      </c>
      <c r="C399" s="192" t="s">
        <v>2085</v>
      </c>
      <c r="D399" s="184" t="s">
        <v>357</v>
      </c>
      <c r="E399" s="185">
        <v>1</v>
      </c>
      <c r="F399" s="186"/>
      <c r="G399" s="187">
        <f t="shared" si="63"/>
        <v>0</v>
      </c>
      <c r="H399" s="159"/>
      <c r="I399" s="158">
        <f t="shared" si="64"/>
        <v>0</v>
      </c>
      <c r="J399" s="159"/>
      <c r="K399" s="158">
        <f t="shared" si="65"/>
        <v>0</v>
      </c>
      <c r="L399" s="158">
        <v>21</v>
      </c>
      <c r="M399" s="158">
        <f t="shared" si="66"/>
        <v>0</v>
      </c>
      <c r="N399" s="157">
        <v>0</v>
      </c>
      <c r="O399" s="157">
        <f t="shared" si="67"/>
        <v>0</v>
      </c>
      <c r="P399" s="157">
        <v>0</v>
      </c>
      <c r="Q399" s="157">
        <f t="shared" si="68"/>
        <v>0</v>
      </c>
      <c r="R399" s="158"/>
      <c r="S399" s="158" t="s">
        <v>385</v>
      </c>
      <c r="T399" s="158" t="s">
        <v>386</v>
      </c>
      <c r="U399" s="158">
        <v>0.65</v>
      </c>
      <c r="V399" s="158">
        <f t="shared" si="69"/>
        <v>0.65</v>
      </c>
      <c r="W399" s="158"/>
      <c r="X399" s="158" t="s">
        <v>246</v>
      </c>
      <c r="Y399" s="158" t="s">
        <v>247</v>
      </c>
      <c r="Z399" s="147"/>
      <c r="AA399" s="147"/>
      <c r="AB399" s="147"/>
      <c r="AC399" s="147"/>
      <c r="AD399" s="147"/>
      <c r="AE399" s="147"/>
      <c r="AF399" s="147"/>
      <c r="AG399" s="147" t="s">
        <v>1123</v>
      </c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0" outlineLevel="1" x14ac:dyDescent="0.25">
      <c r="A400" s="182">
        <v>306</v>
      </c>
      <c r="B400" s="183" t="s">
        <v>2074</v>
      </c>
      <c r="C400" s="192" t="s">
        <v>2092</v>
      </c>
      <c r="D400" s="184" t="s">
        <v>357</v>
      </c>
      <c r="E400" s="185">
        <v>1</v>
      </c>
      <c r="F400" s="186"/>
      <c r="G400" s="187">
        <f t="shared" si="63"/>
        <v>0</v>
      </c>
      <c r="H400" s="159"/>
      <c r="I400" s="158">
        <f t="shared" si="64"/>
        <v>0</v>
      </c>
      <c r="J400" s="159"/>
      <c r="K400" s="158">
        <f t="shared" si="65"/>
        <v>0</v>
      </c>
      <c r="L400" s="158">
        <v>21</v>
      </c>
      <c r="M400" s="158">
        <f t="shared" si="66"/>
        <v>0</v>
      </c>
      <c r="N400" s="157">
        <v>7.0000000000000001E-3</v>
      </c>
      <c r="O400" s="157">
        <f t="shared" si="67"/>
        <v>0.01</v>
      </c>
      <c r="P400" s="157">
        <v>0</v>
      </c>
      <c r="Q400" s="157">
        <f t="shared" si="68"/>
        <v>0</v>
      </c>
      <c r="R400" s="158"/>
      <c r="S400" s="158" t="s">
        <v>385</v>
      </c>
      <c r="T400" s="158" t="s">
        <v>386</v>
      </c>
      <c r="U400" s="158">
        <v>0</v>
      </c>
      <c r="V400" s="158">
        <f t="shared" si="69"/>
        <v>0</v>
      </c>
      <c r="W400" s="158"/>
      <c r="X400" s="158" t="s">
        <v>1546</v>
      </c>
      <c r="Y400" s="158" t="s">
        <v>247</v>
      </c>
      <c r="Z400" s="147"/>
      <c r="AA400" s="147"/>
      <c r="AB400" s="147"/>
      <c r="AC400" s="147"/>
      <c r="AD400" s="147"/>
      <c r="AE400" s="147"/>
      <c r="AF400" s="147"/>
      <c r="AG400" s="147" t="s">
        <v>1606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ht="20" outlineLevel="1" x14ac:dyDescent="0.25">
      <c r="A401" s="182">
        <v>307</v>
      </c>
      <c r="B401" s="183" t="s">
        <v>2093</v>
      </c>
      <c r="C401" s="192" t="s">
        <v>2094</v>
      </c>
      <c r="D401" s="184" t="s">
        <v>357</v>
      </c>
      <c r="E401" s="185">
        <v>1</v>
      </c>
      <c r="F401" s="186"/>
      <c r="G401" s="187">
        <f t="shared" si="63"/>
        <v>0</v>
      </c>
      <c r="H401" s="159"/>
      <c r="I401" s="158">
        <f t="shared" si="64"/>
        <v>0</v>
      </c>
      <c r="J401" s="159"/>
      <c r="K401" s="158">
        <f t="shared" si="65"/>
        <v>0</v>
      </c>
      <c r="L401" s="158">
        <v>21</v>
      </c>
      <c r="M401" s="158">
        <f t="shared" si="66"/>
        <v>0</v>
      </c>
      <c r="N401" s="157">
        <v>1.184E-2</v>
      </c>
      <c r="O401" s="157">
        <f t="shared" si="67"/>
        <v>0.01</v>
      </c>
      <c r="P401" s="157">
        <v>0</v>
      </c>
      <c r="Q401" s="157">
        <f t="shared" si="68"/>
        <v>0</v>
      </c>
      <c r="R401" s="158"/>
      <c r="S401" s="158" t="s">
        <v>385</v>
      </c>
      <c r="T401" s="158" t="s">
        <v>386</v>
      </c>
      <c r="U401" s="158">
        <v>0</v>
      </c>
      <c r="V401" s="158">
        <f t="shared" si="69"/>
        <v>0</v>
      </c>
      <c r="W401" s="158"/>
      <c r="X401" s="158" t="s">
        <v>259</v>
      </c>
      <c r="Y401" s="158" t="s">
        <v>247</v>
      </c>
      <c r="Z401" s="147"/>
      <c r="AA401" s="147"/>
      <c r="AB401" s="147"/>
      <c r="AC401" s="147"/>
      <c r="AD401" s="147"/>
      <c r="AE401" s="147"/>
      <c r="AF401" s="147"/>
      <c r="AG401" s="147" t="s">
        <v>503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ht="20" outlineLevel="1" x14ac:dyDescent="0.25">
      <c r="A402" s="182">
        <v>308</v>
      </c>
      <c r="B402" s="183" t="s">
        <v>2080</v>
      </c>
      <c r="C402" s="192" t="s">
        <v>2095</v>
      </c>
      <c r="D402" s="184" t="s">
        <v>357</v>
      </c>
      <c r="E402" s="185">
        <v>1</v>
      </c>
      <c r="F402" s="186"/>
      <c r="G402" s="187">
        <f t="shared" si="63"/>
        <v>0</v>
      </c>
      <c r="H402" s="159"/>
      <c r="I402" s="158">
        <f t="shared" si="64"/>
        <v>0</v>
      </c>
      <c r="J402" s="159"/>
      <c r="K402" s="158">
        <f t="shared" si="65"/>
        <v>0</v>
      </c>
      <c r="L402" s="158">
        <v>21</v>
      </c>
      <c r="M402" s="158">
        <f t="shared" si="66"/>
        <v>0</v>
      </c>
      <c r="N402" s="157">
        <v>1.8E-3</v>
      </c>
      <c r="O402" s="157">
        <f t="shared" si="67"/>
        <v>0</v>
      </c>
      <c r="P402" s="157">
        <v>0</v>
      </c>
      <c r="Q402" s="157">
        <f t="shared" si="68"/>
        <v>0</v>
      </c>
      <c r="R402" s="158"/>
      <c r="S402" s="158" t="s">
        <v>385</v>
      </c>
      <c r="T402" s="158" t="s">
        <v>386</v>
      </c>
      <c r="U402" s="158">
        <v>0</v>
      </c>
      <c r="V402" s="158">
        <f t="shared" si="69"/>
        <v>0</v>
      </c>
      <c r="W402" s="158"/>
      <c r="X402" s="158" t="s">
        <v>1546</v>
      </c>
      <c r="Y402" s="158" t="s">
        <v>247</v>
      </c>
      <c r="Z402" s="147"/>
      <c r="AA402" s="147"/>
      <c r="AB402" s="147"/>
      <c r="AC402" s="147"/>
      <c r="AD402" s="147"/>
      <c r="AE402" s="147"/>
      <c r="AF402" s="147"/>
      <c r="AG402" s="147" t="s">
        <v>1606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5">
      <c r="A403" s="182">
        <v>309</v>
      </c>
      <c r="B403" s="183" t="s">
        <v>2082</v>
      </c>
      <c r="C403" s="192" t="s">
        <v>2096</v>
      </c>
      <c r="D403" s="184" t="s">
        <v>357</v>
      </c>
      <c r="E403" s="185">
        <v>1</v>
      </c>
      <c r="F403" s="186"/>
      <c r="G403" s="187">
        <f t="shared" si="63"/>
        <v>0</v>
      </c>
      <c r="H403" s="159"/>
      <c r="I403" s="158">
        <f t="shared" si="64"/>
        <v>0</v>
      </c>
      <c r="J403" s="159"/>
      <c r="K403" s="158">
        <f t="shared" si="65"/>
        <v>0</v>
      </c>
      <c r="L403" s="158">
        <v>21</v>
      </c>
      <c r="M403" s="158">
        <f t="shared" si="66"/>
        <v>0</v>
      </c>
      <c r="N403" s="157">
        <v>1E-3</v>
      </c>
      <c r="O403" s="157">
        <f t="shared" si="67"/>
        <v>0</v>
      </c>
      <c r="P403" s="157">
        <v>0</v>
      </c>
      <c r="Q403" s="157">
        <f t="shared" si="68"/>
        <v>0</v>
      </c>
      <c r="R403" s="158"/>
      <c r="S403" s="158" t="s">
        <v>385</v>
      </c>
      <c r="T403" s="158" t="s">
        <v>386</v>
      </c>
      <c r="U403" s="158">
        <v>0</v>
      </c>
      <c r="V403" s="158">
        <f t="shared" si="69"/>
        <v>0</v>
      </c>
      <c r="W403" s="158"/>
      <c r="X403" s="158" t="s">
        <v>1546</v>
      </c>
      <c r="Y403" s="158" t="s">
        <v>247</v>
      </c>
      <c r="Z403" s="147"/>
      <c r="AA403" s="147"/>
      <c r="AB403" s="147"/>
      <c r="AC403" s="147"/>
      <c r="AD403" s="147"/>
      <c r="AE403" s="147"/>
      <c r="AF403" s="147"/>
      <c r="AG403" s="147" t="s">
        <v>1606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5">
      <c r="A404" s="182">
        <v>310</v>
      </c>
      <c r="B404" s="183" t="s">
        <v>2084</v>
      </c>
      <c r="C404" s="192" t="s">
        <v>2085</v>
      </c>
      <c r="D404" s="184" t="s">
        <v>357</v>
      </c>
      <c r="E404" s="185">
        <v>1</v>
      </c>
      <c r="F404" s="186"/>
      <c r="G404" s="187">
        <f t="shared" si="63"/>
        <v>0</v>
      </c>
      <c r="H404" s="159"/>
      <c r="I404" s="158">
        <f t="shared" si="64"/>
        <v>0</v>
      </c>
      <c r="J404" s="159"/>
      <c r="K404" s="158">
        <f t="shared" si="65"/>
        <v>0</v>
      </c>
      <c r="L404" s="158">
        <v>21</v>
      </c>
      <c r="M404" s="158">
        <f t="shared" si="66"/>
        <v>0</v>
      </c>
      <c r="N404" s="157">
        <v>0</v>
      </c>
      <c r="O404" s="157">
        <f t="shared" si="67"/>
        <v>0</v>
      </c>
      <c r="P404" s="157">
        <v>0</v>
      </c>
      <c r="Q404" s="157">
        <f t="shared" si="68"/>
        <v>0</v>
      </c>
      <c r="R404" s="158"/>
      <c r="S404" s="158" t="s">
        <v>385</v>
      </c>
      <c r="T404" s="158" t="s">
        <v>386</v>
      </c>
      <c r="U404" s="158">
        <v>0.65</v>
      </c>
      <c r="V404" s="158">
        <f t="shared" si="69"/>
        <v>0.65</v>
      </c>
      <c r="W404" s="158"/>
      <c r="X404" s="158" t="s">
        <v>246</v>
      </c>
      <c r="Y404" s="158" t="s">
        <v>247</v>
      </c>
      <c r="Z404" s="147"/>
      <c r="AA404" s="147"/>
      <c r="AB404" s="147"/>
      <c r="AC404" s="147"/>
      <c r="AD404" s="147"/>
      <c r="AE404" s="147"/>
      <c r="AF404" s="147"/>
      <c r="AG404" s="147" t="s">
        <v>1123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5">
      <c r="A405" s="182">
        <v>311</v>
      </c>
      <c r="B405" s="183" t="s">
        <v>2097</v>
      </c>
      <c r="C405" s="192" t="s">
        <v>2098</v>
      </c>
      <c r="D405" s="184" t="s">
        <v>243</v>
      </c>
      <c r="E405" s="185">
        <v>513</v>
      </c>
      <c r="F405" s="186"/>
      <c r="G405" s="187">
        <f t="shared" si="63"/>
        <v>0</v>
      </c>
      <c r="H405" s="159"/>
      <c r="I405" s="158">
        <f t="shared" si="64"/>
        <v>0</v>
      </c>
      <c r="J405" s="159"/>
      <c r="K405" s="158">
        <f t="shared" si="65"/>
        <v>0</v>
      </c>
      <c r="L405" s="158">
        <v>21</v>
      </c>
      <c r="M405" s="158">
        <f t="shared" si="66"/>
        <v>0</v>
      </c>
      <c r="N405" s="157">
        <v>0</v>
      </c>
      <c r="O405" s="157">
        <f t="shared" si="67"/>
        <v>0</v>
      </c>
      <c r="P405" s="157">
        <v>0</v>
      </c>
      <c r="Q405" s="157">
        <f t="shared" si="68"/>
        <v>0</v>
      </c>
      <c r="R405" s="158"/>
      <c r="S405" s="158" t="s">
        <v>385</v>
      </c>
      <c r="T405" s="158" t="s">
        <v>386</v>
      </c>
      <c r="U405" s="158">
        <v>0.44550000000000001</v>
      </c>
      <c r="V405" s="158">
        <f t="shared" si="69"/>
        <v>228.54</v>
      </c>
      <c r="W405" s="158"/>
      <c r="X405" s="158" t="s">
        <v>1401</v>
      </c>
      <c r="Y405" s="158" t="s">
        <v>247</v>
      </c>
      <c r="Z405" s="147"/>
      <c r="AA405" s="147"/>
      <c r="AB405" s="147"/>
      <c r="AC405" s="147"/>
      <c r="AD405" s="147"/>
      <c r="AE405" s="147"/>
      <c r="AF405" s="147"/>
      <c r="AG405" s="147" t="s">
        <v>1784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ht="20" outlineLevel="1" x14ac:dyDescent="0.25">
      <c r="A406" s="182">
        <v>312</v>
      </c>
      <c r="B406" s="183" t="s">
        <v>2099</v>
      </c>
      <c r="C406" s="192" t="s">
        <v>2100</v>
      </c>
      <c r="D406" s="184" t="s">
        <v>243</v>
      </c>
      <c r="E406" s="185">
        <v>513</v>
      </c>
      <c r="F406" s="186"/>
      <c r="G406" s="187">
        <f t="shared" si="63"/>
        <v>0</v>
      </c>
      <c r="H406" s="159"/>
      <c r="I406" s="158">
        <f t="shared" si="64"/>
        <v>0</v>
      </c>
      <c r="J406" s="159"/>
      <c r="K406" s="158">
        <f t="shared" si="65"/>
        <v>0</v>
      </c>
      <c r="L406" s="158">
        <v>21</v>
      </c>
      <c r="M406" s="158">
        <f t="shared" si="66"/>
        <v>0</v>
      </c>
      <c r="N406" s="157">
        <v>0</v>
      </c>
      <c r="O406" s="157">
        <f t="shared" si="67"/>
        <v>0</v>
      </c>
      <c r="P406" s="157">
        <v>0</v>
      </c>
      <c r="Q406" s="157">
        <f t="shared" si="68"/>
        <v>0</v>
      </c>
      <c r="R406" s="158"/>
      <c r="S406" s="158" t="s">
        <v>244</v>
      </c>
      <c r="T406" s="158" t="s">
        <v>386</v>
      </c>
      <c r="U406" s="158">
        <v>2.5910000000000002</v>
      </c>
      <c r="V406" s="158">
        <f t="shared" si="69"/>
        <v>1329.18</v>
      </c>
      <c r="W406" s="158"/>
      <c r="X406" s="158" t="s">
        <v>1401</v>
      </c>
      <c r="Y406" s="158" t="s">
        <v>247</v>
      </c>
      <c r="Z406" s="147"/>
      <c r="AA406" s="147"/>
      <c r="AB406" s="147"/>
      <c r="AC406" s="147"/>
      <c r="AD406" s="147"/>
      <c r="AE406" s="147"/>
      <c r="AF406" s="147"/>
      <c r="AG406" s="147" t="s">
        <v>1784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ht="13" x14ac:dyDescent="0.25">
      <c r="A407" s="169" t="s">
        <v>239</v>
      </c>
      <c r="B407" s="170" t="s">
        <v>119</v>
      </c>
      <c r="C407" s="189" t="s">
        <v>120</v>
      </c>
      <c r="D407" s="171"/>
      <c r="E407" s="172"/>
      <c r="F407" s="173"/>
      <c r="G407" s="174">
        <f>SUMIF(AG408:AG430,"&lt;&gt;NOR",G408:G430)</f>
        <v>0</v>
      </c>
      <c r="H407" s="168"/>
      <c r="I407" s="168">
        <f>SUM(I408:I430)</f>
        <v>0</v>
      </c>
      <c r="J407" s="168"/>
      <c r="K407" s="168">
        <f>SUM(K408:K430)</f>
        <v>0</v>
      </c>
      <c r="L407" s="168"/>
      <c r="M407" s="168">
        <f>SUM(M408:M430)</f>
        <v>0</v>
      </c>
      <c r="N407" s="167"/>
      <c r="O407" s="167">
        <f>SUM(O408:O430)</f>
        <v>0.81</v>
      </c>
      <c r="P407" s="167"/>
      <c r="Q407" s="167">
        <f>SUM(Q408:Q430)</f>
        <v>0</v>
      </c>
      <c r="R407" s="168"/>
      <c r="S407" s="168"/>
      <c r="T407" s="168"/>
      <c r="U407" s="168"/>
      <c r="V407" s="168">
        <f>SUM(V408:V430)</f>
        <v>201.95999999999998</v>
      </c>
      <c r="W407" s="168"/>
      <c r="X407" s="168"/>
      <c r="Y407" s="168"/>
      <c r="AG407" t="s">
        <v>240</v>
      </c>
    </row>
    <row r="408" spans="1:60" outlineLevel="1" x14ac:dyDescent="0.25">
      <c r="A408" s="182">
        <v>313</v>
      </c>
      <c r="B408" s="183" t="s">
        <v>1703</v>
      </c>
      <c r="C408" s="192" t="s">
        <v>1704</v>
      </c>
      <c r="D408" s="184" t="s">
        <v>357</v>
      </c>
      <c r="E408" s="185">
        <v>118</v>
      </c>
      <c r="F408" s="186"/>
      <c r="G408" s="187">
        <f t="shared" ref="G408:G430" si="70">ROUND(E408*F408,2)</f>
        <v>0</v>
      </c>
      <c r="H408" s="159"/>
      <c r="I408" s="158">
        <f t="shared" ref="I408:I430" si="71">ROUND(E408*H408,2)</f>
        <v>0</v>
      </c>
      <c r="J408" s="159"/>
      <c r="K408" s="158">
        <f t="shared" ref="K408:K430" si="72">ROUND(E408*J408,2)</f>
        <v>0</v>
      </c>
      <c r="L408" s="158">
        <v>21</v>
      </c>
      <c r="M408" s="158">
        <f t="shared" ref="M408:M430" si="73">G408*(1+L408/100)</f>
        <v>0</v>
      </c>
      <c r="N408" s="157">
        <v>1.08E-3</v>
      </c>
      <c r="O408" s="157">
        <f t="shared" ref="O408:O430" si="74">ROUND(E408*N408,2)</f>
        <v>0.13</v>
      </c>
      <c r="P408" s="157">
        <v>0</v>
      </c>
      <c r="Q408" s="157">
        <f t="shared" ref="Q408:Q430" si="75">ROUND(E408*P408,2)</f>
        <v>0</v>
      </c>
      <c r="R408" s="158"/>
      <c r="S408" s="158" t="s">
        <v>385</v>
      </c>
      <c r="T408" s="158" t="s">
        <v>386</v>
      </c>
      <c r="U408" s="158">
        <v>0</v>
      </c>
      <c r="V408" s="158">
        <f t="shared" ref="V408:V430" si="76">ROUND(E408*U408,2)</f>
        <v>0</v>
      </c>
      <c r="W408" s="158"/>
      <c r="X408" s="158" t="s">
        <v>259</v>
      </c>
      <c r="Y408" s="158" t="s">
        <v>247</v>
      </c>
      <c r="Z408" s="147"/>
      <c r="AA408" s="147"/>
      <c r="AB408" s="147"/>
      <c r="AC408" s="147"/>
      <c r="AD408" s="147"/>
      <c r="AE408" s="147"/>
      <c r="AF408" s="147"/>
      <c r="AG408" s="147" t="s">
        <v>503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5">
      <c r="A409" s="182">
        <v>314</v>
      </c>
      <c r="B409" s="183" t="s">
        <v>1705</v>
      </c>
      <c r="C409" s="192" t="s">
        <v>1706</v>
      </c>
      <c r="D409" s="184" t="s">
        <v>345</v>
      </c>
      <c r="E409" s="185">
        <v>118</v>
      </c>
      <c r="F409" s="186"/>
      <c r="G409" s="187">
        <f t="shared" si="70"/>
        <v>0</v>
      </c>
      <c r="H409" s="159"/>
      <c r="I409" s="158">
        <f t="shared" si="71"/>
        <v>0</v>
      </c>
      <c r="J409" s="159"/>
      <c r="K409" s="158">
        <f t="shared" si="72"/>
        <v>0</v>
      </c>
      <c r="L409" s="158">
        <v>21</v>
      </c>
      <c r="M409" s="158">
        <f t="shared" si="73"/>
        <v>0</v>
      </c>
      <c r="N409" s="157">
        <v>0</v>
      </c>
      <c r="O409" s="157">
        <f t="shared" si="74"/>
        <v>0</v>
      </c>
      <c r="P409" s="157">
        <v>0</v>
      </c>
      <c r="Q409" s="157">
        <f t="shared" si="75"/>
        <v>0</v>
      </c>
      <c r="R409" s="158"/>
      <c r="S409" s="158" t="s">
        <v>385</v>
      </c>
      <c r="T409" s="158" t="s">
        <v>386</v>
      </c>
      <c r="U409" s="158">
        <v>0.247</v>
      </c>
      <c r="V409" s="158">
        <f t="shared" si="76"/>
        <v>29.15</v>
      </c>
      <c r="W409" s="158"/>
      <c r="X409" s="158" t="s">
        <v>246</v>
      </c>
      <c r="Y409" s="158" t="s">
        <v>247</v>
      </c>
      <c r="Z409" s="147"/>
      <c r="AA409" s="147"/>
      <c r="AB409" s="147"/>
      <c r="AC409" s="147"/>
      <c r="AD409" s="147"/>
      <c r="AE409" s="147"/>
      <c r="AF409" s="147"/>
      <c r="AG409" s="147" t="s">
        <v>1123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5">
      <c r="A410" s="182">
        <v>315</v>
      </c>
      <c r="B410" s="183" t="s">
        <v>1703</v>
      </c>
      <c r="C410" s="192" t="s">
        <v>1704</v>
      </c>
      <c r="D410" s="184" t="s">
        <v>357</v>
      </c>
      <c r="E410" s="185">
        <v>5</v>
      </c>
      <c r="F410" s="186"/>
      <c r="G410" s="187">
        <f t="shared" si="70"/>
        <v>0</v>
      </c>
      <c r="H410" s="159"/>
      <c r="I410" s="158">
        <f t="shared" si="71"/>
        <v>0</v>
      </c>
      <c r="J410" s="159"/>
      <c r="K410" s="158">
        <f t="shared" si="72"/>
        <v>0</v>
      </c>
      <c r="L410" s="158">
        <v>21</v>
      </c>
      <c r="M410" s="158">
        <f t="shared" si="73"/>
        <v>0</v>
      </c>
      <c r="N410" s="157">
        <v>1.08E-3</v>
      </c>
      <c r="O410" s="157">
        <f t="shared" si="74"/>
        <v>0.01</v>
      </c>
      <c r="P410" s="157">
        <v>0</v>
      </c>
      <c r="Q410" s="157">
        <f t="shared" si="75"/>
        <v>0</v>
      </c>
      <c r="R410" s="158"/>
      <c r="S410" s="158" t="s">
        <v>385</v>
      </c>
      <c r="T410" s="158" t="s">
        <v>386</v>
      </c>
      <c r="U410" s="158">
        <v>0</v>
      </c>
      <c r="V410" s="158">
        <f t="shared" si="76"/>
        <v>0</v>
      </c>
      <c r="W410" s="158"/>
      <c r="X410" s="158" t="s">
        <v>259</v>
      </c>
      <c r="Y410" s="158" t="s">
        <v>247</v>
      </c>
      <c r="Z410" s="147"/>
      <c r="AA410" s="147"/>
      <c r="AB410" s="147"/>
      <c r="AC410" s="147"/>
      <c r="AD410" s="147"/>
      <c r="AE410" s="147"/>
      <c r="AF410" s="147"/>
      <c r="AG410" s="147" t="s">
        <v>503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5">
      <c r="A411" s="182">
        <v>316</v>
      </c>
      <c r="B411" s="183" t="s">
        <v>1705</v>
      </c>
      <c r="C411" s="192" t="s">
        <v>1706</v>
      </c>
      <c r="D411" s="184" t="s">
        <v>345</v>
      </c>
      <c r="E411" s="185">
        <v>5</v>
      </c>
      <c r="F411" s="186"/>
      <c r="G411" s="187">
        <f t="shared" si="70"/>
        <v>0</v>
      </c>
      <c r="H411" s="159"/>
      <c r="I411" s="158">
        <f t="shared" si="71"/>
        <v>0</v>
      </c>
      <c r="J411" s="159"/>
      <c r="K411" s="158">
        <f t="shared" si="72"/>
        <v>0</v>
      </c>
      <c r="L411" s="158">
        <v>21</v>
      </c>
      <c r="M411" s="158">
        <f t="shared" si="73"/>
        <v>0</v>
      </c>
      <c r="N411" s="157">
        <v>0</v>
      </c>
      <c r="O411" s="157">
        <f t="shared" si="74"/>
        <v>0</v>
      </c>
      <c r="P411" s="157">
        <v>0</v>
      </c>
      <c r="Q411" s="157">
        <f t="shared" si="75"/>
        <v>0</v>
      </c>
      <c r="R411" s="158"/>
      <c r="S411" s="158" t="s">
        <v>385</v>
      </c>
      <c r="T411" s="158" t="s">
        <v>386</v>
      </c>
      <c r="U411" s="158">
        <v>0.247</v>
      </c>
      <c r="V411" s="158">
        <f t="shared" si="76"/>
        <v>1.24</v>
      </c>
      <c r="W411" s="158"/>
      <c r="X411" s="158" t="s">
        <v>246</v>
      </c>
      <c r="Y411" s="158" t="s">
        <v>247</v>
      </c>
      <c r="Z411" s="147"/>
      <c r="AA411" s="147"/>
      <c r="AB411" s="147"/>
      <c r="AC411" s="147"/>
      <c r="AD411" s="147"/>
      <c r="AE411" s="147"/>
      <c r="AF411" s="147"/>
      <c r="AG411" s="147" t="s">
        <v>1123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5">
      <c r="A412" s="182">
        <v>317</v>
      </c>
      <c r="B412" s="183" t="s">
        <v>1686</v>
      </c>
      <c r="C412" s="192" t="s">
        <v>1687</v>
      </c>
      <c r="D412" s="184" t="s">
        <v>357</v>
      </c>
      <c r="E412" s="185">
        <v>8</v>
      </c>
      <c r="F412" s="186"/>
      <c r="G412" s="187">
        <f t="shared" si="70"/>
        <v>0</v>
      </c>
      <c r="H412" s="159"/>
      <c r="I412" s="158">
        <f t="shared" si="71"/>
        <v>0</v>
      </c>
      <c r="J412" s="159"/>
      <c r="K412" s="158">
        <f t="shared" si="72"/>
        <v>0</v>
      </c>
      <c r="L412" s="158">
        <v>21</v>
      </c>
      <c r="M412" s="158">
        <f t="shared" si="73"/>
        <v>0</v>
      </c>
      <c r="N412" s="157">
        <v>3.8000000000000002E-4</v>
      </c>
      <c r="O412" s="157">
        <f t="shared" si="74"/>
        <v>0</v>
      </c>
      <c r="P412" s="157">
        <v>0</v>
      </c>
      <c r="Q412" s="157">
        <f t="shared" si="75"/>
        <v>0</v>
      </c>
      <c r="R412" s="158"/>
      <c r="S412" s="158" t="s">
        <v>385</v>
      </c>
      <c r="T412" s="158" t="s">
        <v>386</v>
      </c>
      <c r="U412" s="158">
        <v>0</v>
      </c>
      <c r="V412" s="158">
        <f t="shared" si="76"/>
        <v>0</v>
      </c>
      <c r="W412" s="158"/>
      <c r="X412" s="158" t="s">
        <v>259</v>
      </c>
      <c r="Y412" s="158" t="s">
        <v>247</v>
      </c>
      <c r="Z412" s="147"/>
      <c r="AA412" s="147"/>
      <c r="AB412" s="147"/>
      <c r="AC412" s="147"/>
      <c r="AD412" s="147"/>
      <c r="AE412" s="147"/>
      <c r="AF412" s="147"/>
      <c r="AG412" s="147" t="s">
        <v>503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5">
      <c r="A413" s="182">
        <v>318</v>
      </c>
      <c r="B413" s="183" t="s">
        <v>1644</v>
      </c>
      <c r="C413" s="192" t="s">
        <v>1645</v>
      </c>
      <c r="D413" s="184" t="s">
        <v>357</v>
      </c>
      <c r="E413" s="185">
        <v>8</v>
      </c>
      <c r="F413" s="186"/>
      <c r="G413" s="187">
        <f t="shared" si="70"/>
        <v>0</v>
      </c>
      <c r="H413" s="159"/>
      <c r="I413" s="158">
        <f t="shared" si="71"/>
        <v>0</v>
      </c>
      <c r="J413" s="159"/>
      <c r="K413" s="158">
        <f t="shared" si="72"/>
        <v>0</v>
      </c>
      <c r="L413" s="158">
        <v>21</v>
      </c>
      <c r="M413" s="158">
        <f t="shared" si="73"/>
        <v>0</v>
      </c>
      <c r="N413" s="157">
        <v>0</v>
      </c>
      <c r="O413" s="157">
        <f t="shared" si="74"/>
        <v>0</v>
      </c>
      <c r="P413" s="157">
        <v>0</v>
      </c>
      <c r="Q413" s="157">
        <f t="shared" si="75"/>
        <v>0</v>
      </c>
      <c r="R413" s="158"/>
      <c r="S413" s="158" t="s">
        <v>385</v>
      </c>
      <c r="T413" s="158" t="s">
        <v>386</v>
      </c>
      <c r="U413" s="158">
        <v>1.0344</v>
      </c>
      <c r="V413" s="158">
        <f t="shared" si="76"/>
        <v>8.2799999999999994</v>
      </c>
      <c r="W413" s="158"/>
      <c r="X413" s="158" t="s">
        <v>246</v>
      </c>
      <c r="Y413" s="158" t="s">
        <v>247</v>
      </c>
      <c r="Z413" s="147"/>
      <c r="AA413" s="147"/>
      <c r="AB413" s="147"/>
      <c r="AC413" s="147"/>
      <c r="AD413" s="147"/>
      <c r="AE413" s="147"/>
      <c r="AF413" s="147"/>
      <c r="AG413" s="147" t="s">
        <v>1123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5">
      <c r="A414" s="182">
        <v>319</v>
      </c>
      <c r="B414" s="183" t="s">
        <v>1688</v>
      </c>
      <c r="C414" s="192" t="s">
        <v>1689</v>
      </c>
      <c r="D414" s="184" t="s">
        <v>357</v>
      </c>
      <c r="E414" s="185">
        <v>8</v>
      </c>
      <c r="F414" s="186"/>
      <c r="G414" s="187">
        <f t="shared" si="70"/>
        <v>0</v>
      </c>
      <c r="H414" s="159"/>
      <c r="I414" s="158">
        <f t="shared" si="71"/>
        <v>0</v>
      </c>
      <c r="J414" s="159"/>
      <c r="K414" s="158">
        <f t="shared" si="72"/>
        <v>0</v>
      </c>
      <c r="L414" s="158">
        <v>21</v>
      </c>
      <c r="M414" s="158">
        <f t="shared" si="73"/>
        <v>0</v>
      </c>
      <c r="N414" s="157">
        <v>5.9999999999999995E-4</v>
      </c>
      <c r="O414" s="157">
        <f t="shared" si="74"/>
        <v>0</v>
      </c>
      <c r="P414" s="157">
        <v>0</v>
      </c>
      <c r="Q414" s="157">
        <f t="shared" si="75"/>
        <v>0</v>
      </c>
      <c r="R414" s="158"/>
      <c r="S414" s="158" t="s">
        <v>385</v>
      </c>
      <c r="T414" s="158" t="s">
        <v>386</v>
      </c>
      <c r="U414" s="158">
        <v>0</v>
      </c>
      <c r="V414" s="158">
        <f t="shared" si="76"/>
        <v>0</v>
      </c>
      <c r="W414" s="158"/>
      <c r="X414" s="158" t="s">
        <v>259</v>
      </c>
      <c r="Y414" s="158" t="s">
        <v>247</v>
      </c>
      <c r="Z414" s="147"/>
      <c r="AA414" s="147"/>
      <c r="AB414" s="147"/>
      <c r="AC414" s="147"/>
      <c r="AD414" s="147"/>
      <c r="AE414" s="147"/>
      <c r="AF414" s="147"/>
      <c r="AG414" s="147" t="s">
        <v>503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5">
      <c r="A415" s="182">
        <v>320</v>
      </c>
      <c r="B415" s="183" t="s">
        <v>1646</v>
      </c>
      <c r="C415" s="192" t="s">
        <v>1690</v>
      </c>
      <c r="D415" s="184" t="s">
        <v>357</v>
      </c>
      <c r="E415" s="185">
        <v>8</v>
      </c>
      <c r="F415" s="186"/>
      <c r="G415" s="187">
        <f t="shared" si="70"/>
        <v>0</v>
      </c>
      <c r="H415" s="159"/>
      <c r="I415" s="158">
        <f t="shared" si="71"/>
        <v>0</v>
      </c>
      <c r="J415" s="159"/>
      <c r="K415" s="158">
        <f t="shared" si="72"/>
        <v>0</v>
      </c>
      <c r="L415" s="158">
        <v>21</v>
      </c>
      <c r="M415" s="158">
        <f t="shared" si="73"/>
        <v>0</v>
      </c>
      <c r="N415" s="157">
        <v>0</v>
      </c>
      <c r="O415" s="157">
        <f t="shared" si="74"/>
        <v>0</v>
      </c>
      <c r="P415" s="157">
        <v>0</v>
      </c>
      <c r="Q415" s="157">
        <f t="shared" si="75"/>
        <v>0</v>
      </c>
      <c r="R415" s="158"/>
      <c r="S415" s="158" t="s">
        <v>385</v>
      </c>
      <c r="T415" s="158" t="s">
        <v>386</v>
      </c>
      <c r="U415" s="158">
        <v>0.33</v>
      </c>
      <c r="V415" s="158">
        <f t="shared" si="76"/>
        <v>2.64</v>
      </c>
      <c r="W415" s="158"/>
      <c r="X415" s="158" t="s">
        <v>246</v>
      </c>
      <c r="Y415" s="158" t="s">
        <v>247</v>
      </c>
      <c r="Z415" s="147"/>
      <c r="AA415" s="147"/>
      <c r="AB415" s="147"/>
      <c r="AC415" s="147"/>
      <c r="AD415" s="147"/>
      <c r="AE415" s="147"/>
      <c r="AF415" s="147"/>
      <c r="AG415" s="147" t="s">
        <v>1123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5">
      <c r="A416" s="182">
        <v>321</v>
      </c>
      <c r="B416" s="183" t="s">
        <v>1646</v>
      </c>
      <c r="C416" s="192" t="s">
        <v>2101</v>
      </c>
      <c r="D416" s="184" t="s">
        <v>279</v>
      </c>
      <c r="E416" s="185">
        <v>14</v>
      </c>
      <c r="F416" s="186"/>
      <c r="G416" s="187">
        <f t="shared" si="70"/>
        <v>0</v>
      </c>
      <c r="H416" s="159"/>
      <c r="I416" s="158">
        <f t="shared" si="71"/>
        <v>0</v>
      </c>
      <c r="J416" s="159"/>
      <c r="K416" s="158">
        <f t="shared" si="72"/>
        <v>0</v>
      </c>
      <c r="L416" s="158">
        <v>21</v>
      </c>
      <c r="M416" s="158">
        <f t="shared" si="73"/>
        <v>0</v>
      </c>
      <c r="N416" s="157">
        <v>2.32E-3</v>
      </c>
      <c r="O416" s="157">
        <f t="shared" si="74"/>
        <v>0.03</v>
      </c>
      <c r="P416" s="157">
        <v>0</v>
      </c>
      <c r="Q416" s="157">
        <f t="shared" si="75"/>
        <v>0</v>
      </c>
      <c r="R416" s="158"/>
      <c r="S416" s="158" t="s">
        <v>385</v>
      </c>
      <c r="T416" s="158" t="s">
        <v>386</v>
      </c>
      <c r="U416" s="158">
        <v>0.873</v>
      </c>
      <c r="V416" s="158">
        <f t="shared" si="76"/>
        <v>12.22</v>
      </c>
      <c r="W416" s="158"/>
      <c r="X416" s="158" t="s">
        <v>1546</v>
      </c>
      <c r="Y416" s="158" t="s">
        <v>247</v>
      </c>
      <c r="Z416" s="147"/>
      <c r="AA416" s="147"/>
      <c r="AB416" s="147"/>
      <c r="AC416" s="147"/>
      <c r="AD416" s="147"/>
      <c r="AE416" s="147"/>
      <c r="AF416" s="147"/>
      <c r="AG416" s="147" t="s">
        <v>1547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ht="20" outlineLevel="1" x14ac:dyDescent="0.25">
      <c r="A417" s="182">
        <v>322</v>
      </c>
      <c r="B417" s="183" t="s">
        <v>2102</v>
      </c>
      <c r="C417" s="192" t="s">
        <v>2103</v>
      </c>
      <c r="D417" s="184" t="s">
        <v>357</v>
      </c>
      <c r="E417" s="185">
        <v>8</v>
      </c>
      <c r="F417" s="186"/>
      <c r="G417" s="187">
        <f t="shared" si="70"/>
        <v>0</v>
      </c>
      <c r="H417" s="159"/>
      <c r="I417" s="158">
        <f t="shared" si="71"/>
        <v>0</v>
      </c>
      <c r="J417" s="159"/>
      <c r="K417" s="158">
        <f t="shared" si="72"/>
        <v>0</v>
      </c>
      <c r="L417" s="158">
        <v>21</v>
      </c>
      <c r="M417" s="158">
        <f t="shared" si="73"/>
        <v>0</v>
      </c>
      <c r="N417" s="157">
        <v>7.5800000000000006E-2</v>
      </c>
      <c r="O417" s="157">
        <f t="shared" si="74"/>
        <v>0.61</v>
      </c>
      <c r="P417" s="157">
        <v>0</v>
      </c>
      <c r="Q417" s="157">
        <f t="shared" si="75"/>
        <v>0</v>
      </c>
      <c r="R417" s="158"/>
      <c r="S417" s="158" t="s">
        <v>385</v>
      </c>
      <c r="T417" s="158" t="s">
        <v>386</v>
      </c>
      <c r="U417" s="158">
        <v>0.5</v>
      </c>
      <c r="V417" s="158">
        <f t="shared" si="76"/>
        <v>4</v>
      </c>
      <c r="W417" s="158"/>
      <c r="X417" s="158" t="s">
        <v>246</v>
      </c>
      <c r="Y417" s="158" t="s">
        <v>247</v>
      </c>
      <c r="Z417" s="147"/>
      <c r="AA417" s="147"/>
      <c r="AB417" s="147"/>
      <c r="AC417" s="147"/>
      <c r="AD417" s="147"/>
      <c r="AE417" s="147"/>
      <c r="AF417" s="147"/>
      <c r="AG417" s="147" t="s">
        <v>1123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ht="20" outlineLevel="1" x14ac:dyDescent="0.25">
      <c r="A418" s="182">
        <v>323</v>
      </c>
      <c r="B418" s="183" t="s">
        <v>2104</v>
      </c>
      <c r="C418" s="192" t="s">
        <v>2105</v>
      </c>
      <c r="D418" s="184" t="s">
        <v>357</v>
      </c>
      <c r="E418" s="185">
        <v>8</v>
      </c>
      <c r="F418" s="186"/>
      <c r="G418" s="187">
        <f t="shared" si="70"/>
        <v>0</v>
      </c>
      <c r="H418" s="159"/>
      <c r="I418" s="158">
        <f t="shared" si="71"/>
        <v>0</v>
      </c>
      <c r="J418" s="159"/>
      <c r="K418" s="158">
        <f t="shared" si="72"/>
        <v>0</v>
      </c>
      <c r="L418" s="158">
        <v>21</v>
      </c>
      <c r="M418" s="158">
        <f t="shared" si="73"/>
        <v>0</v>
      </c>
      <c r="N418" s="157">
        <v>1.25E-3</v>
      </c>
      <c r="O418" s="157">
        <f t="shared" si="74"/>
        <v>0.01</v>
      </c>
      <c r="P418" s="157">
        <v>0</v>
      </c>
      <c r="Q418" s="157">
        <f t="shared" si="75"/>
        <v>0</v>
      </c>
      <c r="R418" s="158"/>
      <c r="S418" s="158" t="s">
        <v>385</v>
      </c>
      <c r="T418" s="158" t="s">
        <v>386</v>
      </c>
      <c r="U418" s="158">
        <v>0</v>
      </c>
      <c r="V418" s="158">
        <f t="shared" si="76"/>
        <v>0</v>
      </c>
      <c r="W418" s="158"/>
      <c r="X418" s="158" t="s">
        <v>259</v>
      </c>
      <c r="Y418" s="158" t="s">
        <v>247</v>
      </c>
      <c r="Z418" s="147"/>
      <c r="AA418" s="147"/>
      <c r="AB418" s="147"/>
      <c r="AC418" s="147"/>
      <c r="AD418" s="147"/>
      <c r="AE418" s="147"/>
      <c r="AF418" s="147"/>
      <c r="AG418" s="147" t="s">
        <v>503</v>
      </c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ht="20" outlineLevel="1" x14ac:dyDescent="0.25">
      <c r="A419" s="182">
        <v>324</v>
      </c>
      <c r="B419" s="183" t="s">
        <v>2106</v>
      </c>
      <c r="C419" s="192" t="s">
        <v>2107</v>
      </c>
      <c r="D419" s="184" t="s">
        <v>357</v>
      </c>
      <c r="E419" s="185">
        <v>4</v>
      </c>
      <c r="F419" s="186"/>
      <c r="G419" s="187">
        <f t="shared" si="70"/>
        <v>0</v>
      </c>
      <c r="H419" s="159"/>
      <c r="I419" s="158">
        <f t="shared" si="71"/>
        <v>0</v>
      </c>
      <c r="J419" s="159"/>
      <c r="K419" s="158">
        <f t="shared" si="72"/>
        <v>0</v>
      </c>
      <c r="L419" s="158">
        <v>21</v>
      </c>
      <c r="M419" s="158">
        <f t="shared" si="73"/>
        <v>0</v>
      </c>
      <c r="N419" s="157">
        <v>2.2000000000000001E-3</v>
      </c>
      <c r="O419" s="157">
        <f t="shared" si="74"/>
        <v>0.01</v>
      </c>
      <c r="P419" s="157">
        <v>0</v>
      </c>
      <c r="Q419" s="157">
        <f t="shared" si="75"/>
        <v>0</v>
      </c>
      <c r="R419" s="158"/>
      <c r="S419" s="158" t="s">
        <v>385</v>
      </c>
      <c r="T419" s="158" t="s">
        <v>386</v>
      </c>
      <c r="U419" s="158">
        <v>0</v>
      </c>
      <c r="V419" s="158">
        <f t="shared" si="76"/>
        <v>0</v>
      </c>
      <c r="W419" s="158"/>
      <c r="X419" s="158" t="s">
        <v>259</v>
      </c>
      <c r="Y419" s="158" t="s">
        <v>247</v>
      </c>
      <c r="Z419" s="147"/>
      <c r="AA419" s="147"/>
      <c r="AB419" s="147"/>
      <c r="AC419" s="147"/>
      <c r="AD419" s="147"/>
      <c r="AE419" s="147"/>
      <c r="AF419" s="147"/>
      <c r="AG419" s="147" t="s">
        <v>503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5">
      <c r="A420" s="182">
        <v>325</v>
      </c>
      <c r="B420" s="183" t="s">
        <v>1644</v>
      </c>
      <c r="C420" s="192" t="s">
        <v>1645</v>
      </c>
      <c r="D420" s="184" t="s">
        <v>357</v>
      </c>
      <c r="E420" s="185">
        <v>12</v>
      </c>
      <c r="F420" s="186"/>
      <c r="G420" s="187">
        <f t="shared" si="70"/>
        <v>0</v>
      </c>
      <c r="H420" s="159"/>
      <c r="I420" s="158">
        <f t="shared" si="71"/>
        <v>0</v>
      </c>
      <c r="J420" s="159"/>
      <c r="K420" s="158">
        <f t="shared" si="72"/>
        <v>0</v>
      </c>
      <c r="L420" s="158">
        <v>21</v>
      </c>
      <c r="M420" s="158">
        <f t="shared" si="73"/>
        <v>0</v>
      </c>
      <c r="N420" s="157">
        <v>0</v>
      </c>
      <c r="O420" s="157">
        <f t="shared" si="74"/>
        <v>0</v>
      </c>
      <c r="P420" s="157">
        <v>0</v>
      </c>
      <c r="Q420" s="157">
        <f t="shared" si="75"/>
        <v>0</v>
      </c>
      <c r="R420" s="158"/>
      <c r="S420" s="158" t="s">
        <v>385</v>
      </c>
      <c r="T420" s="158" t="s">
        <v>386</v>
      </c>
      <c r="U420" s="158">
        <v>1.0344</v>
      </c>
      <c r="V420" s="158">
        <f t="shared" si="76"/>
        <v>12.41</v>
      </c>
      <c r="W420" s="158"/>
      <c r="X420" s="158" t="s">
        <v>246</v>
      </c>
      <c r="Y420" s="158" t="s">
        <v>247</v>
      </c>
      <c r="Z420" s="147"/>
      <c r="AA420" s="147"/>
      <c r="AB420" s="147"/>
      <c r="AC420" s="147"/>
      <c r="AD420" s="147"/>
      <c r="AE420" s="147"/>
      <c r="AF420" s="147"/>
      <c r="AG420" s="147" t="s">
        <v>1123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5">
      <c r="A421" s="182">
        <v>326</v>
      </c>
      <c r="B421" s="183" t="s">
        <v>1668</v>
      </c>
      <c r="C421" s="192" t="s">
        <v>1669</v>
      </c>
      <c r="D421" s="184" t="s">
        <v>357</v>
      </c>
      <c r="E421" s="185">
        <v>20</v>
      </c>
      <c r="F421" s="186"/>
      <c r="G421" s="187">
        <f t="shared" si="70"/>
        <v>0</v>
      </c>
      <c r="H421" s="159"/>
      <c r="I421" s="158">
        <f t="shared" si="71"/>
        <v>0</v>
      </c>
      <c r="J421" s="159"/>
      <c r="K421" s="158">
        <f t="shared" si="72"/>
        <v>0</v>
      </c>
      <c r="L421" s="158">
        <v>21</v>
      </c>
      <c r="M421" s="158">
        <f t="shared" si="73"/>
        <v>0</v>
      </c>
      <c r="N421" s="157">
        <v>1.8000000000000001E-4</v>
      </c>
      <c r="O421" s="157">
        <f t="shared" si="74"/>
        <v>0</v>
      </c>
      <c r="P421" s="157">
        <v>0</v>
      </c>
      <c r="Q421" s="157">
        <f t="shared" si="75"/>
        <v>0</v>
      </c>
      <c r="R421" s="158"/>
      <c r="S421" s="158" t="s">
        <v>385</v>
      </c>
      <c r="T421" s="158" t="s">
        <v>386</v>
      </c>
      <c r="U421" s="158">
        <v>0</v>
      </c>
      <c r="V421" s="158">
        <f t="shared" si="76"/>
        <v>0</v>
      </c>
      <c r="W421" s="158"/>
      <c r="X421" s="158" t="s">
        <v>259</v>
      </c>
      <c r="Y421" s="158" t="s">
        <v>247</v>
      </c>
      <c r="Z421" s="147"/>
      <c r="AA421" s="147"/>
      <c r="AB421" s="147"/>
      <c r="AC421" s="147"/>
      <c r="AD421" s="147"/>
      <c r="AE421" s="147"/>
      <c r="AF421" s="147"/>
      <c r="AG421" s="147" t="s">
        <v>503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5">
      <c r="A422" s="182">
        <v>327</v>
      </c>
      <c r="B422" s="183" t="s">
        <v>1644</v>
      </c>
      <c r="C422" s="192" t="s">
        <v>1645</v>
      </c>
      <c r="D422" s="184" t="s">
        <v>357</v>
      </c>
      <c r="E422" s="185">
        <v>20</v>
      </c>
      <c r="F422" s="186"/>
      <c r="G422" s="187">
        <f t="shared" si="70"/>
        <v>0</v>
      </c>
      <c r="H422" s="159"/>
      <c r="I422" s="158">
        <f t="shared" si="71"/>
        <v>0</v>
      </c>
      <c r="J422" s="159"/>
      <c r="K422" s="158">
        <f t="shared" si="72"/>
        <v>0</v>
      </c>
      <c r="L422" s="158">
        <v>21</v>
      </c>
      <c r="M422" s="158">
        <f t="shared" si="73"/>
        <v>0</v>
      </c>
      <c r="N422" s="157">
        <v>0</v>
      </c>
      <c r="O422" s="157">
        <f t="shared" si="74"/>
        <v>0</v>
      </c>
      <c r="P422" s="157">
        <v>0</v>
      </c>
      <c r="Q422" s="157">
        <f t="shared" si="75"/>
        <v>0</v>
      </c>
      <c r="R422" s="158"/>
      <c r="S422" s="158" t="s">
        <v>385</v>
      </c>
      <c r="T422" s="158" t="s">
        <v>386</v>
      </c>
      <c r="U422" s="158">
        <v>1.0344</v>
      </c>
      <c r="V422" s="158">
        <f t="shared" si="76"/>
        <v>20.69</v>
      </c>
      <c r="W422" s="158"/>
      <c r="X422" s="158" t="s">
        <v>246</v>
      </c>
      <c r="Y422" s="158" t="s">
        <v>247</v>
      </c>
      <c r="Z422" s="147"/>
      <c r="AA422" s="147"/>
      <c r="AB422" s="147"/>
      <c r="AC422" s="147"/>
      <c r="AD422" s="147"/>
      <c r="AE422" s="147"/>
      <c r="AF422" s="147"/>
      <c r="AG422" s="147" t="s">
        <v>1123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5">
      <c r="A423" s="182">
        <v>328</v>
      </c>
      <c r="B423" s="183" t="s">
        <v>1662</v>
      </c>
      <c r="C423" s="192" t="s">
        <v>1663</v>
      </c>
      <c r="D423" s="184" t="s">
        <v>357</v>
      </c>
      <c r="E423" s="185">
        <v>24</v>
      </c>
      <c r="F423" s="186"/>
      <c r="G423" s="187">
        <f t="shared" si="70"/>
        <v>0</v>
      </c>
      <c r="H423" s="159"/>
      <c r="I423" s="158">
        <f t="shared" si="71"/>
        <v>0</v>
      </c>
      <c r="J423" s="159"/>
      <c r="K423" s="158">
        <f t="shared" si="72"/>
        <v>0</v>
      </c>
      <c r="L423" s="158">
        <v>21</v>
      </c>
      <c r="M423" s="158">
        <f t="shared" si="73"/>
        <v>0</v>
      </c>
      <c r="N423" s="157">
        <v>2.3000000000000001E-4</v>
      </c>
      <c r="O423" s="157">
        <f t="shared" si="74"/>
        <v>0.01</v>
      </c>
      <c r="P423" s="157">
        <v>0</v>
      </c>
      <c r="Q423" s="157">
        <f t="shared" si="75"/>
        <v>0</v>
      </c>
      <c r="R423" s="158"/>
      <c r="S423" s="158" t="s">
        <v>385</v>
      </c>
      <c r="T423" s="158" t="s">
        <v>386</v>
      </c>
      <c r="U423" s="158">
        <v>0</v>
      </c>
      <c r="V423" s="158">
        <f t="shared" si="76"/>
        <v>0</v>
      </c>
      <c r="W423" s="158"/>
      <c r="X423" s="158" t="s">
        <v>259</v>
      </c>
      <c r="Y423" s="158" t="s">
        <v>247</v>
      </c>
      <c r="Z423" s="147"/>
      <c r="AA423" s="147"/>
      <c r="AB423" s="147"/>
      <c r="AC423" s="147"/>
      <c r="AD423" s="147"/>
      <c r="AE423" s="147"/>
      <c r="AF423" s="147"/>
      <c r="AG423" s="147" t="s">
        <v>503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5">
      <c r="A424" s="182">
        <v>329</v>
      </c>
      <c r="B424" s="183" t="s">
        <v>1644</v>
      </c>
      <c r="C424" s="192" t="s">
        <v>1645</v>
      </c>
      <c r="D424" s="184" t="s">
        <v>357</v>
      </c>
      <c r="E424" s="185">
        <v>24</v>
      </c>
      <c r="F424" s="186"/>
      <c r="G424" s="187">
        <f t="shared" si="70"/>
        <v>0</v>
      </c>
      <c r="H424" s="159"/>
      <c r="I424" s="158">
        <f t="shared" si="71"/>
        <v>0</v>
      </c>
      <c r="J424" s="159"/>
      <c r="K424" s="158">
        <f t="shared" si="72"/>
        <v>0</v>
      </c>
      <c r="L424" s="158">
        <v>21</v>
      </c>
      <c r="M424" s="158">
        <f t="shared" si="73"/>
        <v>0</v>
      </c>
      <c r="N424" s="157">
        <v>0</v>
      </c>
      <c r="O424" s="157">
        <f t="shared" si="74"/>
        <v>0</v>
      </c>
      <c r="P424" s="157">
        <v>0</v>
      </c>
      <c r="Q424" s="157">
        <f t="shared" si="75"/>
        <v>0</v>
      </c>
      <c r="R424" s="158"/>
      <c r="S424" s="158" t="s">
        <v>385</v>
      </c>
      <c r="T424" s="158" t="s">
        <v>386</v>
      </c>
      <c r="U424" s="158">
        <v>1.0344</v>
      </c>
      <c r="V424" s="158">
        <f t="shared" si="76"/>
        <v>24.83</v>
      </c>
      <c r="W424" s="158"/>
      <c r="X424" s="158" t="s">
        <v>246</v>
      </c>
      <c r="Y424" s="158" t="s">
        <v>247</v>
      </c>
      <c r="Z424" s="147"/>
      <c r="AA424" s="147"/>
      <c r="AB424" s="147"/>
      <c r="AC424" s="147"/>
      <c r="AD424" s="147"/>
      <c r="AE424" s="147"/>
      <c r="AF424" s="147"/>
      <c r="AG424" s="147" t="s">
        <v>1123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5">
      <c r="A425" s="182">
        <v>330</v>
      </c>
      <c r="B425" s="183" t="s">
        <v>1680</v>
      </c>
      <c r="C425" s="192" t="s">
        <v>1681</v>
      </c>
      <c r="D425" s="184" t="s">
        <v>357</v>
      </c>
      <c r="E425" s="185">
        <v>8</v>
      </c>
      <c r="F425" s="186"/>
      <c r="G425" s="187">
        <f t="shared" si="70"/>
        <v>0</v>
      </c>
      <c r="H425" s="159"/>
      <c r="I425" s="158">
        <f t="shared" si="71"/>
        <v>0</v>
      </c>
      <c r="J425" s="159"/>
      <c r="K425" s="158">
        <f t="shared" si="72"/>
        <v>0</v>
      </c>
      <c r="L425" s="158">
        <v>21</v>
      </c>
      <c r="M425" s="158">
        <f t="shared" si="73"/>
        <v>0</v>
      </c>
      <c r="N425" s="157">
        <v>3.2000000000000003E-4</v>
      </c>
      <c r="O425" s="157">
        <f t="shared" si="74"/>
        <v>0</v>
      </c>
      <c r="P425" s="157">
        <v>0</v>
      </c>
      <c r="Q425" s="157">
        <f t="shared" si="75"/>
        <v>0</v>
      </c>
      <c r="R425" s="158"/>
      <c r="S425" s="158" t="s">
        <v>385</v>
      </c>
      <c r="T425" s="158" t="s">
        <v>386</v>
      </c>
      <c r="U425" s="158">
        <v>0</v>
      </c>
      <c r="V425" s="158">
        <f t="shared" si="76"/>
        <v>0</v>
      </c>
      <c r="W425" s="158"/>
      <c r="X425" s="158" t="s">
        <v>259</v>
      </c>
      <c r="Y425" s="158" t="s">
        <v>247</v>
      </c>
      <c r="Z425" s="147"/>
      <c r="AA425" s="147"/>
      <c r="AB425" s="147"/>
      <c r="AC425" s="147"/>
      <c r="AD425" s="147"/>
      <c r="AE425" s="147"/>
      <c r="AF425" s="147"/>
      <c r="AG425" s="147" t="s">
        <v>503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5">
      <c r="A426" s="182">
        <v>331</v>
      </c>
      <c r="B426" s="183" t="s">
        <v>1644</v>
      </c>
      <c r="C426" s="192" t="s">
        <v>1645</v>
      </c>
      <c r="D426" s="184" t="s">
        <v>357</v>
      </c>
      <c r="E426" s="185">
        <v>8</v>
      </c>
      <c r="F426" s="186"/>
      <c r="G426" s="187">
        <f t="shared" si="70"/>
        <v>0</v>
      </c>
      <c r="H426" s="159"/>
      <c r="I426" s="158">
        <f t="shared" si="71"/>
        <v>0</v>
      </c>
      <c r="J426" s="159"/>
      <c r="K426" s="158">
        <f t="shared" si="72"/>
        <v>0</v>
      </c>
      <c r="L426" s="158">
        <v>21</v>
      </c>
      <c r="M426" s="158">
        <f t="shared" si="73"/>
        <v>0</v>
      </c>
      <c r="N426" s="157">
        <v>0</v>
      </c>
      <c r="O426" s="157">
        <f t="shared" si="74"/>
        <v>0</v>
      </c>
      <c r="P426" s="157">
        <v>0</v>
      </c>
      <c r="Q426" s="157">
        <f t="shared" si="75"/>
        <v>0</v>
      </c>
      <c r="R426" s="158"/>
      <c r="S426" s="158" t="s">
        <v>385</v>
      </c>
      <c r="T426" s="158" t="s">
        <v>386</v>
      </c>
      <c r="U426" s="158">
        <v>1.0344</v>
      </c>
      <c r="V426" s="158">
        <f t="shared" si="76"/>
        <v>8.2799999999999994</v>
      </c>
      <c r="W426" s="158"/>
      <c r="X426" s="158" t="s">
        <v>246</v>
      </c>
      <c r="Y426" s="158" t="s">
        <v>247</v>
      </c>
      <c r="Z426" s="147"/>
      <c r="AA426" s="147"/>
      <c r="AB426" s="147"/>
      <c r="AC426" s="147"/>
      <c r="AD426" s="147"/>
      <c r="AE426" s="147"/>
      <c r="AF426" s="147"/>
      <c r="AG426" s="147" t="s">
        <v>1123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5">
      <c r="A427" s="182">
        <v>332</v>
      </c>
      <c r="B427" s="183" t="s">
        <v>2108</v>
      </c>
      <c r="C427" s="192" t="s">
        <v>2109</v>
      </c>
      <c r="D427" s="184" t="s">
        <v>357</v>
      </c>
      <c r="E427" s="185">
        <v>2</v>
      </c>
      <c r="F427" s="186"/>
      <c r="G427" s="187">
        <f t="shared" si="70"/>
        <v>0</v>
      </c>
      <c r="H427" s="159"/>
      <c r="I427" s="158">
        <f t="shared" si="71"/>
        <v>0</v>
      </c>
      <c r="J427" s="159"/>
      <c r="K427" s="158">
        <f t="shared" si="72"/>
        <v>0</v>
      </c>
      <c r="L427" s="158">
        <v>21</v>
      </c>
      <c r="M427" s="158">
        <f t="shared" si="73"/>
        <v>0</v>
      </c>
      <c r="N427" s="157">
        <v>2.9999999999999997E-4</v>
      </c>
      <c r="O427" s="157">
        <f t="shared" si="74"/>
        <v>0</v>
      </c>
      <c r="P427" s="157">
        <v>0</v>
      </c>
      <c r="Q427" s="157">
        <f t="shared" si="75"/>
        <v>0</v>
      </c>
      <c r="R427" s="158"/>
      <c r="S427" s="158" t="s">
        <v>385</v>
      </c>
      <c r="T427" s="158" t="s">
        <v>386</v>
      </c>
      <c r="U427" s="158">
        <v>0</v>
      </c>
      <c r="V427" s="158">
        <f t="shared" si="76"/>
        <v>0</v>
      </c>
      <c r="W427" s="158"/>
      <c r="X427" s="158" t="s">
        <v>259</v>
      </c>
      <c r="Y427" s="158" t="s">
        <v>247</v>
      </c>
      <c r="Z427" s="147"/>
      <c r="AA427" s="147"/>
      <c r="AB427" s="147"/>
      <c r="AC427" s="147"/>
      <c r="AD427" s="147"/>
      <c r="AE427" s="147"/>
      <c r="AF427" s="147"/>
      <c r="AG427" s="147" t="s">
        <v>503</v>
      </c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5">
      <c r="A428" s="182">
        <v>333</v>
      </c>
      <c r="B428" s="183" t="s">
        <v>1644</v>
      </c>
      <c r="C428" s="192" t="s">
        <v>1645</v>
      </c>
      <c r="D428" s="184" t="s">
        <v>357</v>
      </c>
      <c r="E428" s="185">
        <v>2</v>
      </c>
      <c r="F428" s="186"/>
      <c r="G428" s="187">
        <f t="shared" si="70"/>
        <v>0</v>
      </c>
      <c r="H428" s="159"/>
      <c r="I428" s="158">
        <f t="shared" si="71"/>
        <v>0</v>
      </c>
      <c r="J428" s="159"/>
      <c r="K428" s="158">
        <f t="shared" si="72"/>
        <v>0</v>
      </c>
      <c r="L428" s="158">
        <v>21</v>
      </c>
      <c r="M428" s="158">
        <f t="shared" si="73"/>
        <v>0</v>
      </c>
      <c r="N428" s="157">
        <v>0</v>
      </c>
      <c r="O428" s="157">
        <f t="shared" si="74"/>
        <v>0</v>
      </c>
      <c r="P428" s="157">
        <v>0</v>
      </c>
      <c r="Q428" s="157">
        <f t="shared" si="75"/>
        <v>0</v>
      </c>
      <c r="R428" s="158"/>
      <c r="S428" s="158" t="s">
        <v>385</v>
      </c>
      <c r="T428" s="158" t="s">
        <v>386</v>
      </c>
      <c r="U428" s="158">
        <v>1.0344</v>
      </c>
      <c r="V428" s="158">
        <f t="shared" si="76"/>
        <v>2.0699999999999998</v>
      </c>
      <c r="W428" s="158"/>
      <c r="X428" s="158" t="s">
        <v>246</v>
      </c>
      <c r="Y428" s="158" t="s">
        <v>247</v>
      </c>
      <c r="Z428" s="147"/>
      <c r="AA428" s="147"/>
      <c r="AB428" s="147"/>
      <c r="AC428" s="147"/>
      <c r="AD428" s="147"/>
      <c r="AE428" s="147"/>
      <c r="AF428" s="147"/>
      <c r="AG428" s="147" t="s">
        <v>1123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5">
      <c r="A429" s="182">
        <v>334</v>
      </c>
      <c r="B429" s="183" t="s">
        <v>2110</v>
      </c>
      <c r="C429" s="192" t="s">
        <v>2111</v>
      </c>
      <c r="D429" s="184" t="s">
        <v>0</v>
      </c>
      <c r="E429" s="185">
        <v>50</v>
      </c>
      <c r="F429" s="186"/>
      <c r="G429" s="187">
        <f t="shared" si="70"/>
        <v>0</v>
      </c>
      <c r="H429" s="159"/>
      <c r="I429" s="158">
        <f t="shared" si="71"/>
        <v>0</v>
      </c>
      <c r="J429" s="159"/>
      <c r="K429" s="158">
        <f t="shared" si="72"/>
        <v>0</v>
      </c>
      <c r="L429" s="158">
        <v>21</v>
      </c>
      <c r="M429" s="158">
        <f t="shared" si="73"/>
        <v>0</v>
      </c>
      <c r="N429" s="157">
        <v>0</v>
      </c>
      <c r="O429" s="157">
        <f t="shared" si="74"/>
        <v>0</v>
      </c>
      <c r="P429" s="157">
        <v>0</v>
      </c>
      <c r="Q429" s="157">
        <f t="shared" si="75"/>
        <v>0</v>
      </c>
      <c r="R429" s="158"/>
      <c r="S429" s="158" t="s">
        <v>385</v>
      </c>
      <c r="T429" s="158" t="s">
        <v>386</v>
      </c>
      <c r="U429" s="158">
        <v>1.5229999999999999</v>
      </c>
      <c r="V429" s="158">
        <f t="shared" si="76"/>
        <v>76.150000000000006</v>
      </c>
      <c r="W429" s="158"/>
      <c r="X429" s="158" t="s">
        <v>246</v>
      </c>
      <c r="Y429" s="158" t="s">
        <v>247</v>
      </c>
      <c r="Z429" s="147"/>
      <c r="AA429" s="147"/>
      <c r="AB429" s="147"/>
      <c r="AC429" s="147"/>
      <c r="AD429" s="147"/>
      <c r="AE429" s="147"/>
      <c r="AF429" s="147"/>
      <c r="AG429" s="147" t="s">
        <v>1123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5">
      <c r="A430" s="182">
        <v>335</v>
      </c>
      <c r="B430" s="183" t="s">
        <v>1646</v>
      </c>
      <c r="C430" s="192" t="s">
        <v>1781</v>
      </c>
      <c r="D430" s="184" t="s">
        <v>459</v>
      </c>
      <c r="E430" s="185">
        <v>1</v>
      </c>
      <c r="F430" s="186"/>
      <c r="G430" s="187">
        <f t="shared" si="70"/>
        <v>0</v>
      </c>
      <c r="H430" s="159"/>
      <c r="I430" s="158">
        <f t="shared" si="71"/>
        <v>0</v>
      </c>
      <c r="J430" s="159"/>
      <c r="K430" s="158">
        <f t="shared" si="72"/>
        <v>0</v>
      </c>
      <c r="L430" s="158">
        <v>21</v>
      </c>
      <c r="M430" s="158">
        <f t="shared" si="73"/>
        <v>0</v>
      </c>
      <c r="N430" s="157">
        <v>2.9999999999999997E-4</v>
      </c>
      <c r="O430" s="157">
        <f t="shared" si="74"/>
        <v>0</v>
      </c>
      <c r="P430" s="157">
        <v>0</v>
      </c>
      <c r="Q430" s="157">
        <f t="shared" si="75"/>
        <v>0</v>
      </c>
      <c r="R430" s="158"/>
      <c r="S430" s="158" t="s">
        <v>385</v>
      </c>
      <c r="T430" s="158" t="s">
        <v>386</v>
      </c>
      <c r="U430" s="158">
        <v>0</v>
      </c>
      <c r="V430" s="158">
        <f t="shared" si="76"/>
        <v>0</v>
      </c>
      <c r="W430" s="158"/>
      <c r="X430" s="158" t="s">
        <v>1546</v>
      </c>
      <c r="Y430" s="158" t="s">
        <v>247</v>
      </c>
      <c r="Z430" s="147"/>
      <c r="AA430" s="147"/>
      <c r="AB430" s="147"/>
      <c r="AC430" s="147"/>
      <c r="AD430" s="147"/>
      <c r="AE430" s="147"/>
      <c r="AF430" s="147"/>
      <c r="AG430" s="147" t="s">
        <v>1606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ht="26" x14ac:dyDescent="0.25">
      <c r="A431" s="169" t="s">
        <v>239</v>
      </c>
      <c r="B431" s="170" t="s">
        <v>121</v>
      </c>
      <c r="C431" s="189" t="s">
        <v>122</v>
      </c>
      <c r="D431" s="171"/>
      <c r="E431" s="172"/>
      <c r="F431" s="173"/>
      <c r="G431" s="174">
        <f>SUMIF(AG432:AG454,"&lt;&gt;NOR",G432:G454)</f>
        <v>0</v>
      </c>
      <c r="H431" s="168"/>
      <c r="I431" s="168">
        <f>SUM(I432:I454)</f>
        <v>0</v>
      </c>
      <c r="J431" s="168"/>
      <c r="K431" s="168">
        <f>SUM(K432:K454)</f>
        <v>0</v>
      </c>
      <c r="L431" s="168"/>
      <c r="M431" s="168">
        <f>SUM(M432:M454)</f>
        <v>0</v>
      </c>
      <c r="N431" s="167"/>
      <c r="O431" s="167">
        <f>SUM(O432:O454)</f>
        <v>0.66</v>
      </c>
      <c r="P431" s="167"/>
      <c r="Q431" s="167">
        <f>SUM(Q432:Q454)</f>
        <v>0</v>
      </c>
      <c r="R431" s="168"/>
      <c r="S431" s="168"/>
      <c r="T431" s="168"/>
      <c r="U431" s="168"/>
      <c r="V431" s="168">
        <f>SUM(V432:V454)</f>
        <v>1045.2</v>
      </c>
      <c r="W431" s="168"/>
      <c r="X431" s="168"/>
      <c r="Y431" s="168"/>
      <c r="AG431" t="s">
        <v>240</v>
      </c>
    </row>
    <row r="432" spans="1:60" outlineLevel="1" x14ac:dyDescent="0.25">
      <c r="A432" s="182">
        <v>336</v>
      </c>
      <c r="B432" s="183" t="s">
        <v>2058</v>
      </c>
      <c r="C432" s="192" t="s">
        <v>2059</v>
      </c>
      <c r="D432" s="184" t="s">
        <v>357</v>
      </c>
      <c r="E432" s="185">
        <v>18</v>
      </c>
      <c r="F432" s="186"/>
      <c r="G432" s="187">
        <f t="shared" ref="G432:G454" si="77">ROUND(E432*F432,2)</f>
        <v>0</v>
      </c>
      <c r="H432" s="159"/>
      <c r="I432" s="158">
        <f t="shared" ref="I432:I454" si="78">ROUND(E432*H432,2)</f>
        <v>0</v>
      </c>
      <c r="J432" s="159"/>
      <c r="K432" s="158">
        <f t="shared" ref="K432:K454" si="79">ROUND(E432*J432,2)</f>
        <v>0</v>
      </c>
      <c r="L432" s="158">
        <v>21</v>
      </c>
      <c r="M432" s="158">
        <f t="shared" ref="M432:M454" si="80">G432*(1+L432/100)</f>
        <v>0</v>
      </c>
      <c r="N432" s="157">
        <v>2.9E-4</v>
      </c>
      <c r="O432" s="157">
        <f t="shared" ref="O432:O454" si="81">ROUND(E432*N432,2)</f>
        <v>0.01</v>
      </c>
      <c r="P432" s="157">
        <v>0</v>
      </c>
      <c r="Q432" s="157">
        <f t="shared" ref="Q432:Q454" si="82">ROUND(E432*P432,2)</f>
        <v>0</v>
      </c>
      <c r="R432" s="158"/>
      <c r="S432" s="158" t="s">
        <v>385</v>
      </c>
      <c r="T432" s="158" t="s">
        <v>386</v>
      </c>
      <c r="U432" s="158">
        <v>0</v>
      </c>
      <c r="V432" s="158">
        <f t="shared" ref="V432:V454" si="83">ROUND(E432*U432,2)</f>
        <v>0</v>
      </c>
      <c r="W432" s="158"/>
      <c r="X432" s="158" t="s">
        <v>259</v>
      </c>
      <c r="Y432" s="158" t="s">
        <v>247</v>
      </c>
      <c r="Z432" s="147"/>
      <c r="AA432" s="147"/>
      <c r="AB432" s="147"/>
      <c r="AC432" s="147"/>
      <c r="AD432" s="147"/>
      <c r="AE432" s="147"/>
      <c r="AF432" s="147"/>
      <c r="AG432" s="147" t="s">
        <v>503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5">
      <c r="A433" s="182">
        <v>337</v>
      </c>
      <c r="B433" s="183" t="s">
        <v>2060</v>
      </c>
      <c r="C433" s="192" t="s">
        <v>2061</v>
      </c>
      <c r="D433" s="184" t="s">
        <v>357</v>
      </c>
      <c r="E433" s="185">
        <v>18</v>
      </c>
      <c r="F433" s="186"/>
      <c r="G433" s="187">
        <f t="shared" si="77"/>
        <v>0</v>
      </c>
      <c r="H433" s="159"/>
      <c r="I433" s="158">
        <f t="shared" si="78"/>
        <v>0</v>
      </c>
      <c r="J433" s="159"/>
      <c r="K433" s="158">
        <f t="shared" si="79"/>
        <v>0</v>
      </c>
      <c r="L433" s="158">
        <v>21</v>
      </c>
      <c r="M433" s="158">
        <f t="shared" si="80"/>
        <v>0</v>
      </c>
      <c r="N433" s="157">
        <v>1.0000000000000001E-5</v>
      </c>
      <c r="O433" s="157">
        <f t="shared" si="81"/>
        <v>0</v>
      </c>
      <c r="P433" s="157">
        <v>0</v>
      </c>
      <c r="Q433" s="157">
        <f t="shared" si="82"/>
        <v>0</v>
      </c>
      <c r="R433" s="158"/>
      <c r="S433" s="158" t="s">
        <v>385</v>
      </c>
      <c r="T433" s="158" t="s">
        <v>386</v>
      </c>
      <c r="U433" s="158">
        <v>0.17599999999999999</v>
      </c>
      <c r="V433" s="158">
        <f t="shared" si="83"/>
        <v>3.17</v>
      </c>
      <c r="W433" s="158"/>
      <c r="X433" s="158" t="s">
        <v>246</v>
      </c>
      <c r="Y433" s="158" t="s">
        <v>247</v>
      </c>
      <c r="Z433" s="147"/>
      <c r="AA433" s="147"/>
      <c r="AB433" s="147"/>
      <c r="AC433" s="147"/>
      <c r="AD433" s="147"/>
      <c r="AE433" s="147"/>
      <c r="AF433" s="147"/>
      <c r="AG433" s="147" t="s">
        <v>1123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5">
      <c r="A434" s="182">
        <v>338</v>
      </c>
      <c r="B434" s="183" t="s">
        <v>2112</v>
      </c>
      <c r="C434" s="192" t="s">
        <v>2113</v>
      </c>
      <c r="D434" s="184" t="s">
        <v>357</v>
      </c>
      <c r="E434" s="185">
        <v>12</v>
      </c>
      <c r="F434" s="186"/>
      <c r="G434" s="187">
        <f t="shared" si="77"/>
        <v>0</v>
      </c>
      <c r="H434" s="159"/>
      <c r="I434" s="158">
        <f t="shared" si="78"/>
        <v>0</v>
      </c>
      <c r="J434" s="159"/>
      <c r="K434" s="158">
        <f t="shared" si="79"/>
        <v>0</v>
      </c>
      <c r="L434" s="158">
        <v>21</v>
      </c>
      <c r="M434" s="158">
        <f t="shared" si="80"/>
        <v>0</v>
      </c>
      <c r="N434" s="157">
        <v>6.6E-4</v>
      </c>
      <c r="O434" s="157">
        <f t="shared" si="81"/>
        <v>0.01</v>
      </c>
      <c r="P434" s="157">
        <v>0</v>
      </c>
      <c r="Q434" s="157">
        <f t="shared" si="82"/>
        <v>0</v>
      </c>
      <c r="R434" s="158"/>
      <c r="S434" s="158" t="s">
        <v>385</v>
      </c>
      <c r="T434" s="158" t="s">
        <v>386</v>
      </c>
      <c r="U434" s="158">
        <v>0</v>
      </c>
      <c r="V434" s="158">
        <f t="shared" si="83"/>
        <v>0</v>
      </c>
      <c r="W434" s="158"/>
      <c r="X434" s="158" t="s">
        <v>259</v>
      </c>
      <c r="Y434" s="158" t="s">
        <v>247</v>
      </c>
      <c r="Z434" s="147"/>
      <c r="AA434" s="147"/>
      <c r="AB434" s="147"/>
      <c r="AC434" s="147"/>
      <c r="AD434" s="147"/>
      <c r="AE434" s="147"/>
      <c r="AF434" s="147"/>
      <c r="AG434" s="147" t="s">
        <v>503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5">
      <c r="A435" s="182">
        <v>339</v>
      </c>
      <c r="B435" s="183" t="s">
        <v>2064</v>
      </c>
      <c r="C435" s="192" t="s">
        <v>2065</v>
      </c>
      <c r="D435" s="184" t="s">
        <v>357</v>
      </c>
      <c r="E435" s="185">
        <v>12</v>
      </c>
      <c r="F435" s="186"/>
      <c r="G435" s="187">
        <f t="shared" si="77"/>
        <v>0</v>
      </c>
      <c r="H435" s="159"/>
      <c r="I435" s="158">
        <f t="shared" si="78"/>
        <v>0</v>
      </c>
      <c r="J435" s="159"/>
      <c r="K435" s="158">
        <f t="shared" si="79"/>
        <v>0</v>
      </c>
      <c r="L435" s="158">
        <v>21</v>
      </c>
      <c r="M435" s="158">
        <f t="shared" si="80"/>
        <v>0</v>
      </c>
      <c r="N435" s="157">
        <v>2.0000000000000002E-5</v>
      </c>
      <c r="O435" s="157">
        <f t="shared" si="81"/>
        <v>0</v>
      </c>
      <c r="P435" s="157">
        <v>0</v>
      </c>
      <c r="Q435" s="157">
        <f t="shared" si="82"/>
        <v>0</v>
      </c>
      <c r="R435" s="158"/>
      <c r="S435" s="158" t="s">
        <v>385</v>
      </c>
      <c r="T435" s="158" t="s">
        <v>386</v>
      </c>
      <c r="U435" s="158">
        <v>0.20599999999999999</v>
      </c>
      <c r="V435" s="158">
        <f t="shared" si="83"/>
        <v>2.4700000000000002</v>
      </c>
      <c r="W435" s="158"/>
      <c r="X435" s="158" t="s">
        <v>246</v>
      </c>
      <c r="Y435" s="158" t="s">
        <v>247</v>
      </c>
      <c r="Z435" s="147"/>
      <c r="AA435" s="147"/>
      <c r="AB435" s="147"/>
      <c r="AC435" s="147"/>
      <c r="AD435" s="147"/>
      <c r="AE435" s="147"/>
      <c r="AF435" s="147"/>
      <c r="AG435" s="147" t="s">
        <v>1123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5">
      <c r="A436" s="182">
        <v>340</v>
      </c>
      <c r="B436" s="183" t="s">
        <v>2068</v>
      </c>
      <c r="C436" s="192" t="s">
        <v>2069</v>
      </c>
      <c r="D436" s="184" t="s">
        <v>357</v>
      </c>
      <c r="E436" s="185">
        <v>6</v>
      </c>
      <c r="F436" s="186"/>
      <c r="G436" s="187">
        <f t="shared" si="77"/>
        <v>0</v>
      </c>
      <c r="H436" s="159"/>
      <c r="I436" s="158">
        <f t="shared" si="78"/>
        <v>0</v>
      </c>
      <c r="J436" s="159"/>
      <c r="K436" s="158">
        <f t="shared" si="79"/>
        <v>0</v>
      </c>
      <c r="L436" s="158">
        <v>21</v>
      </c>
      <c r="M436" s="158">
        <f t="shared" si="80"/>
        <v>0</v>
      </c>
      <c r="N436" s="157">
        <v>1.1000000000000001E-3</v>
      </c>
      <c r="O436" s="157">
        <f t="shared" si="81"/>
        <v>0.01</v>
      </c>
      <c r="P436" s="157">
        <v>0</v>
      </c>
      <c r="Q436" s="157">
        <f t="shared" si="82"/>
        <v>0</v>
      </c>
      <c r="R436" s="158"/>
      <c r="S436" s="158" t="s">
        <v>385</v>
      </c>
      <c r="T436" s="158" t="s">
        <v>386</v>
      </c>
      <c r="U436" s="158">
        <v>0</v>
      </c>
      <c r="V436" s="158">
        <f t="shared" si="83"/>
        <v>0</v>
      </c>
      <c r="W436" s="158"/>
      <c r="X436" s="158" t="s">
        <v>259</v>
      </c>
      <c r="Y436" s="158" t="s">
        <v>247</v>
      </c>
      <c r="Z436" s="147"/>
      <c r="AA436" s="147"/>
      <c r="AB436" s="147"/>
      <c r="AC436" s="147"/>
      <c r="AD436" s="147"/>
      <c r="AE436" s="147"/>
      <c r="AF436" s="147"/>
      <c r="AG436" s="147" t="s">
        <v>503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5">
      <c r="A437" s="182">
        <v>341</v>
      </c>
      <c r="B437" s="183" t="s">
        <v>2064</v>
      </c>
      <c r="C437" s="192" t="s">
        <v>2065</v>
      </c>
      <c r="D437" s="184" t="s">
        <v>357</v>
      </c>
      <c r="E437" s="185">
        <v>12</v>
      </c>
      <c r="F437" s="186"/>
      <c r="G437" s="187">
        <f t="shared" si="77"/>
        <v>0</v>
      </c>
      <c r="H437" s="159"/>
      <c r="I437" s="158">
        <f t="shared" si="78"/>
        <v>0</v>
      </c>
      <c r="J437" s="159"/>
      <c r="K437" s="158">
        <f t="shared" si="79"/>
        <v>0</v>
      </c>
      <c r="L437" s="158">
        <v>21</v>
      </c>
      <c r="M437" s="158">
        <f t="shared" si="80"/>
        <v>0</v>
      </c>
      <c r="N437" s="157">
        <v>2.0000000000000002E-5</v>
      </c>
      <c r="O437" s="157">
        <f t="shared" si="81"/>
        <v>0</v>
      </c>
      <c r="P437" s="157">
        <v>0</v>
      </c>
      <c r="Q437" s="157">
        <f t="shared" si="82"/>
        <v>0</v>
      </c>
      <c r="R437" s="158"/>
      <c r="S437" s="158" t="s">
        <v>385</v>
      </c>
      <c r="T437" s="158" t="s">
        <v>386</v>
      </c>
      <c r="U437" s="158">
        <v>0.20599999999999999</v>
      </c>
      <c r="V437" s="158">
        <f t="shared" si="83"/>
        <v>2.4700000000000002</v>
      </c>
      <c r="W437" s="158"/>
      <c r="X437" s="158" t="s">
        <v>246</v>
      </c>
      <c r="Y437" s="158" t="s">
        <v>247</v>
      </c>
      <c r="Z437" s="147"/>
      <c r="AA437" s="147"/>
      <c r="AB437" s="147"/>
      <c r="AC437" s="147"/>
      <c r="AD437" s="147"/>
      <c r="AE437" s="147"/>
      <c r="AF437" s="147"/>
      <c r="AG437" s="147" t="s">
        <v>1123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5">
      <c r="A438" s="182">
        <v>342</v>
      </c>
      <c r="B438" s="183" t="s">
        <v>2052</v>
      </c>
      <c r="C438" s="192" t="s">
        <v>2053</v>
      </c>
      <c r="D438" s="184" t="s">
        <v>345</v>
      </c>
      <c r="E438" s="185">
        <v>26</v>
      </c>
      <c r="F438" s="186"/>
      <c r="G438" s="187">
        <f t="shared" si="77"/>
        <v>0</v>
      </c>
      <c r="H438" s="159"/>
      <c r="I438" s="158">
        <f t="shared" si="78"/>
        <v>0</v>
      </c>
      <c r="J438" s="159"/>
      <c r="K438" s="158">
        <f t="shared" si="79"/>
        <v>0</v>
      </c>
      <c r="L438" s="158">
        <v>21</v>
      </c>
      <c r="M438" s="158">
        <f t="shared" si="80"/>
        <v>0</v>
      </c>
      <c r="N438" s="157">
        <v>2.0999999999999999E-3</v>
      </c>
      <c r="O438" s="157">
        <f t="shared" si="81"/>
        <v>0.05</v>
      </c>
      <c r="P438" s="157">
        <v>0</v>
      </c>
      <c r="Q438" s="157">
        <f t="shared" si="82"/>
        <v>0</v>
      </c>
      <c r="R438" s="158"/>
      <c r="S438" s="158" t="s">
        <v>385</v>
      </c>
      <c r="T438" s="158" t="s">
        <v>386</v>
      </c>
      <c r="U438" s="158">
        <v>0.8</v>
      </c>
      <c r="V438" s="158">
        <f t="shared" si="83"/>
        <v>20.8</v>
      </c>
      <c r="W438" s="158"/>
      <c r="X438" s="158" t="s">
        <v>246</v>
      </c>
      <c r="Y438" s="158" t="s">
        <v>247</v>
      </c>
      <c r="Z438" s="147"/>
      <c r="AA438" s="147"/>
      <c r="AB438" s="147"/>
      <c r="AC438" s="147"/>
      <c r="AD438" s="147"/>
      <c r="AE438" s="147"/>
      <c r="AF438" s="147"/>
      <c r="AG438" s="147" t="s">
        <v>1123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5">
      <c r="A439" s="182">
        <v>343</v>
      </c>
      <c r="B439" s="183" t="s">
        <v>2054</v>
      </c>
      <c r="C439" s="192" t="s">
        <v>2055</v>
      </c>
      <c r="D439" s="184" t="s">
        <v>345</v>
      </c>
      <c r="E439" s="185">
        <v>145</v>
      </c>
      <c r="F439" s="186"/>
      <c r="G439" s="187">
        <f t="shared" si="77"/>
        <v>0</v>
      </c>
      <c r="H439" s="159"/>
      <c r="I439" s="158">
        <f t="shared" si="78"/>
        <v>0</v>
      </c>
      <c r="J439" s="159"/>
      <c r="K439" s="158">
        <f t="shared" si="79"/>
        <v>0</v>
      </c>
      <c r="L439" s="158">
        <v>21</v>
      </c>
      <c r="M439" s="158">
        <f t="shared" si="80"/>
        <v>0</v>
      </c>
      <c r="N439" s="157">
        <v>3.5699999999999998E-3</v>
      </c>
      <c r="O439" s="157">
        <f t="shared" si="81"/>
        <v>0.52</v>
      </c>
      <c r="P439" s="157">
        <v>0</v>
      </c>
      <c r="Q439" s="157">
        <f t="shared" si="82"/>
        <v>0</v>
      </c>
      <c r="R439" s="158"/>
      <c r="S439" s="158" t="s">
        <v>385</v>
      </c>
      <c r="T439" s="158" t="s">
        <v>386</v>
      </c>
      <c r="U439" s="158">
        <v>0.55000000000000004</v>
      </c>
      <c r="V439" s="158">
        <f t="shared" si="83"/>
        <v>79.75</v>
      </c>
      <c r="W439" s="158"/>
      <c r="X439" s="158" t="s">
        <v>246</v>
      </c>
      <c r="Y439" s="158" t="s">
        <v>247</v>
      </c>
      <c r="Z439" s="147"/>
      <c r="AA439" s="147"/>
      <c r="AB439" s="147"/>
      <c r="AC439" s="147"/>
      <c r="AD439" s="147"/>
      <c r="AE439" s="147"/>
      <c r="AF439" s="147"/>
      <c r="AG439" s="147" t="s">
        <v>1123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ht="20" outlineLevel="1" x14ac:dyDescent="0.25">
      <c r="A440" s="182">
        <v>344</v>
      </c>
      <c r="B440" s="183" t="s">
        <v>2114</v>
      </c>
      <c r="C440" s="192" t="s">
        <v>2115</v>
      </c>
      <c r="D440" s="184" t="s">
        <v>357</v>
      </c>
      <c r="E440" s="185">
        <v>1</v>
      </c>
      <c r="F440" s="186"/>
      <c r="G440" s="187">
        <f t="shared" si="77"/>
        <v>0</v>
      </c>
      <c r="H440" s="159"/>
      <c r="I440" s="158">
        <f t="shared" si="78"/>
        <v>0</v>
      </c>
      <c r="J440" s="159"/>
      <c r="K440" s="158">
        <f t="shared" si="79"/>
        <v>0</v>
      </c>
      <c r="L440" s="158">
        <v>21</v>
      </c>
      <c r="M440" s="158">
        <f t="shared" si="80"/>
        <v>0</v>
      </c>
      <c r="N440" s="157">
        <v>6.0000000000000001E-3</v>
      </c>
      <c r="O440" s="157">
        <f t="shared" si="81"/>
        <v>0.01</v>
      </c>
      <c r="P440" s="157">
        <v>0</v>
      </c>
      <c r="Q440" s="157">
        <f t="shared" si="82"/>
        <v>0</v>
      </c>
      <c r="R440" s="158"/>
      <c r="S440" s="158" t="s">
        <v>385</v>
      </c>
      <c r="T440" s="158" t="s">
        <v>386</v>
      </c>
      <c r="U440" s="158">
        <v>0</v>
      </c>
      <c r="V440" s="158">
        <f t="shared" si="83"/>
        <v>0</v>
      </c>
      <c r="W440" s="158"/>
      <c r="X440" s="158" t="s">
        <v>259</v>
      </c>
      <c r="Y440" s="158" t="s">
        <v>247</v>
      </c>
      <c r="Z440" s="147"/>
      <c r="AA440" s="147"/>
      <c r="AB440" s="147"/>
      <c r="AC440" s="147"/>
      <c r="AD440" s="147"/>
      <c r="AE440" s="147"/>
      <c r="AF440" s="147"/>
      <c r="AG440" s="147" t="s">
        <v>503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ht="20" outlineLevel="1" x14ac:dyDescent="0.25">
      <c r="A441" s="182">
        <v>345</v>
      </c>
      <c r="B441" s="183" t="s">
        <v>2076</v>
      </c>
      <c r="C441" s="192" t="s">
        <v>2116</v>
      </c>
      <c r="D441" s="184" t="s">
        <v>357</v>
      </c>
      <c r="E441" s="185">
        <v>1</v>
      </c>
      <c r="F441" s="186"/>
      <c r="G441" s="187">
        <f t="shared" si="77"/>
        <v>0</v>
      </c>
      <c r="H441" s="159"/>
      <c r="I441" s="158">
        <f t="shared" si="78"/>
        <v>0</v>
      </c>
      <c r="J441" s="159"/>
      <c r="K441" s="158">
        <f t="shared" si="79"/>
        <v>0</v>
      </c>
      <c r="L441" s="158">
        <v>21</v>
      </c>
      <c r="M441" s="158">
        <f t="shared" si="80"/>
        <v>0</v>
      </c>
      <c r="N441" s="157">
        <v>5.9199999999999999E-3</v>
      </c>
      <c r="O441" s="157">
        <f t="shared" si="81"/>
        <v>0.01</v>
      </c>
      <c r="P441" s="157">
        <v>0</v>
      </c>
      <c r="Q441" s="157">
        <f t="shared" si="82"/>
        <v>0</v>
      </c>
      <c r="R441" s="158"/>
      <c r="S441" s="158" t="s">
        <v>385</v>
      </c>
      <c r="T441" s="158" t="s">
        <v>386</v>
      </c>
      <c r="U441" s="158">
        <v>0</v>
      </c>
      <c r="V441" s="158">
        <f t="shared" si="83"/>
        <v>0</v>
      </c>
      <c r="W441" s="158"/>
      <c r="X441" s="158" t="s">
        <v>1546</v>
      </c>
      <c r="Y441" s="158" t="s">
        <v>247</v>
      </c>
      <c r="Z441" s="147"/>
      <c r="AA441" s="147"/>
      <c r="AB441" s="147"/>
      <c r="AC441" s="147"/>
      <c r="AD441" s="147"/>
      <c r="AE441" s="147"/>
      <c r="AF441" s="147"/>
      <c r="AG441" s="147" t="s">
        <v>1606</v>
      </c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5">
      <c r="A442" s="182">
        <v>346</v>
      </c>
      <c r="B442" s="183" t="s">
        <v>2078</v>
      </c>
      <c r="C442" s="192" t="s">
        <v>2117</v>
      </c>
      <c r="D442" s="184" t="s">
        <v>357</v>
      </c>
      <c r="E442" s="185">
        <v>1</v>
      </c>
      <c r="F442" s="186"/>
      <c r="G442" s="187">
        <f t="shared" si="77"/>
        <v>0</v>
      </c>
      <c r="H442" s="159"/>
      <c r="I442" s="158">
        <f t="shared" si="78"/>
        <v>0</v>
      </c>
      <c r="J442" s="159"/>
      <c r="K442" s="158">
        <f t="shared" si="79"/>
        <v>0</v>
      </c>
      <c r="L442" s="158">
        <v>21</v>
      </c>
      <c r="M442" s="158">
        <f t="shared" si="80"/>
        <v>0</v>
      </c>
      <c r="N442" s="157">
        <v>1.2E-2</v>
      </c>
      <c r="O442" s="157">
        <f t="shared" si="81"/>
        <v>0.01</v>
      </c>
      <c r="P442" s="157">
        <v>0</v>
      </c>
      <c r="Q442" s="157">
        <f t="shared" si="82"/>
        <v>0</v>
      </c>
      <c r="R442" s="158"/>
      <c r="S442" s="158" t="s">
        <v>385</v>
      </c>
      <c r="T442" s="158" t="s">
        <v>386</v>
      </c>
      <c r="U442" s="158">
        <v>0</v>
      </c>
      <c r="V442" s="158">
        <f t="shared" si="83"/>
        <v>0</v>
      </c>
      <c r="W442" s="158"/>
      <c r="X442" s="158" t="s">
        <v>1546</v>
      </c>
      <c r="Y442" s="158" t="s">
        <v>247</v>
      </c>
      <c r="Z442" s="147"/>
      <c r="AA442" s="147"/>
      <c r="AB442" s="147"/>
      <c r="AC442" s="147"/>
      <c r="AD442" s="147"/>
      <c r="AE442" s="147"/>
      <c r="AF442" s="147"/>
      <c r="AG442" s="147" t="s">
        <v>1606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5">
      <c r="A443" s="182">
        <v>347</v>
      </c>
      <c r="B443" s="183" t="s">
        <v>2082</v>
      </c>
      <c r="C443" s="192" t="s">
        <v>2118</v>
      </c>
      <c r="D443" s="184" t="s">
        <v>357</v>
      </c>
      <c r="E443" s="185">
        <v>1</v>
      </c>
      <c r="F443" s="186"/>
      <c r="G443" s="187">
        <f t="shared" si="77"/>
        <v>0</v>
      </c>
      <c r="H443" s="159"/>
      <c r="I443" s="158">
        <f t="shared" si="78"/>
        <v>0</v>
      </c>
      <c r="J443" s="159"/>
      <c r="K443" s="158">
        <f t="shared" si="79"/>
        <v>0</v>
      </c>
      <c r="L443" s="158">
        <v>21</v>
      </c>
      <c r="M443" s="158">
        <f t="shared" si="80"/>
        <v>0</v>
      </c>
      <c r="N443" s="157">
        <v>1E-3</v>
      </c>
      <c r="O443" s="157">
        <f t="shared" si="81"/>
        <v>0</v>
      </c>
      <c r="P443" s="157">
        <v>0</v>
      </c>
      <c r="Q443" s="157">
        <f t="shared" si="82"/>
        <v>0</v>
      </c>
      <c r="R443" s="158"/>
      <c r="S443" s="158" t="s">
        <v>385</v>
      </c>
      <c r="T443" s="158" t="s">
        <v>386</v>
      </c>
      <c r="U443" s="158">
        <v>0</v>
      </c>
      <c r="V443" s="158">
        <f t="shared" si="83"/>
        <v>0</v>
      </c>
      <c r="W443" s="158"/>
      <c r="X443" s="158" t="s">
        <v>1546</v>
      </c>
      <c r="Y443" s="158" t="s">
        <v>247</v>
      </c>
      <c r="Z443" s="147"/>
      <c r="AA443" s="147"/>
      <c r="AB443" s="147"/>
      <c r="AC443" s="147"/>
      <c r="AD443" s="147"/>
      <c r="AE443" s="147"/>
      <c r="AF443" s="147"/>
      <c r="AG443" s="147" t="s">
        <v>1606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20" outlineLevel="1" x14ac:dyDescent="0.25">
      <c r="A444" s="182">
        <v>348</v>
      </c>
      <c r="B444" s="183" t="s">
        <v>2080</v>
      </c>
      <c r="C444" s="192" t="s">
        <v>2119</v>
      </c>
      <c r="D444" s="184" t="s">
        <v>357</v>
      </c>
      <c r="E444" s="185">
        <v>1</v>
      </c>
      <c r="F444" s="186"/>
      <c r="G444" s="187">
        <f t="shared" si="77"/>
        <v>0</v>
      </c>
      <c r="H444" s="159"/>
      <c r="I444" s="158">
        <f t="shared" si="78"/>
        <v>0</v>
      </c>
      <c r="J444" s="159"/>
      <c r="K444" s="158">
        <f t="shared" si="79"/>
        <v>0</v>
      </c>
      <c r="L444" s="158">
        <v>21</v>
      </c>
      <c r="M444" s="158">
        <f t="shared" si="80"/>
        <v>0</v>
      </c>
      <c r="N444" s="157">
        <v>1.8E-3</v>
      </c>
      <c r="O444" s="157">
        <f t="shared" si="81"/>
        <v>0</v>
      </c>
      <c r="P444" s="157">
        <v>0</v>
      </c>
      <c r="Q444" s="157">
        <f t="shared" si="82"/>
        <v>0</v>
      </c>
      <c r="R444" s="158"/>
      <c r="S444" s="158" t="s">
        <v>385</v>
      </c>
      <c r="T444" s="158" t="s">
        <v>386</v>
      </c>
      <c r="U444" s="158">
        <v>0</v>
      </c>
      <c r="V444" s="158">
        <f t="shared" si="83"/>
        <v>0</v>
      </c>
      <c r="W444" s="158"/>
      <c r="X444" s="158" t="s">
        <v>1546</v>
      </c>
      <c r="Y444" s="158" t="s">
        <v>247</v>
      </c>
      <c r="Z444" s="147"/>
      <c r="AA444" s="147"/>
      <c r="AB444" s="147"/>
      <c r="AC444" s="147"/>
      <c r="AD444" s="147"/>
      <c r="AE444" s="147"/>
      <c r="AF444" s="147"/>
      <c r="AG444" s="147" t="s">
        <v>1606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5">
      <c r="A445" s="182">
        <v>349</v>
      </c>
      <c r="B445" s="183" t="s">
        <v>2084</v>
      </c>
      <c r="C445" s="192" t="s">
        <v>2120</v>
      </c>
      <c r="D445" s="184" t="s">
        <v>357</v>
      </c>
      <c r="E445" s="185">
        <v>1</v>
      </c>
      <c r="F445" s="186"/>
      <c r="G445" s="187">
        <f t="shared" si="77"/>
        <v>0</v>
      </c>
      <c r="H445" s="159"/>
      <c r="I445" s="158">
        <f t="shared" si="78"/>
        <v>0</v>
      </c>
      <c r="J445" s="159"/>
      <c r="K445" s="158">
        <f t="shared" si="79"/>
        <v>0</v>
      </c>
      <c r="L445" s="158">
        <v>21</v>
      </c>
      <c r="M445" s="158">
        <f t="shared" si="80"/>
        <v>0</v>
      </c>
      <c r="N445" s="157">
        <v>0</v>
      </c>
      <c r="O445" s="157">
        <f t="shared" si="81"/>
        <v>0</v>
      </c>
      <c r="P445" s="157">
        <v>0</v>
      </c>
      <c r="Q445" s="157">
        <f t="shared" si="82"/>
        <v>0</v>
      </c>
      <c r="R445" s="158"/>
      <c r="S445" s="158" t="s">
        <v>385</v>
      </c>
      <c r="T445" s="158" t="s">
        <v>386</v>
      </c>
      <c r="U445" s="158">
        <v>0.65</v>
      </c>
      <c r="V445" s="158">
        <f t="shared" si="83"/>
        <v>0.65</v>
      </c>
      <c r="W445" s="158"/>
      <c r="X445" s="158" t="s">
        <v>1546</v>
      </c>
      <c r="Y445" s="158" t="s">
        <v>247</v>
      </c>
      <c r="Z445" s="147"/>
      <c r="AA445" s="147"/>
      <c r="AB445" s="147"/>
      <c r="AC445" s="147"/>
      <c r="AD445" s="147"/>
      <c r="AE445" s="147"/>
      <c r="AF445" s="147"/>
      <c r="AG445" s="147" t="s">
        <v>1547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ht="20" outlineLevel="1" x14ac:dyDescent="0.25">
      <c r="A446" s="182">
        <v>350</v>
      </c>
      <c r="B446" s="183" t="s">
        <v>2114</v>
      </c>
      <c r="C446" s="192" t="s">
        <v>2121</v>
      </c>
      <c r="D446" s="184" t="s">
        <v>357</v>
      </c>
      <c r="E446" s="185">
        <v>1</v>
      </c>
      <c r="F446" s="186"/>
      <c r="G446" s="187">
        <f t="shared" si="77"/>
        <v>0</v>
      </c>
      <c r="H446" s="159"/>
      <c r="I446" s="158">
        <f t="shared" si="78"/>
        <v>0</v>
      </c>
      <c r="J446" s="159"/>
      <c r="K446" s="158">
        <f t="shared" si="79"/>
        <v>0</v>
      </c>
      <c r="L446" s="158">
        <v>21</v>
      </c>
      <c r="M446" s="158">
        <f t="shared" si="80"/>
        <v>0</v>
      </c>
      <c r="N446" s="157">
        <v>6.0000000000000001E-3</v>
      </c>
      <c r="O446" s="157">
        <f t="shared" si="81"/>
        <v>0.01</v>
      </c>
      <c r="P446" s="157">
        <v>0</v>
      </c>
      <c r="Q446" s="157">
        <f t="shared" si="82"/>
        <v>0</v>
      </c>
      <c r="R446" s="158"/>
      <c r="S446" s="158" t="s">
        <v>385</v>
      </c>
      <c r="T446" s="158" t="s">
        <v>386</v>
      </c>
      <c r="U446" s="158">
        <v>0</v>
      </c>
      <c r="V446" s="158">
        <f t="shared" si="83"/>
        <v>0</v>
      </c>
      <c r="W446" s="158"/>
      <c r="X446" s="158" t="s">
        <v>1546</v>
      </c>
      <c r="Y446" s="158" t="s">
        <v>247</v>
      </c>
      <c r="Z446" s="147"/>
      <c r="AA446" s="147"/>
      <c r="AB446" s="147"/>
      <c r="AC446" s="147"/>
      <c r="AD446" s="147"/>
      <c r="AE446" s="147"/>
      <c r="AF446" s="147"/>
      <c r="AG446" s="147" t="s">
        <v>1606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ht="20" outlineLevel="1" x14ac:dyDescent="0.25">
      <c r="A447" s="182">
        <v>351</v>
      </c>
      <c r="B447" s="183" t="s">
        <v>2076</v>
      </c>
      <c r="C447" s="192" t="s">
        <v>2122</v>
      </c>
      <c r="D447" s="184" t="s">
        <v>357</v>
      </c>
      <c r="E447" s="185">
        <v>1</v>
      </c>
      <c r="F447" s="186"/>
      <c r="G447" s="187">
        <f t="shared" si="77"/>
        <v>0</v>
      </c>
      <c r="H447" s="159"/>
      <c r="I447" s="158">
        <f t="shared" si="78"/>
        <v>0</v>
      </c>
      <c r="J447" s="159"/>
      <c r="K447" s="158">
        <f t="shared" si="79"/>
        <v>0</v>
      </c>
      <c r="L447" s="158">
        <v>21</v>
      </c>
      <c r="M447" s="158">
        <f t="shared" si="80"/>
        <v>0</v>
      </c>
      <c r="N447" s="157">
        <v>5.9199999999999999E-3</v>
      </c>
      <c r="O447" s="157">
        <f t="shared" si="81"/>
        <v>0.01</v>
      </c>
      <c r="P447" s="157">
        <v>0</v>
      </c>
      <c r="Q447" s="157">
        <f t="shared" si="82"/>
        <v>0</v>
      </c>
      <c r="R447" s="158"/>
      <c r="S447" s="158" t="s">
        <v>385</v>
      </c>
      <c r="T447" s="158" t="s">
        <v>386</v>
      </c>
      <c r="U447" s="158">
        <v>0</v>
      </c>
      <c r="V447" s="158">
        <f t="shared" si="83"/>
        <v>0</v>
      </c>
      <c r="W447" s="158"/>
      <c r="X447" s="158" t="s">
        <v>1546</v>
      </c>
      <c r="Y447" s="158" t="s">
        <v>247</v>
      </c>
      <c r="Z447" s="147"/>
      <c r="AA447" s="147"/>
      <c r="AB447" s="147"/>
      <c r="AC447" s="147"/>
      <c r="AD447" s="147"/>
      <c r="AE447" s="147"/>
      <c r="AF447" s="147"/>
      <c r="AG447" s="147" t="s">
        <v>1606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5">
      <c r="A448" s="182">
        <v>352</v>
      </c>
      <c r="B448" s="183" t="s">
        <v>2078</v>
      </c>
      <c r="C448" s="192" t="s">
        <v>2123</v>
      </c>
      <c r="D448" s="184" t="s">
        <v>357</v>
      </c>
      <c r="E448" s="185">
        <v>1</v>
      </c>
      <c r="F448" s="186"/>
      <c r="G448" s="187">
        <f t="shared" si="77"/>
        <v>0</v>
      </c>
      <c r="H448" s="159"/>
      <c r="I448" s="158">
        <f t="shared" si="78"/>
        <v>0</v>
      </c>
      <c r="J448" s="159"/>
      <c r="K448" s="158">
        <f t="shared" si="79"/>
        <v>0</v>
      </c>
      <c r="L448" s="158">
        <v>21</v>
      </c>
      <c r="M448" s="158">
        <f t="shared" si="80"/>
        <v>0</v>
      </c>
      <c r="N448" s="157">
        <v>1.2E-2</v>
      </c>
      <c r="O448" s="157">
        <f t="shared" si="81"/>
        <v>0.01</v>
      </c>
      <c r="P448" s="157">
        <v>0</v>
      </c>
      <c r="Q448" s="157">
        <f t="shared" si="82"/>
        <v>0</v>
      </c>
      <c r="R448" s="158"/>
      <c r="S448" s="158" t="s">
        <v>385</v>
      </c>
      <c r="T448" s="158" t="s">
        <v>386</v>
      </c>
      <c r="U448" s="158">
        <v>0</v>
      </c>
      <c r="V448" s="158">
        <f t="shared" si="83"/>
        <v>0</v>
      </c>
      <c r="W448" s="158"/>
      <c r="X448" s="158" t="s">
        <v>1546</v>
      </c>
      <c r="Y448" s="158" t="s">
        <v>247</v>
      </c>
      <c r="Z448" s="147"/>
      <c r="AA448" s="147"/>
      <c r="AB448" s="147"/>
      <c r="AC448" s="147"/>
      <c r="AD448" s="147"/>
      <c r="AE448" s="147"/>
      <c r="AF448" s="147"/>
      <c r="AG448" s="147" t="s">
        <v>1606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5">
      <c r="A449" s="182">
        <v>353</v>
      </c>
      <c r="B449" s="183" t="s">
        <v>2082</v>
      </c>
      <c r="C449" s="192" t="s">
        <v>2124</v>
      </c>
      <c r="D449" s="184" t="s">
        <v>357</v>
      </c>
      <c r="E449" s="185">
        <v>1</v>
      </c>
      <c r="F449" s="186"/>
      <c r="G449" s="187">
        <f t="shared" si="77"/>
        <v>0</v>
      </c>
      <c r="H449" s="159"/>
      <c r="I449" s="158">
        <f t="shared" si="78"/>
        <v>0</v>
      </c>
      <c r="J449" s="159"/>
      <c r="K449" s="158">
        <f t="shared" si="79"/>
        <v>0</v>
      </c>
      <c r="L449" s="158">
        <v>21</v>
      </c>
      <c r="M449" s="158">
        <f t="shared" si="80"/>
        <v>0</v>
      </c>
      <c r="N449" s="157">
        <v>1E-3</v>
      </c>
      <c r="O449" s="157">
        <f t="shared" si="81"/>
        <v>0</v>
      </c>
      <c r="P449" s="157">
        <v>0</v>
      </c>
      <c r="Q449" s="157">
        <f t="shared" si="82"/>
        <v>0</v>
      </c>
      <c r="R449" s="158"/>
      <c r="S449" s="158" t="s">
        <v>385</v>
      </c>
      <c r="T449" s="158" t="s">
        <v>386</v>
      </c>
      <c r="U449" s="158">
        <v>0</v>
      </c>
      <c r="V449" s="158">
        <f t="shared" si="83"/>
        <v>0</v>
      </c>
      <c r="W449" s="158"/>
      <c r="X449" s="158" t="s">
        <v>1546</v>
      </c>
      <c r="Y449" s="158" t="s">
        <v>247</v>
      </c>
      <c r="Z449" s="147"/>
      <c r="AA449" s="147"/>
      <c r="AB449" s="147"/>
      <c r="AC449" s="147"/>
      <c r="AD449" s="147"/>
      <c r="AE449" s="147"/>
      <c r="AF449" s="147"/>
      <c r="AG449" s="147" t="s">
        <v>1606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0" outlineLevel="1" x14ac:dyDescent="0.25">
      <c r="A450" s="182">
        <v>354</v>
      </c>
      <c r="B450" s="183" t="s">
        <v>2080</v>
      </c>
      <c r="C450" s="192" t="s">
        <v>2125</v>
      </c>
      <c r="D450" s="184" t="s">
        <v>357</v>
      </c>
      <c r="E450" s="185">
        <v>1</v>
      </c>
      <c r="F450" s="186"/>
      <c r="G450" s="187">
        <f t="shared" si="77"/>
        <v>0</v>
      </c>
      <c r="H450" s="159"/>
      <c r="I450" s="158">
        <f t="shared" si="78"/>
        <v>0</v>
      </c>
      <c r="J450" s="159"/>
      <c r="K450" s="158">
        <f t="shared" si="79"/>
        <v>0</v>
      </c>
      <c r="L450" s="158">
        <v>21</v>
      </c>
      <c r="M450" s="158">
        <f t="shared" si="80"/>
        <v>0</v>
      </c>
      <c r="N450" s="157">
        <v>1.8E-3</v>
      </c>
      <c r="O450" s="157">
        <f t="shared" si="81"/>
        <v>0</v>
      </c>
      <c r="P450" s="157">
        <v>0</v>
      </c>
      <c r="Q450" s="157">
        <f t="shared" si="82"/>
        <v>0</v>
      </c>
      <c r="R450" s="158"/>
      <c r="S450" s="158" t="s">
        <v>385</v>
      </c>
      <c r="T450" s="158" t="s">
        <v>386</v>
      </c>
      <c r="U450" s="158">
        <v>0</v>
      </c>
      <c r="V450" s="158">
        <f t="shared" si="83"/>
        <v>0</v>
      </c>
      <c r="W450" s="158"/>
      <c r="X450" s="158" t="s">
        <v>1546</v>
      </c>
      <c r="Y450" s="158" t="s">
        <v>247</v>
      </c>
      <c r="Z450" s="147"/>
      <c r="AA450" s="147"/>
      <c r="AB450" s="147"/>
      <c r="AC450" s="147"/>
      <c r="AD450" s="147"/>
      <c r="AE450" s="147"/>
      <c r="AF450" s="147"/>
      <c r="AG450" s="147" t="s">
        <v>1606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5">
      <c r="A451" s="182">
        <v>355</v>
      </c>
      <c r="B451" s="183" t="s">
        <v>2084</v>
      </c>
      <c r="C451" s="192" t="s">
        <v>2126</v>
      </c>
      <c r="D451" s="184" t="s">
        <v>357</v>
      </c>
      <c r="E451" s="185">
        <v>1</v>
      </c>
      <c r="F451" s="186"/>
      <c r="G451" s="187">
        <f t="shared" si="77"/>
        <v>0</v>
      </c>
      <c r="H451" s="159"/>
      <c r="I451" s="158">
        <f t="shared" si="78"/>
        <v>0</v>
      </c>
      <c r="J451" s="159"/>
      <c r="K451" s="158">
        <f t="shared" si="79"/>
        <v>0</v>
      </c>
      <c r="L451" s="158">
        <v>21</v>
      </c>
      <c r="M451" s="158">
        <f t="shared" si="80"/>
        <v>0</v>
      </c>
      <c r="N451" s="157">
        <v>0</v>
      </c>
      <c r="O451" s="157">
        <f t="shared" si="81"/>
        <v>0</v>
      </c>
      <c r="P451" s="157">
        <v>0</v>
      </c>
      <c r="Q451" s="157">
        <f t="shared" si="82"/>
        <v>0</v>
      </c>
      <c r="R451" s="158"/>
      <c r="S451" s="158" t="s">
        <v>385</v>
      </c>
      <c r="T451" s="158" t="s">
        <v>386</v>
      </c>
      <c r="U451" s="158">
        <v>0.65</v>
      </c>
      <c r="V451" s="158">
        <f t="shared" si="83"/>
        <v>0.65</v>
      </c>
      <c r="W451" s="158"/>
      <c r="X451" s="158" t="s">
        <v>1546</v>
      </c>
      <c r="Y451" s="158" t="s">
        <v>247</v>
      </c>
      <c r="Z451" s="147"/>
      <c r="AA451" s="147"/>
      <c r="AB451" s="147"/>
      <c r="AC451" s="147"/>
      <c r="AD451" s="147"/>
      <c r="AE451" s="147"/>
      <c r="AF451" s="147"/>
      <c r="AG451" s="147" t="s">
        <v>1547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5">
      <c r="A452" s="182">
        <v>356</v>
      </c>
      <c r="B452" s="183" t="s">
        <v>1646</v>
      </c>
      <c r="C452" s="192" t="s">
        <v>2127</v>
      </c>
      <c r="D452" s="184" t="s">
        <v>357</v>
      </c>
      <c r="E452" s="185">
        <v>1</v>
      </c>
      <c r="F452" s="186"/>
      <c r="G452" s="187">
        <f t="shared" si="77"/>
        <v>0</v>
      </c>
      <c r="H452" s="159"/>
      <c r="I452" s="158">
        <f t="shared" si="78"/>
        <v>0</v>
      </c>
      <c r="J452" s="159"/>
      <c r="K452" s="158">
        <f t="shared" si="79"/>
        <v>0</v>
      </c>
      <c r="L452" s="158">
        <v>21</v>
      </c>
      <c r="M452" s="158">
        <f t="shared" si="80"/>
        <v>0</v>
      </c>
      <c r="N452" s="157">
        <v>0</v>
      </c>
      <c r="O452" s="157">
        <f t="shared" si="81"/>
        <v>0</v>
      </c>
      <c r="P452" s="157">
        <v>0</v>
      </c>
      <c r="Q452" s="157">
        <f t="shared" si="82"/>
        <v>0</v>
      </c>
      <c r="R452" s="158"/>
      <c r="S452" s="158" t="s">
        <v>385</v>
      </c>
      <c r="T452" s="158" t="s">
        <v>386</v>
      </c>
      <c r="U452" s="158">
        <v>0</v>
      </c>
      <c r="V452" s="158">
        <f t="shared" si="83"/>
        <v>0</v>
      </c>
      <c r="W452" s="158"/>
      <c r="X452" s="158" t="s">
        <v>1546</v>
      </c>
      <c r="Y452" s="158" t="s">
        <v>247</v>
      </c>
      <c r="Z452" s="147"/>
      <c r="AA452" s="147"/>
      <c r="AB452" s="147"/>
      <c r="AC452" s="147"/>
      <c r="AD452" s="147"/>
      <c r="AE452" s="147"/>
      <c r="AF452" s="147"/>
      <c r="AG452" s="147" t="s">
        <v>1606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5">
      <c r="A453" s="182">
        <v>357</v>
      </c>
      <c r="B453" s="183" t="s">
        <v>2097</v>
      </c>
      <c r="C453" s="192" t="s">
        <v>2098</v>
      </c>
      <c r="D453" s="184" t="s">
        <v>243</v>
      </c>
      <c r="E453" s="185">
        <v>308</v>
      </c>
      <c r="F453" s="186"/>
      <c r="G453" s="187">
        <f t="shared" si="77"/>
        <v>0</v>
      </c>
      <c r="H453" s="159"/>
      <c r="I453" s="158">
        <f t="shared" si="78"/>
        <v>0</v>
      </c>
      <c r="J453" s="159"/>
      <c r="K453" s="158">
        <f t="shared" si="79"/>
        <v>0</v>
      </c>
      <c r="L453" s="158">
        <v>21</v>
      </c>
      <c r="M453" s="158">
        <f t="shared" si="80"/>
        <v>0</v>
      </c>
      <c r="N453" s="157">
        <v>0</v>
      </c>
      <c r="O453" s="157">
        <f t="shared" si="81"/>
        <v>0</v>
      </c>
      <c r="P453" s="157">
        <v>0</v>
      </c>
      <c r="Q453" s="157">
        <f t="shared" si="82"/>
        <v>0</v>
      </c>
      <c r="R453" s="158"/>
      <c r="S453" s="158" t="s">
        <v>385</v>
      </c>
      <c r="T453" s="158" t="s">
        <v>386</v>
      </c>
      <c r="U453" s="158">
        <v>0.44550000000000001</v>
      </c>
      <c r="V453" s="158">
        <f t="shared" si="83"/>
        <v>137.21</v>
      </c>
      <c r="W453" s="158"/>
      <c r="X453" s="158" t="s">
        <v>1401</v>
      </c>
      <c r="Y453" s="158" t="s">
        <v>247</v>
      </c>
      <c r="Z453" s="147"/>
      <c r="AA453" s="147"/>
      <c r="AB453" s="147"/>
      <c r="AC453" s="147"/>
      <c r="AD453" s="147"/>
      <c r="AE453" s="147"/>
      <c r="AF453" s="147"/>
      <c r="AG453" s="147" t="s">
        <v>1784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ht="20" outlineLevel="1" x14ac:dyDescent="0.25">
      <c r="A454" s="182">
        <v>358</v>
      </c>
      <c r="B454" s="183" t="s">
        <v>2099</v>
      </c>
      <c r="C454" s="192" t="s">
        <v>2100</v>
      </c>
      <c r="D454" s="184" t="s">
        <v>243</v>
      </c>
      <c r="E454" s="185">
        <v>308</v>
      </c>
      <c r="F454" s="186"/>
      <c r="G454" s="187">
        <f t="shared" si="77"/>
        <v>0</v>
      </c>
      <c r="H454" s="159"/>
      <c r="I454" s="158">
        <f t="shared" si="78"/>
        <v>0</v>
      </c>
      <c r="J454" s="159"/>
      <c r="K454" s="158">
        <f t="shared" si="79"/>
        <v>0</v>
      </c>
      <c r="L454" s="158">
        <v>21</v>
      </c>
      <c r="M454" s="158">
        <f t="shared" si="80"/>
        <v>0</v>
      </c>
      <c r="N454" s="157">
        <v>0</v>
      </c>
      <c r="O454" s="157">
        <f t="shared" si="81"/>
        <v>0</v>
      </c>
      <c r="P454" s="157">
        <v>0</v>
      </c>
      <c r="Q454" s="157">
        <f t="shared" si="82"/>
        <v>0</v>
      </c>
      <c r="R454" s="158"/>
      <c r="S454" s="158" t="s">
        <v>244</v>
      </c>
      <c r="T454" s="158" t="s">
        <v>386</v>
      </c>
      <c r="U454" s="158">
        <v>2.5910000000000002</v>
      </c>
      <c r="V454" s="158">
        <f t="shared" si="83"/>
        <v>798.03</v>
      </c>
      <c r="W454" s="158"/>
      <c r="X454" s="158" t="s">
        <v>1401</v>
      </c>
      <c r="Y454" s="158" t="s">
        <v>247</v>
      </c>
      <c r="Z454" s="147"/>
      <c r="AA454" s="147"/>
      <c r="AB454" s="147"/>
      <c r="AC454" s="147"/>
      <c r="AD454" s="147"/>
      <c r="AE454" s="147"/>
      <c r="AF454" s="147"/>
      <c r="AG454" s="147" t="s">
        <v>1784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ht="13" x14ac:dyDescent="0.25">
      <c r="A455" s="169" t="s">
        <v>239</v>
      </c>
      <c r="B455" s="170" t="s">
        <v>123</v>
      </c>
      <c r="C455" s="189" t="s">
        <v>124</v>
      </c>
      <c r="D455" s="171"/>
      <c r="E455" s="172"/>
      <c r="F455" s="173"/>
      <c r="G455" s="174">
        <f>SUMIF(AG456:AG466,"&lt;&gt;NOR",G456:G466)</f>
        <v>0</v>
      </c>
      <c r="H455" s="168"/>
      <c r="I455" s="168">
        <f>SUM(I456:I466)</f>
        <v>0</v>
      </c>
      <c r="J455" s="168"/>
      <c r="K455" s="168">
        <f>SUM(K456:K466)</f>
        <v>0</v>
      </c>
      <c r="L455" s="168"/>
      <c r="M455" s="168">
        <f>SUM(M456:M466)</f>
        <v>0</v>
      </c>
      <c r="N455" s="167"/>
      <c r="O455" s="167">
        <f>SUM(O456:O466)</f>
        <v>3.09</v>
      </c>
      <c r="P455" s="167"/>
      <c r="Q455" s="167">
        <f>SUM(Q456:Q466)</f>
        <v>0</v>
      </c>
      <c r="R455" s="168"/>
      <c r="S455" s="168"/>
      <c r="T455" s="168"/>
      <c r="U455" s="168"/>
      <c r="V455" s="168">
        <f>SUM(V456:V466)</f>
        <v>195.96000000000004</v>
      </c>
      <c r="W455" s="168"/>
      <c r="X455" s="168"/>
      <c r="Y455" s="168"/>
      <c r="AG455" t="s">
        <v>240</v>
      </c>
    </row>
    <row r="456" spans="1:60" ht="20" outlineLevel="1" x14ac:dyDescent="0.25">
      <c r="A456" s="182">
        <v>359</v>
      </c>
      <c r="B456" s="183" t="s">
        <v>2128</v>
      </c>
      <c r="C456" s="192" t="s">
        <v>2129</v>
      </c>
      <c r="D456" s="184" t="s">
        <v>345</v>
      </c>
      <c r="E456" s="185">
        <v>15</v>
      </c>
      <c r="F456" s="186"/>
      <c r="G456" s="187">
        <f t="shared" ref="G456:G466" si="84">ROUND(E456*F456,2)</f>
        <v>0</v>
      </c>
      <c r="H456" s="159"/>
      <c r="I456" s="158">
        <f t="shared" ref="I456:I466" si="85">ROUND(E456*H456,2)</f>
        <v>0</v>
      </c>
      <c r="J456" s="159"/>
      <c r="K456" s="158">
        <f t="shared" ref="K456:K466" si="86">ROUND(E456*J456,2)</f>
        <v>0</v>
      </c>
      <c r="L456" s="158">
        <v>21</v>
      </c>
      <c r="M456" s="158">
        <f t="shared" ref="M456:M466" si="87">G456*(1+L456/100)</f>
        <v>0</v>
      </c>
      <c r="N456" s="157">
        <v>1.5900000000000001E-2</v>
      </c>
      <c r="O456" s="157">
        <f t="shared" ref="O456:O466" si="88">ROUND(E456*N456,2)</f>
        <v>0.24</v>
      </c>
      <c r="P456" s="157">
        <v>0</v>
      </c>
      <c r="Q456" s="157">
        <f t="shared" ref="Q456:Q466" si="89">ROUND(E456*P456,2)</f>
        <v>0</v>
      </c>
      <c r="R456" s="158"/>
      <c r="S456" s="158" t="s">
        <v>385</v>
      </c>
      <c r="T456" s="158" t="s">
        <v>386</v>
      </c>
      <c r="U456" s="158">
        <v>0.89700000000000002</v>
      </c>
      <c r="V456" s="158">
        <f t="shared" ref="V456:V466" si="90">ROUND(E456*U456,2)</f>
        <v>13.46</v>
      </c>
      <c r="W456" s="158"/>
      <c r="X456" s="158" t="s">
        <v>246</v>
      </c>
      <c r="Y456" s="158" t="s">
        <v>247</v>
      </c>
      <c r="Z456" s="147"/>
      <c r="AA456" s="147"/>
      <c r="AB456" s="147"/>
      <c r="AC456" s="147"/>
      <c r="AD456" s="147"/>
      <c r="AE456" s="147"/>
      <c r="AF456" s="147"/>
      <c r="AG456" s="147" t="s">
        <v>1123</v>
      </c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ht="20" outlineLevel="1" x14ac:dyDescent="0.25">
      <c r="A457" s="182">
        <v>360</v>
      </c>
      <c r="B457" s="183" t="s">
        <v>2130</v>
      </c>
      <c r="C457" s="192" t="s">
        <v>2131</v>
      </c>
      <c r="D457" s="184" t="s">
        <v>345</v>
      </c>
      <c r="E457" s="185">
        <v>192</v>
      </c>
      <c r="F457" s="186"/>
      <c r="G457" s="187">
        <f t="shared" si="84"/>
        <v>0</v>
      </c>
      <c r="H457" s="159"/>
      <c r="I457" s="158">
        <f t="shared" si="85"/>
        <v>0</v>
      </c>
      <c r="J457" s="159"/>
      <c r="K457" s="158">
        <f t="shared" si="86"/>
        <v>0</v>
      </c>
      <c r="L457" s="158">
        <v>21</v>
      </c>
      <c r="M457" s="158">
        <f t="shared" si="87"/>
        <v>0</v>
      </c>
      <c r="N457" s="157">
        <v>1.387E-2</v>
      </c>
      <c r="O457" s="157">
        <f t="shared" si="88"/>
        <v>2.66</v>
      </c>
      <c r="P457" s="157">
        <v>0</v>
      </c>
      <c r="Q457" s="157">
        <f t="shared" si="89"/>
        <v>0</v>
      </c>
      <c r="R457" s="158"/>
      <c r="S457" s="158" t="s">
        <v>385</v>
      </c>
      <c r="T457" s="158" t="s">
        <v>386</v>
      </c>
      <c r="U457" s="158">
        <v>0.82899999999999996</v>
      </c>
      <c r="V457" s="158">
        <f t="shared" si="90"/>
        <v>159.16999999999999</v>
      </c>
      <c r="W457" s="158"/>
      <c r="X457" s="158" t="s">
        <v>246</v>
      </c>
      <c r="Y457" s="158" t="s">
        <v>247</v>
      </c>
      <c r="Z457" s="147"/>
      <c r="AA457" s="147"/>
      <c r="AB457" s="147"/>
      <c r="AC457" s="147"/>
      <c r="AD457" s="147"/>
      <c r="AE457" s="147"/>
      <c r="AF457" s="147"/>
      <c r="AG457" s="147" t="s">
        <v>1123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5">
      <c r="A458" s="182">
        <v>361</v>
      </c>
      <c r="B458" s="183" t="s">
        <v>2132</v>
      </c>
      <c r="C458" s="192" t="s">
        <v>2133</v>
      </c>
      <c r="D458" s="184" t="s">
        <v>357</v>
      </c>
      <c r="E458" s="185">
        <v>1</v>
      </c>
      <c r="F458" s="186"/>
      <c r="G458" s="187">
        <f t="shared" si="84"/>
        <v>0</v>
      </c>
      <c r="H458" s="159"/>
      <c r="I458" s="158">
        <f t="shared" si="85"/>
        <v>0</v>
      </c>
      <c r="J458" s="159"/>
      <c r="K458" s="158">
        <f t="shared" si="86"/>
        <v>0</v>
      </c>
      <c r="L458" s="158">
        <v>21</v>
      </c>
      <c r="M458" s="158">
        <f t="shared" si="87"/>
        <v>0</v>
      </c>
      <c r="N458" s="157">
        <v>8.0000000000000004E-4</v>
      </c>
      <c r="O458" s="157">
        <f t="shared" si="88"/>
        <v>0</v>
      </c>
      <c r="P458" s="157">
        <v>0</v>
      </c>
      <c r="Q458" s="157">
        <f t="shared" si="89"/>
        <v>0</v>
      </c>
      <c r="R458" s="158"/>
      <c r="S458" s="158" t="s">
        <v>385</v>
      </c>
      <c r="T458" s="158" t="s">
        <v>386</v>
      </c>
      <c r="U458" s="158">
        <v>0.26900000000000002</v>
      </c>
      <c r="V458" s="158">
        <f t="shared" si="90"/>
        <v>0.27</v>
      </c>
      <c r="W458" s="158"/>
      <c r="X458" s="158" t="s">
        <v>246</v>
      </c>
      <c r="Y458" s="158" t="s">
        <v>247</v>
      </c>
      <c r="Z458" s="147"/>
      <c r="AA458" s="147"/>
      <c r="AB458" s="147"/>
      <c r="AC458" s="147"/>
      <c r="AD458" s="147"/>
      <c r="AE458" s="147"/>
      <c r="AF458" s="147"/>
      <c r="AG458" s="147" t="s">
        <v>1123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5">
      <c r="A459" s="182">
        <v>362</v>
      </c>
      <c r="B459" s="183" t="s">
        <v>2134</v>
      </c>
      <c r="C459" s="192" t="s">
        <v>2135</v>
      </c>
      <c r="D459" s="184" t="s">
        <v>357</v>
      </c>
      <c r="E459" s="185">
        <v>1</v>
      </c>
      <c r="F459" s="186"/>
      <c r="G459" s="187">
        <f t="shared" si="84"/>
        <v>0</v>
      </c>
      <c r="H459" s="159"/>
      <c r="I459" s="158">
        <f t="shared" si="85"/>
        <v>0</v>
      </c>
      <c r="J459" s="159"/>
      <c r="K459" s="158">
        <f t="shared" si="86"/>
        <v>0</v>
      </c>
      <c r="L459" s="158">
        <v>21</v>
      </c>
      <c r="M459" s="158">
        <f t="shared" si="87"/>
        <v>0</v>
      </c>
      <c r="N459" s="157">
        <v>0</v>
      </c>
      <c r="O459" s="157">
        <f t="shared" si="88"/>
        <v>0</v>
      </c>
      <c r="P459" s="157">
        <v>0</v>
      </c>
      <c r="Q459" s="157">
        <f t="shared" si="89"/>
        <v>0</v>
      </c>
      <c r="R459" s="158"/>
      <c r="S459" s="158" t="s">
        <v>385</v>
      </c>
      <c r="T459" s="158" t="s">
        <v>386</v>
      </c>
      <c r="U459" s="158">
        <v>0.26900000000000002</v>
      </c>
      <c r="V459" s="158">
        <f t="shared" si="90"/>
        <v>0.27</v>
      </c>
      <c r="W459" s="158"/>
      <c r="X459" s="158" t="s">
        <v>246</v>
      </c>
      <c r="Y459" s="158" t="s">
        <v>247</v>
      </c>
      <c r="Z459" s="147"/>
      <c r="AA459" s="147"/>
      <c r="AB459" s="147"/>
      <c r="AC459" s="147"/>
      <c r="AD459" s="147"/>
      <c r="AE459" s="147"/>
      <c r="AF459" s="147"/>
      <c r="AG459" s="147" t="s">
        <v>1123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5">
      <c r="A460" s="182">
        <v>363</v>
      </c>
      <c r="B460" s="183" t="s">
        <v>2136</v>
      </c>
      <c r="C460" s="192" t="s">
        <v>2137</v>
      </c>
      <c r="D460" s="184" t="s">
        <v>357</v>
      </c>
      <c r="E460" s="185">
        <v>1</v>
      </c>
      <c r="F460" s="186"/>
      <c r="G460" s="187">
        <f t="shared" si="84"/>
        <v>0</v>
      </c>
      <c r="H460" s="159"/>
      <c r="I460" s="158">
        <f t="shared" si="85"/>
        <v>0</v>
      </c>
      <c r="J460" s="159"/>
      <c r="K460" s="158">
        <f t="shared" si="86"/>
        <v>0</v>
      </c>
      <c r="L460" s="158">
        <v>21</v>
      </c>
      <c r="M460" s="158">
        <f t="shared" si="87"/>
        <v>0</v>
      </c>
      <c r="N460" s="157">
        <v>6.9999999999999999E-4</v>
      </c>
      <c r="O460" s="157">
        <f t="shared" si="88"/>
        <v>0</v>
      </c>
      <c r="P460" s="157">
        <v>0</v>
      </c>
      <c r="Q460" s="157">
        <f t="shared" si="89"/>
        <v>0</v>
      </c>
      <c r="R460" s="158"/>
      <c r="S460" s="158" t="s">
        <v>385</v>
      </c>
      <c r="T460" s="158" t="s">
        <v>386</v>
      </c>
      <c r="U460" s="158">
        <v>0.26900000000000002</v>
      </c>
      <c r="V460" s="158">
        <f t="shared" si="90"/>
        <v>0.27</v>
      </c>
      <c r="W460" s="158"/>
      <c r="X460" s="158" t="s">
        <v>246</v>
      </c>
      <c r="Y460" s="158" t="s">
        <v>247</v>
      </c>
      <c r="Z460" s="147"/>
      <c r="AA460" s="147"/>
      <c r="AB460" s="147"/>
      <c r="AC460" s="147"/>
      <c r="AD460" s="147"/>
      <c r="AE460" s="147"/>
      <c r="AF460" s="147"/>
      <c r="AG460" s="147" t="s">
        <v>1123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5">
      <c r="A461" s="182">
        <v>364</v>
      </c>
      <c r="B461" s="183" t="s">
        <v>1646</v>
      </c>
      <c r="C461" s="192" t="s">
        <v>2138</v>
      </c>
      <c r="D461" s="184" t="s">
        <v>357</v>
      </c>
      <c r="E461" s="185">
        <v>1</v>
      </c>
      <c r="F461" s="186"/>
      <c r="G461" s="187">
        <f t="shared" si="84"/>
        <v>0</v>
      </c>
      <c r="H461" s="159"/>
      <c r="I461" s="158">
        <f t="shared" si="85"/>
        <v>0</v>
      </c>
      <c r="J461" s="159"/>
      <c r="K461" s="158">
        <f t="shared" si="86"/>
        <v>0</v>
      </c>
      <c r="L461" s="158">
        <v>21</v>
      </c>
      <c r="M461" s="158">
        <f t="shared" si="87"/>
        <v>0</v>
      </c>
      <c r="N461" s="157">
        <v>4.0000000000000002E-4</v>
      </c>
      <c r="O461" s="157">
        <f t="shared" si="88"/>
        <v>0</v>
      </c>
      <c r="P461" s="157">
        <v>0</v>
      </c>
      <c r="Q461" s="157">
        <f t="shared" si="89"/>
        <v>0</v>
      </c>
      <c r="R461" s="158"/>
      <c r="S461" s="158" t="s">
        <v>385</v>
      </c>
      <c r="T461" s="158" t="s">
        <v>386</v>
      </c>
      <c r="U461" s="158">
        <v>0.20699999999999999</v>
      </c>
      <c r="V461" s="158">
        <f t="shared" si="90"/>
        <v>0.21</v>
      </c>
      <c r="W461" s="158"/>
      <c r="X461" s="158" t="s">
        <v>1546</v>
      </c>
      <c r="Y461" s="158" t="s">
        <v>247</v>
      </c>
      <c r="Z461" s="147"/>
      <c r="AA461" s="147"/>
      <c r="AB461" s="147"/>
      <c r="AC461" s="147"/>
      <c r="AD461" s="147"/>
      <c r="AE461" s="147"/>
      <c r="AF461" s="147"/>
      <c r="AG461" s="147" t="s">
        <v>1547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ht="20" outlineLevel="1" x14ac:dyDescent="0.25">
      <c r="A462" s="182">
        <v>365</v>
      </c>
      <c r="B462" s="183" t="s">
        <v>2139</v>
      </c>
      <c r="C462" s="192" t="s">
        <v>2140</v>
      </c>
      <c r="D462" s="184" t="s">
        <v>357</v>
      </c>
      <c r="E462" s="185">
        <v>5</v>
      </c>
      <c r="F462" s="186"/>
      <c r="G462" s="187">
        <f t="shared" si="84"/>
        <v>0</v>
      </c>
      <c r="H462" s="159"/>
      <c r="I462" s="158">
        <f t="shared" si="85"/>
        <v>0</v>
      </c>
      <c r="J462" s="159"/>
      <c r="K462" s="158">
        <f t="shared" si="86"/>
        <v>0</v>
      </c>
      <c r="L462" s="158">
        <v>21</v>
      </c>
      <c r="M462" s="158">
        <f t="shared" si="87"/>
        <v>0</v>
      </c>
      <c r="N462" s="157">
        <v>0.03</v>
      </c>
      <c r="O462" s="157">
        <f t="shared" si="88"/>
        <v>0.15</v>
      </c>
      <c r="P462" s="157">
        <v>0</v>
      </c>
      <c r="Q462" s="157">
        <f t="shared" si="89"/>
        <v>0</v>
      </c>
      <c r="R462" s="158"/>
      <c r="S462" s="158" t="s">
        <v>385</v>
      </c>
      <c r="T462" s="158" t="s">
        <v>386</v>
      </c>
      <c r="U462" s="158">
        <v>0</v>
      </c>
      <c r="V462" s="158">
        <f t="shared" si="90"/>
        <v>0</v>
      </c>
      <c r="W462" s="158"/>
      <c r="X462" s="158" t="s">
        <v>259</v>
      </c>
      <c r="Y462" s="158" t="s">
        <v>247</v>
      </c>
      <c r="Z462" s="147"/>
      <c r="AA462" s="147"/>
      <c r="AB462" s="147"/>
      <c r="AC462" s="147"/>
      <c r="AD462" s="147"/>
      <c r="AE462" s="147"/>
      <c r="AF462" s="147"/>
      <c r="AG462" s="147" t="s">
        <v>503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5">
      <c r="A463" s="182">
        <v>366</v>
      </c>
      <c r="B463" s="183" t="s">
        <v>2141</v>
      </c>
      <c r="C463" s="192" t="s">
        <v>2142</v>
      </c>
      <c r="D463" s="184" t="s">
        <v>357</v>
      </c>
      <c r="E463" s="185">
        <v>5</v>
      </c>
      <c r="F463" s="186"/>
      <c r="G463" s="187">
        <f t="shared" si="84"/>
        <v>0</v>
      </c>
      <c r="H463" s="159"/>
      <c r="I463" s="158">
        <f t="shared" si="85"/>
        <v>0</v>
      </c>
      <c r="J463" s="159"/>
      <c r="K463" s="158">
        <f t="shared" si="86"/>
        <v>0</v>
      </c>
      <c r="L463" s="158">
        <v>21</v>
      </c>
      <c r="M463" s="158">
        <f t="shared" si="87"/>
        <v>0</v>
      </c>
      <c r="N463" s="157">
        <v>2.7799999999999999E-3</v>
      </c>
      <c r="O463" s="157">
        <f t="shared" si="88"/>
        <v>0.01</v>
      </c>
      <c r="P463" s="157">
        <v>0</v>
      </c>
      <c r="Q463" s="157">
        <f t="shared" si="89"/>
        <v>0</v>
      </c>
      <c r="R463" s="158"/>
      <c r="S463" s="158" t="s">
        <v>385</v>
      </c>
      <c r="T463" s="158" t="s">
        <v>386</v>
      </c>
      <c r="U463" s="158">
        <v>1.895</v>
      </c>
      <c r="V463" s="158">
        <f t="shared" si="90"/>
        <v>9.48</v>
      </c>
      <c r="W463" s="158"/>
      <c r="X463" s="158" t="s">
        <v>246</v>
      </c>
      <c r="Y463" s="158" t="s">
        <v>247</v>
      </c>
      <c r="Z463" s="147"/>
      <c r="AA463" s="147"/>
      <c r="AB463" s="147"/>
      <c r="AC463" s="147"/>
      <c r="AD463" s="147"/>
      <c r="AE463" s="147"/>
      <c r="AF463" s="147"/>
      <c r="AG463" s="147" t="s">
        <v>1123</v>
      </c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5">
      <c r="A464" s="182">
        <v>367</v>
      </c>
      <c r="B464" s="183" t="s">
        <v>1779</v>
      </c>
      <c r="C464" s="192" t="s">
        <v>2143</v>
      </c>
      <c r="D464" s="184" t="s">
        <v>345</v>
      </c>
      <c r="E464" s="185">
        <v>207</v>
      </c>
      <c r="F464" s="186"/>
      <c r="G464" s="187">
        <f t="shared" si="84"/>
        <v>0</v>
      </c>
      <c r="H464" s="159"/>
      <c r="I464" s="158">
        <f t="shared" si="85"/>
        <v>0</v>
      </c>
      <c r="J464" s="159"/>
      <c r="K464" s="158">
        <f t="shared" si="86"/>
        <v>0</v>
      </c>
      <c r="L464" s="158">
        <v>21</v>
      </c>
      <c r="M464" s="158">
        <f t="shared" si="87"/>
        <v>0</v>
      </c>
      <c r="N464" s="157">
        <v>1.0000000000000001E-5</v>
      </c>
      <c r="O464" s="157">
        <f t="shared" si="88"/>
        <v>0</v>
      </c>
      <c r="P464" s="157">
        <v>0</v>
      </c>
      <c r="Q464" s="157">
        <f t="shared" si="89"/>
        <v>0</v>
      </c>
      <c r="R464" s="158"/>
      <c r="S464" s="158" t="s">
        <v>385</v>
      </c>
      <c r="T464" s="158" t="s">
        <v>386</v>
      </c>
      <c r="U464" s="158">
        <v>6.2E-2</v>
      </c>
      <c r="V464" s="158">
        <f t="shared" si="90"/>
        <v>12.83</v>
      </c>
      <c r="W464" s="158"/>
      <c r="X464" s="158" t="s">
        <v>1546</v>
      </c>
      <c r="Y464" s="158" t="s">
        <v>247</v>
      </c>
      <c r="Z464" s="147"/>
      <c r="AA464" s="147"/>
      <c r="AB464" s="147"/>
      <c r="AC464" s="147"/>
      <c r="AD464" s="147"/>
      <c r="AE464" s="147"/>
      <c r="AF464" s="147"/>
      <c r="AG464" s="147" t="s">
        <v>1547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5">
      <c r="A465" s="182">
        <v>368</v>
      </c>
      <c r="B465" s="183" t="s">
        <v>385</v>
      </c>
      <c r="C465" s="192" t="s">
        <v>203</v>
      </c>
      <c r="D465" s="184" t="s">
        <v>459</v>
      </c>
      <c r="E465" s="185">
        <v>1</v>
      </c>
      <c r="F465" s="186"/>
      <c r="G465" s="187">
        <f t="shared" si="84"/>
        <v>0</v>
      </c>
      <c r="H465" s="159"/>
      <c r="I465" s="158">
        <f t="shared" si="85"/>
        <v>0</v>
      </c>
      <c r="J465" s="159"/>
      <c r="K465" s="158">
        <f t="shared" si="86"/>
        <v>0</v>
      </c>
      <c r="L465" s="158">
        <v>21</v>
      </c>
      <c r="M465" s="158">
        <f t="shared" si="87"/>
        <v>0</v>
      </c>
      <c r="N465" s="157">
        <v>0</v>
      </c>
      <c r="O465" s="157">
        <f t="shared" si="88"/>
        <v>0</v>
      </c>
      <c r="P465" s="157">
        <v>0</v>
      </c>
      <c r="Q465" s="157">
        <f t="shared" si="89"/>
        <v>0</v>
      </c>
      <c r="R465" s="158"/>
      <c r="S465" s="158" t="s">
        <v>385</v>
      </c>
      <c r="T465" s="158" t="s">
        <v>386</v>
      </c>
      <c r="U465" s="158">
        <v>0</v>
      </c>
      <c r="V465" s="158">
        <f t="shared" si="90"/>
        <v>0</v>
      </c>
      <c r="W465" s="158"/>
      <c r="X465" s="158" t="s">
        <v>1546</v>
      </c>
      <c r="Y465" s="158" t="s">
        <v>247</v>
      </c>
      <c r="Z465" s="147"/>
      <c r="AA465" s="147"/>
      <c r="AB465" s="147"/>
      <c r="AC465" s="147"/>
      <c r="AD465" s="147"/>
      <c r="AE465" s="147"/>
      <c r="AF465" s="147"/>
      <c r="AG465" s="147" t="s">
        <v>1547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5">
      <c r="A466" s="182">
        <v>369</v>
      </c>
      <c r="B466" s="183" t="s">
        <v>1646</v>
      </c>
      <c r="C466" s="192" t="s">
        <v>1781</v>
      </c>
      <c r="D466" s="184" t="s">
        <v>459</v>
      </c>
      <c r="E466" s="185">
        <v>1</v>
      </c>
      <c r="F466" s="186"/>
      <c r="G466" s="187">
        <f t="shared" si="84"/>
        <v>0</v>
      </c>
      <c r="H466" s="159"/>
      <c r="I466" s="158">
        <f t="shared" si="85"/>
        <v>0</v>
      </c>
      <c r="J466" s="159"/>
      <c r="K466" s="158">
        <f t="shared" si="86"/>
        <v>0</v>
      </c>
      <c r="L466" s="158">
        <v>21</v>
      </c>
      <c r="M466" s="158">
        <f t="shared" si="87"/>
        <v>0</v>
      </c>
      <c r="N466" s="157">
        <v>0.03</v>
      </c>
      <c r="O466" s="157">
        <f t="shared" si="88"/>
        <v>0.03</v>
      </c>
      <c r="P466" s="157">
        <v>0</v>
      </c>
      <c r="Q466" s="157">
        <f t="shared" si="89"/>
        <v>0</v>
      </c>
      <c r="R466" s="158"/>
      <c r="S466" s="158" t="s">
        <v>385</v>
      </c>
      <c r="T466" s="158" t="s">
        <v>386</v>
      </c>
      <c r="U466" s="158">
        <v>0</v>
      </c>
      <c r="V466" s="158">
        <f t="shared" si="90"/>
        <v>0</v>
      </c>
      <c r="W466" s="158"/>
      <c r="X466" s="158" t="s">
        <v>1546</v>
      </c>
      <c r="Y466" s="158" t="s">
        <v>247</v>
      </c>
      <c r="Z466" s="147"/>
      <c r="AA466" s="147"/>
      <c r="AB466" s="147"/>
      <c r="AC466" s="147"/>
      <c r="AD466" s="147"/>
      <c r="AE466" s="147"/>
      <c r="AF466" s="147"/>
      <c r="AG466" s="147" t="s">
        <v>1606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ht="13" x14ac:dyDescent="0.25">
      <c r="A467" s="169" t="s">
        <v>239</v>
      </c>
      <c r="B467" s="170" t="s">
        <v>125</v>
      </c>
      <c r="C467" s="189" t="s">
        <v>126</v>
      </c>
      <c r="D467" s="171"/>
      <c r="E467" s="172"/>
      <c r="F467" s="173"/>
      <c r="G467" s="174">
        <f>SUMIF(AG468:AG485,"&lt;&gt;NOR",G468:G485)</f>
        <v>0</v>
      </c>
      <c r="H467" s="168"/>
      <c r="I467" s="168">
        <f>SUM(I468:I485)</f>
        <v>0</v>
      </c>
      <c r="J467" s="168"/>
      <c r="K467" s="168">
        <f>SUM(K468:K485)</f>
        <v>0</v>
      </c>
      <c r="L467" s="168"/>
      <c r="M467" s="168">
        <f>SUM(M468:M485)</f>
        <v>0</v>
      </c>
      <c r="N467" s="167"/>
      <c r="O467" s="167">
        <f>SUM(O468:O485)</f>
        <v>0.21000000000000002</v>
      </c>
      <c r="P467" s="167"/>
      <c r="Q467" s="167">
        <f>SUM(Q468:Q485)</f>
        <v>0</v>
      </c>
      <c r="R467" s="168"/>
      <c r="S467" s="168"/>
      <c r="T467" s="168"/>
      <c r="U467" s="168"/>
      <c r="V467" s="168">
        <f>SUM(V468:V485)</f>
        <v>393.66</v>
      </c>
      <c r="W467" s="168"/>
      <c r="X467" s="168"/>
      <c r="Y467" s="168"/>
      <c r="AG467" t="s">
        <v>240</v>
      </c>
    </row>
    <row r="468" spans="1:60" ht="20" outlineLevel="1" x14ac:dyDescent="0.25">
      <c r="A468" s="182">
        <v>370</v>
      </c>
      <c r="B468" s="183" t="s">
        <v>2144</v>
      </c>
      <c r="C468" s="192" t="s">
        <v>2145</v>
      </c>
      <c r="D468" s="184" t="s">
        <v>345</v>
      </c>
      <c r="E468" s="185">
        <v>66</v>
      </c>
      <c r="F468" s="186"/>
      <c r="G468" s="187">
        <f t="shared" ref="G468:G485" si="91">ROUND(E468*F468,2)</f>
        <v>0</v>
      </c>
      <c r="H468" s="159"/>
      <c r="I468" s="158">
        <f t="shared" ref="I468:I485" si="92">ROUND(E468*H468,2)</f>
        <v>0</v>
      </c>
      <c r="J468" s="159"/>
      <c r="K468" s="158">
        <f t="shared" ref="K468:K485" si="93">ROUND(E468*J468,2)</f>
        <v>0</v>
      </c>
      <c r="L468" s="158">
        <v>21</v>
      </c>
      <c r="M468" s="158">
        <f t="shared" ref="M468:M485" si="94">G468*(1+L468/100)</f>
        <v>0</v>
      </c>
      <c r="N468" s="157">
        <v>1.48E-3</v>
      </c>
      <c r="O468" s="157">
        <f t="shared" ref="O468:O485" si="95">ROUND(E468*N468,2)</f>
        <v>0.1</v>
      </c>
      <c r="P468" s="157">
        <v>0</v>
      </c>
      <c r="Q468" s="157">
        <f t="shared" ref="Q468:Q485" si="96">ROUND(E468*P468,2)</f>
        <v>0</v>
      </c>
      <c r="R468" s="158"/>
      <c r="S468" s="158" t="s">
        <v>385</v>
      </c>
      <c r="T468" s="158" t="s">
        <v>386</v>
      </c>
      <c r="U468" s="158">
        <v>0</v>
      </c>
      <c r="V468" s="158">
        <f t="shared" ref="V468:V485" si="97">ROUND(E468*U468,2)</f>
        <v>0</v>
      </c>
      <c r="W468" s="158"/>
      <c r="X468" s="158" t="s">
        <v>259</v>
      </c>
      <c r="Y468" s="158" t="s">
        <v>247</v>
      </c>
      <c r="Z468" s="147"/>
      <c r="AA468" s="147"/>
      <c r="AB468" s="147"/>
      <c r="AC468" s="147"/>
      <c r="AD468" s="147"/>
      <c r="AE468" s="147"/>
      <c r="AF468" s="147"/>
      <c r="AG468" s="147" t="s">
        <v>503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5">
      <c r="A469" s="182">
        <v>371</v>
      </c>
      <c r="B469" s="183" t="s">
        <v>1701</v>
      </c>
      <c r="C469" s="192" t="s">
        <v>1702</v>
      </c>
      <c r="D469" s="184" t="s">
        <v>345</v>
      </c>
      <c r="E469" s="185">
        <v>66</v>
      </c>
      <c r="F469" s="186"/>
      <c r="G469" s="187">
        <f t="shared" si="91"/>
        <v>0</v>
      </c>
      <c r="H469" s="159"/>
      <c r="I469" s="158">
        <f t="shared" si="92"/>
        <v>0</v>
      </c>
      <c r="J469" s="159"/>
      <c r="K469" s="158">
        <f t="shared" si="93"/>
        <v>0</v>
      </c>
      <c r="L469" s="158">
        <v>21</v>
      </c>
      <c r="M469" s="158">
        <f t="shared" si="94"/>
        <v>0</v>
      </c>
      <c r="N469" s="157">
        <v>0</v>
      </c>
      <c r="O469" s="157">
        <f t="shared" si="95"/>
        <v>0</v>
      </c>
      <c r="P469" s="157">
        <v>0</v>
      </c>
      <c r="Q469" s="157">
        <f t="shared" si="96"/>
        <v>0</v>
      </c>
      <c r="R469" s="158"/>
      <c r="S469" s="158" t="s">
        <v>385</v>
      </c>
      <c r="T469" s="158" t="s">
        <v>386</v>
      </c>
      <c r="U469" s="158">
        <v>0.12</v>
      </c>
      <c r="V469" s="158">
        <f t="shared" si="97"/>
        <v>7.92</v>
      </c>
      <c r="W469" s="158"/>
      <c r="X469" s="158" t="s">
        <v>246</v>
      </c>
      <c r="Y469" s="158" t="s">
        <v>247</v>
      </c>
      <c r="Z469" s="147"/>
      <c r="AA469" s="147"/>
      <c r="AB469" s="147"/>
      <c r="AC469" s="147"/>
      <c r="AD469" s="147"/>
      <c r="AE469" s="147"/>
      <c r="AF469" s="147"/>
      <c r="AG469" s="147" t="s">
        <v>1123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5">
      <c r="A470" s="182">
        <v>372</v>
      </c>
      <c r="B470" s="183" t="s">
        <v>2146</v>
      </c>
      <c r="C470" s="192" t="s">
        <v>2147</v>
      </c>
      <c r="D470" s="184" t="s">
        <v>357</v>
      </c>
      <c r="E470" s="185">
        <v>66</v>
      </c>
      <c r="F470" s="186"/>
      <c r="G470" s="187">
        <f t="shared" si="91"/>
        <v>0</v>
      </c>
      <c r="H470" s="159"/>
      <c r="I470" s="158">
        <f t="shared" si="92"/>
        <v>0</v>
      </c>
      <c r="J470" s="159"/>
      <c r="K470" s="158">
        <f t="shared" si="93"/>
        <v>0</v>
      </c>
      <c r="L470" s="158">
        <v>21</v>
      </c>
      <c r="M470" s="158">
        <f t="shared" si="94"/>
        <v>0</v>
      </c>
      <c r="N470" s="157">
        <v>9.6000000000000002E-4</v>
      </c>
      <c r="O470" s="157">
        <f t="shared" si="95"/>
        <v>0.06</v>
      </c>
      <c r="P470" s="157">
        <v>0</v>
      </c>
      <c r="Q470" s="157">
        <f t="shared" si="96"/>
        <v>0</v>
      </c>
      <c r="R470" s="158"/>
      <c r="S470" s="158" t="s">
        <v>385</v>
      </c>
      <c r="T470" s="158" t="s">
        <v>386</v>
      </c>
      <c r="U470" s="158">
        <v>0</v>
      </c>
      <c r="V470" s="158">
        <f t="shared" si="97"/>
        <v>0</v>
      </c>
      <c r="W470" s="158"/>
      <c r="X470" s="158" t="s">
        <v>259</v>
      </c>
      <c r="Y470" s="158" t="s">
        <v>247</v>
      </c>
      <c r="Z470" s="147"/>
      <c r="AA470" s="147"/>
      <c r="AB470" s="147"/>
      <c r="AC470" s="147"/>
      <c r="AD470" s="147"/>
      <c r="AE470" s="147"/>
      <c r="AF470" s="147"/>
      <c r="AG470" s="147" t="s">
        <v>503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5">
      <c r="A471" s="182">
        <v>373</v>
      </c>
      <c r="B471" s="183" t="s">
        <v>1705</v>
      </c>
      <c r="C471" s="192" t="s">
        <v>2148</v>
      </c>
      <c r="D471" s="184" t="s">
        <v>345</v>
      </c>
      <c r="E471" s="185">
        <v>66</v>
      </c>
      <c r="F471" s="186"/>
      <c r="G471" s="187">
        <f t="shared" si="91"/>
        <v>0</v>
      </c>
      <c r="H471" s="159"/>
      <c r="I471" s="158">
        <f t="shared" si="92"/>
        <v>0</v>
      </c>
      <c r="J471" s="159"/>
      <c r="K471" s="158">
        <f t="shared" si="93"/>
        <v>0</v>
      </c>
      <c r="L471" s="158">
        <v>21</v>
      </c>
      <c r="M471" s="158">
        <f t="shared" si="94"/>
        <v>0</v>
      </c>
      <c r="N471" s="157">
        <v>0</v>
      </c>
      <c r="O471" s="157">
        <f t="shared" si="95"/>
        <v>0</v>
      </c>
      <c r="P471" s="157">
        <v>0</v>
      </c>
      <c r="Q471" s="157">
        <f t="shared" si="96"/>
        <v>0</v>
      </c>
      <c r="R471" s="158"/>
      <c r="S471" s="158" t="s">
        <v>385</v>
      </c>
      <c r="T471" s="158" t="s">
        <v>386</v>
      </c>
      <c r="U471" s="158">
        <v>0.247</v>
      </c>
      <c r="V471" s="158">
        <f t="shared" si="97"/>
        <v>16.3</v>
      </c>
      <c r="W471" s="158"/>
      <c r="X471" s="158" t="s">
        <v>1546</v>
      </c>
      <c r="Y471" s="158" t="s">
        <v>247</v>
      </c>
      <c r="Z471" s="147"/>
      <c r="AA471" s="147"/>
      <c r="AB471" s="147"/>
      <c r="AC471" s="147"/>
      <c r="AD471" s="147"/>
      <c r="AE471" s="147"/>
      <c r="AF471" s="147"/>
      <c r="AG471" s="147" t="s">
        <v>1547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5">
      <c r="A472" s="182">
        <v>374</v>
      </c>
      <c r="B472" s="183" t="s">
        <v>2149</v>
      </c>
      <c r="C472" s="192" t="s">
        <v>2150</v>
      </c>
      <c r="D472" s="184" t="s">
        <v>357</v>
      </c>
      <c r="E472" s="185">
        <v>2</v>
      </c>
      <c r="F472" s="186"/>
      <c r="G472" s="187">
        <f t="shared" si="91"/>
        <v>0</v>
      </c>
      <c r="H472" s="159"/>
      <c r="I472" s="158">
        <f t="shared" si="92"/>
        <v>0</v>
      </c>
      <c r="J472" s="159"/>
      <c r="K472" s="158">
        <f t="shared" si="93"/>
        <v>0</v>
      </c>
      <c r="L472" s="158">
        <v>21</v>
      </c>
      <c r="M472" s="158">
        <f t="shared" si="94"/>
        <v>0</v>
      </c>
      <c r="N472" s="157">
        <v>1.2999999999999999E-3</v>
      </c>
      <c r="O472" s="157">
        <f t="shared" si="95"/>
        <v>0</v>
      </c>
      <c r="P472" s="157">
        <v>0</v>
      </c>
      <c r="Q472" s="157">
        <f t="shared" si="96"/>
        <v>0</v>
      </c>
      <c r="R472" s="158"/>
      <c r="S472" s="158" t="s">
        <v>385</v>
      </c>
      <c r="T472" s="158" t="s">
        <v>386</v>
      </c>
      <c r="U472" s="158">
        <v>0</v>
      </c>
      <c r="V472" s="158">
        <f t="shared" si="97"/>
        <v>0</v>
      </c>
      <c r="W472" s="158"/>
      <c r="X472" s="158" t="s">
        <v>259</v>
      </c>
      <c r="Y472" s="158" t="s">
        <v>247</v>
      </c>
      <c r="Z472" s="147"/>
      <c r="AA472" s="147"/>
      <c r="AB472" s="147"/>
      <c r="AC472" s="147"/>
      <c r="AD472" s="147"/>
      <c r="AE472" s="147"/>
      <c r="AF472" s="147"/>
      <c r="AG472" s="147" t="s">
        <v>503</v>
      </c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5">
      <c r="A473" s="182">
        <v>375</v>
      </c>
      <c r="B473" s="183" t="s">
        <v>2151</v>
      </c>
      <c r="C473" s="192" t="s">
        <v>2152</v>
      </c>
      <c r="D473" s="184" t="s">
        <v>357</v>
      </c>
      <c r="E473" s="185">
        <v>2</v>
      </c>
      <c r="F473" s="186"/>
      <c r="G473" s="187">
        <f t="shared" si="91"/>
        <v>0</v>
      </c>
      <c r="H473" s="159"/>
      <c r="I473" s="158">
        <f t="shared" si="92"/>
        <v>0</v>
      </c>
      <c r="J473" s="159"/>
      <c r="K473" s="158">
        <f t="shared" si="93"/>
        <v>0</v>
      </c>
      <c r="L473" s="158">
        <v>21</v>
      </c>
      <c r="M473" s="158">
        <f t="shared" si="94"/>
        <v>0</v>
      </c>
      <c r="N473" s="157">
        <v>0</v>
      </c>
      <c r="O473" s="157">
        <f t="shared" si="95"/>
        <v>0</v>
      </c>
      <c r="P473" s="157">
        <v>0</v>
      </c>
      <c r="Q473" s="157">
        <f t="shared" si="96"/>
        <v>0</v>
      </c>
      <c r="R473" s="158"/>
      <c r="S473" s="158" t="s">
        <v>385</v>
      </c>
      <c r="T473" s="158" t="s">
        <v>386</v>
      </c>
      <c r="U473" s="158">
        <v>0.26800000000000002</v>
      </c>
      <c r="V473" s="158">
        <f t="shared" si="97"/>
        <v>0.54</v>
      </c>
      <c r="W473" s="158"/>
      <c r="X473" s="158" t="s">
        <v>246</v>
      </c>
      <c r="Y473" s="158" t="s">
        <v>247</v>
      </c>
      <c r="Z473" s="147"/>
      <c r="AA473" s="147"/>
      <c r="AB473" s="147"/>
      <c r="AC473" s="147"/>
      <c r="AD473" s="147"/>
      <c r="AE473" s="147"/>
      <c r="AF473" s="147"/>
      <c r="AG473" s="147" t="s">
        <v>1123</v>
      </c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5">
      <c r="A474" s="182">
        <v>376</v>
      </c>
      <c r="B474" s="183" t="s">
        <v>1646</v>
      </c>
      <c r="C474" s="192" t="s">
        <v>2153</v>
      </c>
      <c r="D474" s="184" t="s">
        <v>357</v>
      </c>
      <c r="E474" s="185">
        <v>1</v>
      </c>
      <c r="F474" s="186"/>
      <c r="G474" s="187">
        <f t="shared" si="91"/>
        <v>0</v>
      </c>
      <c r="H474" s="159"/>
      <c r="I474" s="158">
        <f t="shared" si="92"/>
        <v>0</v>
      </c>
      <c r="J474" s="159"/>
      <c r="K474" s="158">
        <f t="shared" si="93"/>
        <v>0</v>
      </c>
      <c r="L474" s="158">
        <v>21</v>
      </c>
      <c r="M474" s="158">
        <f t="shared" si="94"/>
        <v>0</v>
      </c>
      <c r="N474" s="157">
        <v>5.1999999999999998E-3</v>
      </c>
      <c r="O474" s="157">
        <f t="shared" si="95"/>
        <v>0.01</v>
      </c>
      <c r="P474" s="157">
        <v>0</v>
      </c>
      <c r="Q474" s="157">
        <f t="shared" si="96"/>
        <v>0</v>
      </c>
      <c r="R474" s="158"/>
      <c r="S474" s="158" t="s">
        <v>385</v>
      </c>
      <c r="T474" s="158" t="s">
        <v>386</v>
      </c>
      <c r="U474" s="158">
        <v>0</v>
      </c>
      <c r="V474" s="158">
        <f t="shared" si="97"/>
        <v>0</v>
      </c>
      <c r="W474" s="158"/>
      <c r="X474" s="158" t="s">
        <v>1546</v>
      </c>
      <c r="Y474" s="158" t="s">
        <v>247</v>
      </c>
      <c r="Z474" s="147"/>
      <c r="AA474" s="147"/>
      <c r="AB474" s="147"/>
      <c r="AC474" s="147"/>
      <c r="AD474" s="147"/>
      <c r="AE474" s="147"/>
      <c r="AF474" s="147"/>
      <c r="AG474" s="147" t="s">
        <v>1606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5">
      <c r="A475" s="182">
        <v>377</v>
      </c>
      <c r="B475" s="183" t="s">
        <v>2151</v>
      </c>
      <c r="C475" s="192" t="s">
        <v>2152</v>
      </c>
      <c r="D475" s="184" t="s">
        <v>357</v>
      </c>
      <c r="E475" s="185">
        <v>1</v>
      </c>
      <c r="F475" s="186"/>
      <c r="G475" s="187">
        <f t="shared" si="91"/>
        <v>0</v>
      </c>
      <c r="H475" s="159"/>
      <c r="I475" s="158">
        <f t="shared" si="92"/>
        <v>0</v>
      </c>
      <c r="J475" s="159"/>
      <c r="K475" s="158">
        <f t="shared" si="93"/>
        <v>0</v>
      </c>
      <c r="L475" s="158">
        <v>21</v>
      </c>
      <c r="M475" s="158">
        <f t="shared" si="94"/>
        <v>0</v>
      </c>
      <c r="N475" s="157">
        <v>0</v>
      </c>
      <c r="O475" s="157">
        <f t="shared" si="95"/>
        <v>0</v>
      </c>
      <c r="P475" s="157">
        <v>0</v>
      </c>
      <c r="Q475" s="157">
        <f t="shared" si="96"/>
        <v>0</v>
      </c>
      <c r="R475" s="158"/>
      <c r="S475" s="158" t="s">
        <v>385</v>
      </c>
      <c r="T475" s="158" t="s">
        <v>386</v>
      </c>
      <c r="U475" s="158">
        <v>0.26800000000000002</v>
      </c>
      <c r="V475" s="158">
        <f t="shared" si="97"/>
        <v>0.27</v>
      </c>
      <c r="W475" s="158"/>
      <c r="X475" s="158" t="s">
        <v>246</v>
      </c>
      <c r="Y475" s="158" t="s">
        <v>247</v>
      </c>
      <c r="Z475" s="147"/>
      <c r="AA475" s="147"/>
      <c r="AB475" s="147"/>
      <c r="AC475" s="147"/>
      <c r="AD475" s="147"/>
      <c r="AE475" s="147"/>
      <c r="AF475" s="147"/>
      <c r="AG475" s="147" t="s">
        <v>1123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5">
      <c r="A476" s="182">
        <v>378</v>
      </c>
      <c r="B476" s="183" t="s">
        <v>2154</v>
      </c>
      <c r="C476" s="192" t="s">
        <v>2155</v>
      </c>
      <c r="D476" s="184" t="s">
        <v>357</v>
      </c>
      <c r="E476" s="185">
        <v>1</v>
      </c>
      <c r="F476" s="186"/>
      <c r="G476" s="187">
        <f t="shared" si="91"/>
        <v>0</v>
      </c>
      <c r="H476" s="159"/>
      <c r="I476" s="158">
        <f t="shared" si="92"/>
        <v>0</v>
      </c>
      <c r="J476" s="159"/>
      <c r="K476" s="158">
        <f t="shared" si="93"/>
        <v>0</v>
      </c>
      <c r="L476" s="158">
        <v>21</v>
      </c>
      <c r="M476" s="158">
        <f t="shared" si="94"/>
        <v>0</v>
      </c>
      <c r="N476" s="157">
        <v>9.0000000000000006E-5</v>
      </c>
      <c r="O476" s="157">
        <f t="shared" si="95"/>
        <v>0</v>
      </c>
      <c r="P476" s="157">
        <v>0</v>
      </c>
      <c r="Q476" s="157">
        <f t="shared" si="96"/>
        <v>0</v>
      </c>
      <c r="R476" s="158"/>
      <c r="S476" s="158" t="s">
        <v>385</v>
      </c>
      <c r="T476" s="158" t="s">
        <v>386</v>
      </c>
      <c r="U476" s="158">
        <v>0</v>
      </c>
      <c r="V476" s="158">
        <f t="shared" si="97"/>
        <v>0</v>
      </c>
      <c r="W476" s="158"/>
      <c r="X476" s="158" t="s">
        <v>259</v>
      </c>
      <c r="Y476" s="158" t="s">
        <v>247</v>
      </c>
      <c r="Z476" s="147"/>
      <c r="AA476" s="147"/>
      <c r="AB476" s="147"/>
      <c r="AC476" s="147"/>
      <c r="AD476" s="147"/>
      <c r="AE476" s="147"/>
      <c r="AF476" s="147"/>
      <c r="AG476" s="147" t="s">
        <v>503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5">
      <c r="A477" s="182">
        <v>379</v>
      </c>
      <c r="B477" s="183" t="s">
        <v>2151</v>
      </c>
      <c r="C477" s="192" t="s">
        <v>2152</v>
      </c>
      <c r="D477" s="184" t="s">
        <v>357</v>
      </c>
      <c r="E477" s="185">
        <v>1</v>
      </c>
      <c r="F477" s="186"/>
      <c r="G477" s="187">
        <f t="shared" si="91"/>
        <v>0</v>
      </c>
      <c r="H477" s="159"/>
      <c r="I477" s="158">
        <f t="shared" si="92"/>
        <v>0</v>
      </c>
      <c r="J477" s="159"/>
      <c r="K477" s="158">
        <f t="shared" si="93"/>
        <v>0</v>
      </c>
      <c r="L477" s="158">
        <v>21</v>
      </c>
      <c r="M477" s="158">
        <f t="shared" si="94"/>
        <v>0</v>
      </c>
      <c r="N477" s="157">
        <v>0</v>
      </c>
      <c r="O477" s="157">
        <f t="shared" si="95"/>
        <v>0</v>
      </c>
      <c r="P477" s="157">
        <v>0</v>
      </c>
      <c r="Q477" s="157">
        <f t="shared" si="96"/>
        <v>0</v>
      </c>
      <c r="R477" s="158"/>
      <c r="S477" s="158" t="s">
        <v>385</v>
      </c>
      <c r="T477" s="158" t="s">
        <v>386</v>
      </c>
      <c r="U477" s="158">
        <v>0.26800000000000002</v>
      </c>
      <c r="V477" s="158">
        <f t="shared" si="97"/>
        <v>0.27</v>
      </c>
      <c r="W477" s="158"/>
      <c r="X477" s="158" t="s">
        <v>246</v>
      </c>
      <c r="Y477" s="158" t="s">
        <v>247</v>
      </c>
      <c r="Z477" s="147"/>
      <c r="AA477" s="147"/>
      <c r="AB477" s="147"/>
      <c r="AC477" s="147"/>
      <c r="AD477" s="147"/>
      <c r="AE477" s="147"/>
      <c r="AF477" s="147"/>
      <c r="AG477" s="147" t="s">
        <v>1123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ht="20" outlineLevel="1" x14ac:dyDescent="0.25">
      <c r="A478" s="182">
        <v>380</v>
      </c>
      <c r="B478" s="183" t="s">
        <v>1646</v>
      </c>
      <c r="C478" s="192" t="s">
        <v>2156</v>
      </c>
      <c r="D478" s="184" t="s">
        <v>357</v>
      </c>
      <c r="E478" s="185">
        <v>1</v>
      </c>
      <c r="F478" s="186"/>
      <c r="G478" s="187">
        <f t="shared" si="91"/>
        <v>0</v>
      </c>
      <c r="H478" s="159"/>
      <c r="I478" s="158">
        <f t="shared" si="92"/>
        <v>0</v>
      </c>
      <c r="J478" s="159"/>
      <c r="K478" s="158">
        <f t="shared" si="93"/>
        <v>0</v>
      </c>
      <c r="L478" s="158">
        <v>21</v>
      </c>
      <c r="M478" s="158">
        <f t="shared" si="94"/>
        <v>0</v>
      </c>
      <c r="N478" s="157">
        <v>2.9219999999999999E-2</v>
      </c>
      <c r="O478" s="157">
        <f t="shared" si="95"/>
        <v>0.03</v>
      </c>
      <c r="P478" s="157">
        <v>0</v>
      </c>
      <c r="Q478" s="157">
        <f t="shared" si="96"/>
        <v>0</v>
      </c>
      <c r="R478" s="158"/>
      <c r="S478" s="158" t="s">
        <v>385</v>
      </c>
      <c r="T478" s="158" t="s">
        <v>386</v>
      </c>
      <c r="U478" s="158">
        <v>1.7889999999999999</v>
      </c>
      <c r="V478" s="158">
        <f t="shared" si="97"/>
        <v>1.79</v>
      </c>
      <c r="W478" s="158"/>
      <c r="X478" s="158" t="s">
        <v>1546</v>
      </c>
      <c r="Y478" s="158" t="s">
        <v>247</v>
      </c>
      <c r="Z478" s="147"/>
      <c r="AA478" s="147"/>
      <c r="AB478" s="147"/>
      <c r="AC478" s="147"/>
      <c r="AD478" s="147"/>
      <c r="AE478" s="147"/>
      <c r="AF478" s="147"/>
      <c r="AG478" s="147" t="s">
        <v>1547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5">
      <c r="A479" s="182">
        <v>381</v>
      </c>
      <c r="B479" s="183" t="s">
        <v>2157</v>
      </c>
      <c r="C479" s="192" t="s">
        <v>2158</v>
      </c>
      <c r="D479" s="184" t="s">
        <v>357</v>
      </c>
      <c r="E479" s="185">
        <v>1</v>
      </c>
      <c r="F479" s="186"/>
      <c r="G479" s="187">
        <f t="shared" si="91"/>
        <v>0</v>
      </c>
      <c r="H479" s="159"/>
      <c r="I479" s="158">
        <f t="shared" si="92"/>
        <v>0</v>
      </c>
      <c r="J479" s="159"/>
      <c r="K479" s="158">
        <f t="shared" si="93"/>
        <v>0</v>
      </c>
      <c r="L479" s="158">
        <v>21</v>
      </c>
      <c r="M479" s="158">
        <f t="shared" si="94"/>
        <v>0</v>
      </c>
      <c r="N479" s="157">
        <v>1.8E-3</v>
      </c>
      <c r="O479" s="157">
        <f t="shared" si="95"/>
        <v>0</v>
      </c>
      <c r="P479" s="157">
        <v>0</v>
      </c>
      <c r="Q479" s="157">
        <f t="shared" si="96"/>
        <v>0</v>
      </c>
      <c r="R479" s="158"/>
      <c r="S479" s="158" t="s">
        <v>385</v>
      </c>
      <c r="T479" s="158" t="s">
        <v>386</v>
      </c>
      <c r="U479" s="158">
        <v>0.64100000000000001</v>
      </c>
      <c r="V479" s="158">
        <f t="shared" si="97"/>
        <v>0.64</v>
      </c>
      <c r="W479" s="158"/>
      <c r="X479" s="158" t="s">
        <v>246</v>
      </c>
      <c r="Y479" s="158" t="s">
        <v>247</v>
      </c>
      <c r="Z479" s="147"/>
      <c r="AA479" s="147"/>
      <c r="AB479" s="147"/>
      <c r="AC479" s="147"/>
      <c r="AD479" s="147"/>
      <c r="AE479" s="147"/>
      <c r="AF479" s="147"/>
      <c r="AG479" s="147" t="s">
        <v>1123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5">
      <c r="A480" s="182">
        <v>382</v>
      </c>
      <c r="B480" s="183" t="s">
        <v>2159</v>
      </c>
      <c r="C480" s="192" t="s">
        <v>2160</v>
      </c>
      <c r="D480" s="184" t="s">
        <v>357</v>
      </c>
      <c r="E480" s="185">
        <v>1</v>
      </c>
      <c r="F480" s="186"/>
      <c r="G480" s="187">
        <f t="shared" si="91"/>
        <v>0</v>
      </c>
      <c r="H480" s="159"/>
      <c r="I480" s="158">
        <f t="shared" si="92"/>
        <v>0</v>
      </c>
      <c r="J480" s="159"/>
      <c r="K480" s="158">
        <f t="shared" si="93"/>
        <v>0</v>
      </c>
      <c r="L480" s="158">
        <v>21</v>
      </c>
      <c r="M480" s="158">
        <f t="shared" si="94"/>
        <v>0</v>
      </c>
      <c r="N480" s="157">
        <v>5.6499999999999996E-3</v>
      </c>
      <c r="O480" s="157">
        <f t="shared" si="95"/>
        <v>0.01</v>
      </c>
      <c r="P480" s="157">
        <v>0</v>
      </c>
      <c r="Q480" s="157">
        <f t="shared" si="96"/>
        <v>0</v>
      </c>
      <c r="R480" s="158"/>
      <c r="S480" s="158" t="s">
        <v>385</v>
      </c>
      <c r="T480" s="158" t="s">
        <v>386</v>
      </c>
      <c r="U480" s="158">
        <v>0.64100000000000001</v>
      </c>
      <c r="V480" s="158">
        <f t="shared" si="97"/>
        <v>0.64</v>
      </c>
      <c r="W480" s="158"/>
      <c r="X480" s="158" t="s">
        <v>246</v>
      </c>
      <c r="Y480" s="158" t="s">
        <v>247</v>
      </c>
      <c r="Z480" s="147"/>
      <c r="AA480" s="147"/>
      <c r="AB480" s="147"/>
      <c r="AC480" s="147"/>
      <c r="AD480" s="147"/>
      <c r="AE480" s="147"/>
      <c r="AF480" s="147"/>
      <c r="AG480" s="147" t="s">
        <v>1123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5">
      <c r="A481" s="182">
        <v>383</v>
      </c>
      <c r="B481" s="183" t="s">
        <v>2161</v>
      </c>
      <c r="C481" s="192" t="s">
        <v>2162</v>
      </c>
      <c r="D481" s="184" t="s">
        <v>357</v>
      </c>
      <c r="E481" s="185">
        <v>1</v>
      </c>
      <c r="F481" s="186"/>
      <c r="G481" s="187">
        <f t="shared" si="91"/>
        <v>0</v>
      </c>
      <c r="H481" s="159"/>
      <c r="I481" s="158">
        <f t="shared" si="92"/>
        <v>0</v>
      </c>
      <c r="J481" s="159"/>
      <c r="K481" s="158">
        <f t="shared" si="93"/>
        <v>0</v>
      </c>
      <c r="L481" s="158">
        <v>21</v>
      </c>
      <c r="M481" s="158">
        <f t="shared" si="94"/>
        <v>0</v>
      </c>
      <c r="N481" s="157">
        <v>4.6999999999999999E-4</v>
      </c>
      <c r="O481" s="157">
        <f t="shared" si="95"/>
        <v>0</v>
      </c>
      <c r="P481" s="157">
        <v>0</v>
      </c>
      <c r="Q481" s="157">
        <f t="shared" si="96"/>
        <v>0</v>
      </c>
      <c r="R481" s="158"/>
      <c r="S481" s="158" t="s">
        <v>385</v>
      </c>
      <c r="T481" s="158" t="s">
        <v>386</v>
      </c>
      <c r="U481" s="158">
        <v>0.64100000000000001</v>
      </c>
      <c r="V481" s="158">
        <f t="shared" si="97"/>
        <v>0.64</v>
      </c>
      <c r="W481" s="158"/>
      <c r="X481" s="158" t="s">
        <v>246</v>
      </c>
      <c r="Y481" s="158" t="s">
        <v>247</v>
      </c>
      <c r="Z481" s="147"/>
      <c r="AA481" s="147"/>
      <c r="AB481" s="147"/>
      <c r="AC481" s="147"/>
      <c r="AD481" s="147"/>
      <c r="AE481" s="147"/>
      <c r="AF481" s="147"/>
      <c r="AG481" s="147" t="s">
        <v>1123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5">
      <c r="A482" s="182">
        <v>384</v>
      </c>
      <c r="B482" s="183" t="s">
        <v>1646</v>
      </c>
      <c r="C482" s="192" t="s">
        <v>2163</v>
      </c>
      <c r="D482" s="184" t="s">
        <v>357</v>
      </c>
      <c r="E482" s="185">
        <v>1</v>
      </c>
      <c r="F482" s="186"/>
      <c r="G482" s="187">
        <f t="shared" si="91"/>
        <v>0</v>
      </c>
      <c r="H482" s="159"/>
      <c r="I482" s="158">
        <f t="shared" si="92"/>
        <v>0</v>
      </c>
      <c r="J482" s="159"/>
      <c r="K482" s="158">
        <f t="shared" si="93"/>
        <v>0</v>
      </c>
      <c r="L482" s="158">
        <v>21</v>
      </c>
      <c r="M482" s="158">
        <f t="shared" si="94"/>
        <v>0</v>
      </c>
      <c r="N482" s="157">
        <v>0</v>
      </c>
      <c r="O482" s="157">
        <f t="shared" si="95"/>
        <v>0</v>
      </c>
      <c r="P482" s="157">
        <v>0</v>
      </c>
      <c r="Q482" s="157">
        <f t="shared" si="96"/>
        <v>0</v>
      </c>
      <c r="R482" s="158"/>
      <c r="S482" s="158" t="s">
        <v>385</v>
      </c>
      <c r="T482" s="158" t="s">
        <v>386</v>
      </c>
      <c r="U482" s="158">
        <v>0</v>
      </c>
      <c r="V482" s="158">
        <f t="shared" si="97"/>
        <v>0</v>
      </c>
      <c r="W482" s="158"/>
      <c r="X482" s="158" t="s">
        <v>1546</v>
      </c>
      <c r="Y482" s="158" t="s">
        <v>247</v>
      </c>
      <c r="Z482" s="147"/>
      <c r="AA482" s="147"/>
      <c r="AB482" s="147"/>
      <c r="AC482" s="147"/>
      <c r="AD482" s="147"/>
      <c r="AE482" s="147"/>
      <c r="AF482" s="147"/>
      <c r="AG482" s="147" t="s">
        <v>1606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5">
      <c r="A483" s="182">
        <v>385</v>
      </c>
      <c r="B483" s="183" t="s">
        <v>1646</v>
      </c>
      <c r="C483" s="192" t="s">
        <v>2164</v>
      </c>
      <c r="D483" s="184" t="s">
        <v>357</v>
      </c>
      <c r="E483" s="185">
        <v>1</v>
      </c>
      <c r="F483" s="186"/>
      <c r="G483" s="187">
        <f t="shared" si="91"/>
        <v>0</v>
      </c>
      <c r="H483" s="159"/>
      <c r="I483" s="158">
        <f t="shared" si="92"/>
        <v>0</v>
      </c>
      <c r="J483" s="159"/>
      <c r="K483" s="158">
        <f t="shared" si="93"/>
        <v>0</v>
      </c>
      <c r="L483" s="158">
        <v>21</v>
      </c>
      <c r="M483" s="158">
        <f t="shared" si="94"/>
        <v>0</v>
      </c>
      <c r="N483" s="157">
        <v>0</v>
      </c>
      <c r="O483" s="157">
        <f t="shared" si="95"/>
        <v>0</v>
      </c>
      <c r="P483" s="157">
        <v>0</v>
      </c>
      <c r="Q483" s="157">
        <f t="shared" si="96"/>
        <v>0</v>
      </c>
      <c r="R483" s="158"/>
      <c r="S483" s="158" t="s">
        <v>385</v>
      </c>
      <c r="T483" s="158" t="s">
        <v>386</v>
      </c>
      <c r="U483" s="158">
        <v>0.26800000000000002</v>
      </c>
      <c r="V483" s="158">
        <f t="shared" si="97"/>
        <v>0.27</v>
      </c>
      <c r="W483" s="158"/>
      <c r="X483" s="158" t="s">
        <v>1546</v>
      </c>
      <c r="Y483" s="158" t="s">
        <v>247</v>
      </c>
      <c r="Z483" s="147"/>
      <c r="AA483" s="147"/>
      <c r="AB483" s="147"/>
      <c r="AC483" s="147"/>
      <c r="AD483" s="147"/>
      <c r="AE483" s="147"/>
      <c r="AF483" s="147"/>
      <c r="AG483" s="147" t="s">
        <v>1547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5">
      <c r="A484" s="182">
        <v>386</v>
      </c>
      <c r="B484" s="183" t="s">
        <v>2097</v>
      </c>
      <c r="C484" s="192" t="s">
        <v>2098</v>
      </c>
      <c r="D484" s="184" t="s">
        <v>243</v>
      </c>
      <c r="E484" s="185">
        <v>120</v>
      </c>
      <c r="F484" s="186"/>
      <c r="G484" s="187">
        <f t="shared" si="91"/>
        <v>0</v>
      </c>
      <c r="H484" s="159"/>
      <c r="I484" s="158">
        <f t="shared" si="92"/>
        <v>0</v>
      </c>
      <c r="J484" s="159"/>
      <c r="K484" s="158">
        <f t="shared" si="93"/>
        <v>0</v>
      </c>
      <c r="L484" s="158">
        <v>21</v>
      </c>
      <c r="M484" s="158">
        <f t="shared" si="94"/>
        <v>0</v>
      </c>
      <c r="N484" s="157">
        <v>0</v>
      </c>
      <c r="O484" s="157">
        <f t="shared" si="95"/>
        <v>0</v>
      </c>
      <c r="P484" s="157">
        <v>0</v>
      </c>
      <c r="Q484" s="157">
        <f t="shared" si="96"/>
        <v>0</v>
      </c>
      <c r="R484" s="158"/>
      <c r="S484" s="158" t="s">
        <v>385</v>
      </c>
      <c r="T484" s="158" t="s">
        <v>386</v>
      </c>
      <c r="U484" s="158">
        <v>0.44550000000000001</v>
      </c>
      <c r="V484" s="158">
        <f t="shared" si="97"/>
        <v>53.46</v>
      </c>
      <c r="W484" s="158"/>
      <c r="X484" s="158" t="s">
        <v>1401</v>
      </c>
      <c r="Y484" s="158" t="s">
        <v>247</v>
      </c>
      <c r="Z484" s="147"/>
      <c r="AA484" s="147"/>
      <c r="AB484" s="147"/>
      <c r="AC484" s="147"/>
      <c r="AD484" s="147"/>
      <c r="AE484" s="147"/>
      <c r="AF484" s="147"/>
      <c r="AG484" s="147" t="s">
        <v>1784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ht="20" outlineLevel="1" x14ac:dyDescent="0.25">
      <c r="A485" s="182">
        <v>387</v>
      </c>
      <c r="B485" s="183" t="s">
        <v>2099</v>
      </c>
      <c r="C485" s="192" t="s">
        <v>2100</v>
      </c>
      <c r="D485" s="184" t="s">
        <v>243</v>
      </c>
      <c r="E485" s="185">
        <v>120</v>
      </c>
      <c r="F485" s="186"/>
      <c r="G485" s="187">
        <f t="shared" si="91"/>
        <v>0</v>
      </c>
      <c r="H485" s="159"/>
      <c r="I485" s="158">
        <f t="shared" si="92"/>
        <v>0</v>
      </c>
      <c r="J485" s="159"/>
      <c r="K485" s="158">
        <f t="shared" si="93"/>
        <v>0</v>
      </c>
      <c r="L485" s="158">
        <v>21</v>
      </c>
      <c r="M485" s="158">
        <f t="shared" si="94"/>
        <v>0</v>
      </c>
      <c r="N485" s="157">
        <v>0</v>
      </c>
      <c r="O485" s="157">
        <f t="shared" si="95"/>
        <v>0</v>
      </c>
      <c r="P485" s="157">
        <v>0</v>
      </c>
      <c r="Q485" s="157">
        <f t="shared" si="96"/>
        <v>0</v>
      </c>
      <c r="R485" s="158"/>
      <c r="S485" s="158" t="s">
        <v>244</v>
      </c>
      <c r="T485" s="158" t="s">
        <v>386</v>
      </c>
      <c r="U485" s="158">
        <v>2.5910000000000002</v>
      </c>
      <c r="V485" s="158">
        <f t="shared" si="97"/>
        <v>310.92</v>
      </c>
      <c r="W485" s="158"/>
      <c r="X485" s="158" t="s">
        <v>1401</v>
      </c>
      <c r="Y485" s="158" t="s">
        <v>247</v>
      </c>
      <c r="Z485" s="147"/>
      <c r="AA485" s="147"/>
      <c r="AB485" s="147"/>
      <c r="AC485" s="147"/>
      <c r="AD485" s="147"/>
      <c r="AE485" s="147"/>
      <c r="AF485" s="147"/>
      <c r="AG485" s="147" t="s">
        <v>1784</v>
      </c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ht="13" x14ac:dyDescent="0.25">
      <c r="A486" s="169" t="s">
        <v>239</v>
      </c>
      <c r="B486" s="170" t="s">
        <v>127</v>
      </c>
      <c r="C486" s="189" t="s">
        <v>128</v>
      </c>
      <c r="D486" s="171"/>
      <c r="E486" s="172"/>
      <c r="F486" s="173"/>
      <c r="G486" s="174">
        <f>SUMIF(AG487:AG490,"&lt;&gt;NOR",G487:G490)</f>
        <v>0</v>
      </c>
      <c r="H486" s="168"/>
      <c r="I486" s="168">
        <f>SUM(I487:I490)</f>
        <v>0</v>
      </c>
      <c r="J486" s="168"/>
      <c r="K486" s="168">
        <f>SUM(K487:K490)</f>
        <v>0</v>
      </c>
      <c r="L486" s="168"/>
      <c r="M486" s="168">
        <f>SUM(M487:M490)</f>
        <v>0</v>
      </c>
      <c r="N486" s="167"/>
      <c r="O486" s="167">
        <f>SUM(O487:O490)</f>
        <v>4.1899999999999995</v>
      </c>
      <c r="P486" s="167"/>
      <c r="Q486" s="167">
        <f>SUM(Q487:Q490)</f>
        <v>0</v>
      </c>
      <c r="R486" s="168"/>
      <c r="S486" s="168"/>
      <c r="T486" s="168"/>
      <c r="U486" s="168"/>
      <c r="V486" s="168">
        <f>SUM(V487:V490)</f>
        <v>60.930000000000007</v>
      </c>
      <c r="W486" s="168"/>
      <c r="X486" s="168"/>
      <c r="Y486" s="168"/>
      <c r="AG486" t="s">
        <v>240</v>
      </c>
    </row>
    <row r="487" spans="1:60" ht="20" outlineLevel="1" x14ac:dyDescent="0.25">
      <c r="A487" s="182">
        <v>388</v>
      </c>
      <c r="B487" s="183" t="s">
        <v>2165</v>
      </c>
      <c r="C487" s="192" t="s">
        <v>2166</v>
      </c>
      <c r="D487" s="184" t="s">
        <v>345</v>
      </c>
      <c r="E487" s="185">
        <v>5</v>
      </c>
      <c r="F487" s="186"/>
      <c r="G487" s="187">
        <f>ROUND(E487*F487,2)</f>
        <v>0</v>
      </c>
      <c r="H487" s="159"/>
      <c r="I487" s="158">
        <f>ROUND(E487*H487,2)</f>
        <v>0</v>
      </c>
      <c r="J487" s="159"/>
      <c r="K487" s="158">
        <f>ROUND(E487*J487,2)</f>
        <v>0</v>
      </c>
      <c r="L487" s="158">
        <v>21</v>
      </c>
      <c r="M487" s="158">
        <f>G487*(1+L487/100)</f>
        <v>0</v>
      </c>
      <c r="N487" s="157">
        <v>0.65095000000000003</v>
      </c>
      <c r="O487" s="157">
        <f>ROUND(E487*N487,2)</f>
        <v>3.25</v>
      </c>
      <c r="P487" s="157">
        <v>0</v>
      </c>
      <c r="Q487" s="157">
        <f>ROUND(E487*P487,2)</f>
        <v>0</v>
      </c>
      <c r="R487" s="158"/>
      <c r="S487" s="158" t="s">
        <v>385</v>
      </c>
      <c r="T487" s="158" t="s">
        <v>386</v>
      </c>
      <c r="U487" s="158">
        <v>3.6848299999999998</v>
      </c>
      <c r="V487" s="158">
        <f>ROUND(E487*U487,2)</f>
        <v>18.420000000000002</v>
      </c>
      <c r="W487" s="158"/>
      <c r="X487" s="158" t="s">
        <v>1401</v>
      </c>
      <c r="Y487" s="158" t="s">
        <v>247</v>
      </c>
      <c r="Z487" s="147"/>
      <c r="AA487" s="147"/>
      <c r="AB487" s="147"/>
      <c r="AC487" s="147"/>
      <c r="AD487" s="147"/>
      <c r="AE487" s="147"/>
      <c r="AF487" s="147"/>
      <c r="AG487" s="147" t="s">
        <v>1784</v>
      </c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ht="20" outlineLevel="1" x14ac:dyDescent="0.25">
      <c r="A488" s="182">
        <v>389</v>
      </c>
      <c r="B488" s="183" t="s">
        <v>385</v>
      </c>
      <c r="C488" s="192" t="s">
        <v>2167</v>
      </c>
      <c r="D488" s="184" t="s">
        <v>357</v>
      </c>
      <c r="E488" s="185">
        <v>1</v>
      </c>
      <c r="F488" s="186"/>
      <c r="G488" s="187">
        <f>ROUND(E488*F488,2)</f>
        <v>0</v>
      </c>
      <c r="H488" s="159"/>
      <c r="I488" s="158">
        <f>ROUND(E488*H488,2)</f>
        <v>0</v>
      </c>
      <c r="J488" s="159"/>
      <c r="K488" s="158">
        <f>ROUND(E488*J488,2)</f>
        <v>0</v>
      </c>
      <c r="L488" s="158">
        <v>21</v>
      </c>
      <c r="M488" s="158">
        <f>G488*(1+L488/100)</f>
        <v>0</v>
      </c>
      <c r="N488" s="157">
        <v>0.94</v>
      </c>
      <c r="O488" s="157">
        <f>ROUND(E488*N488,2)</f>
        <v>0.94</v>
      </c>
      <c r="P488" s="157">
        <v>0</v>
      </c>
      <c r="Q488" s="157">
        <f>ROUND(E488*P488,2)</f>
        <v>0</v>
      </c>
      <c r="R488" s="158"/>
      <c r="S488" s="158" t="s">
        <v>385</v>
      </c>
      <c r="T488" s="158" t="s">
        <v>386</v>
      </c>
      <c r="U488" s="158">
        <v>0</v>
      </c>
      <c r="V488" s="158">
        <f>ROUND(E488*U488,2)</f>
        <v>0</v>
      </c>
      <c r="W488" s="158"/>
      <c r="X488" s="158" t="s">
        <v>1546</v>
      </c>
      <c r="Y488" s="158" t="s">
        <v>247</v>
      </c>
      <c r="Z488" s="147"/>
      <c r="AA488" s="147"/>
      <c r="AB488" s="147"/>
      <c r="AC488" s="147"/>
      <c r="AD488" s="147"/>
      <c r="AE488" s="147"/>
      <c r="AF488" s="147"/>
      <c r="AG488" s="147" t="s">
        <v>1606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5">
      <c r="A489" s="182">
        <v>390</v>
      </c>
      <c r="B489" s="183" t="s">
        <v>2097</v>
      </c>
      <c r="C489" s="192" t="s">
        <v>2098</v>
      </c>
      <c r="D489" s="184" t="s">
        <v>243</v>
      </c>
      <c r="E489" s="185">
        <v>14</v>
      </c>
      <c r="F489" s="186"/>
      <c r="G489" s="187">
        <f>ROUND(E489*F489,2)</f>
        <v>0</v>
      </c>
      <c r="H489" s="159"/>
      <c r="I489" s="158">
        <f>ROUND(E489*H489,2)</f>
        <v>0</v>
      </c>
      <c r="J489" s="159"/>
      <c r="K489" s="158">
        <f>ROUND(E489*J489,2)</f>
        <v>0</v>
      </c>
      <c r="L489" s="158">
        <v>21</v>
      </c>
      <c r="M489" s="158">
        <f>G489*(1+L489/100)</f>
        <v>0</v>
      </c>
      <c r="N489" s="157">
        <v>0</v>
      </c>
      <c r="O489" s="157">
        <f>ROUND(E489*N489,2)</f>
        <v>0</v>
      </c>
      <c r="P489" s="157">
        <v>0</v>
      </c>
      <c r="Q489" s="157">
        <f>ROUND(E489*P489,2)</f>
        <v>0</v>
      </c>
      <c r="R489" s="158"/>
      <c r="S489" s="158" t="s">
        <v>385</v>
      </c>
      <c r="T489" s="158" t="s">
        <v>386</v>
      </c>
      <c r="U489" s="158">
        <v>0.44550000000000001</v>
      </c>
      <c r="V489" s="158">
        <f>ROUND(E489*U489,2)</f>
        <v>6.24</v>
      </c>
      <c r="W489" s="158"/>
      <c r="X489" s="158" t="s">
        <v>1401</v>
      </c>
      <c r="Y489" s="158" t="s">
        <v>247</v>
      </c>
      <c r="Z489" s="147"/>
      <c r="AA489" s="147"/>
      <c r="AB489" s="147"/>
      <c r="AC489" s="147"/>
      <c r="AD489" s="147"/>
      <c r="AE489" s="147"/>
      <c r="AF489" s="147"/>
      <c r="AG489" s="147" t="s">
        <v>1784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ht="20" outlineLevel="1" x14ac:dyDescent="0.25">
      <c r="A490" s="176">
        <v>391</v>
      </c>
      <c r="B490" s="177" t="s">
        <v>2099</v>
      </c>
      <c r="C490" s="190" t="s">
        <v>2100</v>
      </c>
      <c r="D490" s="178" t="s">
        <v>243</v>
      </c>
      <c r="E490" s="179">
        <v>14</v>
      </c>
      <c r="F490" s="180"/>
      <c r="G490" s="181">
        <f>ROUND(E490*F490,2)</f>
        <v>0</v>
      </c>
      <c r="H490" s="159"/>
      <c r="I490" s="158">
        <f>ROUND(E490*H490,2)</f>
        <v>0</v>
      </c>
      <c r="J490" s="159"/>
      <c r="K490" s="158">
        <f>ROUND(E490*J490,2)</f>
        <v>0</v>
      </c>
      <c r="L490" s="158">
        <v>21</v>
      </c>
      <c r="M490" s="158">
        <f>G490*(1+L490/100)</f>
        <v>0</v>
      </c>
      <c r="N490" s="157">
        <v>0</v>
      </c>
      <c r="O490" s="157">
        <f>ROUND(E490*N490,2)</f>
        <v>0</v>
      </c>
      <c r="P490" s="157">
        <v>0</v>
      </c>
      <c r="Q490" s="157">
        <f>ROUND(E490*P490,2)</f>
        <v>0</v>
      </c>
      <c r="R490" s="158"/>
      <c r="S490" s="158" t="s">
        <v>244</v>
      </c>
      <c r="T490" s="158" t="s">
        <v>386</v>
      </c>
      <c r="U490" s="158">
        <v>2.5910000000000002</v>
      </c>
      <c r="V490" s="158">
        <f>ROUND(E490*U490,2)</f>
        <v>36.270000000000003</v>
      </c>
      <c r="W490" s="158"/>
      <c r="X490" s="158" t="s">
        <v>1401</v>
      </c>
      <c r="Y490" s="158" t="s">
        <v>247</v>
      </c>
      <c r="Z490" s="147"/>
      <c r="AA490" s="147"/>
      <c r="AB490" s="147"/>
      <c r="AC490" s="147"/>
      <c r="AD490" s="147"/>
      <c r="AE490" s="147"/>
      <c r="AF490" s="147"/>
      <c r="AG490" s="147" t="s">
        <v>1784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x14ac:dyDescent="0.25">
      <c r="A491" s="3"/>
      <c r="B491" s="4"/>
      <c r="C491" s="197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AE491">
        <v>12</v>
      </c>
      <c r="AF491">
        <v>21</v>
      </c>
      <c r="AG491" t="s">
        <v>225</v>
      </c>
    </row>
    <row r="492" spans="1:60" ht="13" x14ac:dyDescent="0.25">
      <c r="A492" s="150"/>
      <c r="B492" s="151" t="s">
        <v>31</v>
      </c>
      <c r="C492" s="198"/>
      <c r="D492" s="152"/>
      <c r="E492" s="153"/>
      <c r="F492" s="153"/>
      <c r="G492" s="175">
        <f>G8+G70+G112+G121+G277+G372+G407+G431+G455+G467+G486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AE492">
        <f>SUMIF(L7:L490,AE491,G7:G490)</f>
        <v>0</v>
      </c>
      <c r="AF492">
        <f>SUMIF(L7:L490,AF491,G7:G490)</f>
        <v>0</v>
      </c>
      <c r="AG492" t="s">
        <v>1083</v>
      </c>
    </row>
    <row r="493" spans="1:60" x14ac:dyDescent="0.25">
      <c r="A493" s="3"/>
      <c r="B493" s="4"/>
      <c r="C493" s="197"/>
      <c r="D493" s="6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3"/>
      <c r="B494" s="4"/>
      <c r="C494" s="197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266" t="s">
        <v>1084</v>
      </c>
      <c r="B495" s="266"/>
      <c r="C495" s="267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A496" s="268"/>
      <c r="B496" s="269"/>
      <c r="C496" s="270"/>
      <c r="D496" s="269"/>
      <c r="E496" s="269"/>
      <c r="F496" s="269"/>
      <c r="G496" s="271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AG496" t="s">
        <v>1085</v>
      </c>
    </row>
    <row r="497" spans="1:33" x14ac:dyDescent="0.25">
      <c r="A497" s="272"/>
      <c r="B497" s="273"/>
      <c r="C497" s="274"/>
      <c r="D497" s="273"/>
      <c r="E497" s="273"/>
      <c r="F497" s="273"/>
      <c r="G497" s="275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72"/>
      <c r="B498" s="273"/>
      <c r="C498" s="274"/>
      <c r="D498" s="273"/>
      <c r="E498" s="273"/>
      <c r="F498" s="273"/>
      <c r="G498" s="275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72"/>
      <c r="B499" s="273"/>
      <c r="C499" s="274"/>
      <c r="D499" s="273"/>
      <c r="E499" s="273"/>
      <c r="F499" s="273"/>
      <c r="G499" s="275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33" x14ac:dyDescent="0.25">
      <c r="A500" s="276"/>
      <c r="B500" s="277"/>
      <c r="C500" s="278"/>
      <c r="D500" s="277"/>
      <c r="E500" s="277"/>
      <c r="F500" s="277"/>
      <c r="G500" s="279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3"/>
      <c r="B501" s="4"/>
      <c r="C501" s="197"/>
      <c r="D501" s="6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C502" s="199"/>
      <c r="D502" s="10"/>
      <c r="AG502" t="s">
        <v>1086</v>
      </c>
    </row>
    <row r="503" spans="1:33" x14ac:dyDescent="0.25">
      <c r="D503" s="10"/>
    </row>
    <row r="504" spans="1:33" x14ac:dyDescent="0.25">
      <c r="D504" s="10"/>
    </row>
    <row r="505" spans="1:33" x14ac:dyDescent="0.25">
      <c r="D505" s="10"/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oCsnDwM9yDOxLmvsIruYcQqYSX1mxHHvIqu+n9r8ev7hnPgP8v73ngrQckZ9Q7mo9EJq9v8D5NB6iGlnhJsssg==" saltValue="DYSgD9MJ8Nna/dXWzYUtPw==" spinCount="100000" sheet="1" formatRows="0"/>
  <mergeCells count="87">
    <mergeCell ref="A496:G500"/>
    <mergeCell ref="C124:G124"/>
    <mergeCell ref="C125:G125"/>
    <mergeCell ref="C126:G126"/>
    <mergeCell ref="C127:G127"/>
    <mergeCell ref="A1:G1"/>
    <mergeCell ref="C2:G2"/>
    <mergeCell ref="C3:G3"/>
    <mergeCell ref="C4:G4"/>
    <mergeCell ref="A495:C495"/>
    <mergeCell ref="C143:G143"/>
    <mergeCell ref="C128:G128"/>
    <mergeCell ref="C129:G129"/>
    <mergeCell ref="C130:G130"/>
    <mergeCell ref="C133:G133"/>
    <mergeCell ref="C134:G134"/>
    <mergeCell ref="C135:G135"/>
    <mergeCell ref="C136:G136"/>
    <mergeCell ref="C137:G137"/>
    <mergeCell ref="C140:G140"/>
    <mergeCell ref="C141:G141"/>
    <mergeCell ref="C142:G142"/>
    <mergeCell ref="C163:G163"/>
    <mergeCell ref="C144:G144"/>
    <mergeCell ref="C149:G149"/>
    <mergeCell ref="C150:G150"/>
    <mergeCell ref="C151:G151"/>
    <mergeCell ref="C153:G153"/>
    <mergeCell ref="C154:G154"/>
    <mergeCell ref="C155:G155"/>
    <mergeCell ref="C159:G159"/>
    <mergeCell ref="C160:G160"/>
    <mergeCell ref="C161:G161"/>
    <mergeCell ref="C162:G162"/>
    <mergeCell ref="C179:G179"/>
    <mergeCell ref="C164:G164"/>
    <mergeCell ref="C165:G165"/>
    <mergeCell ref="C166:G166"/>
    <mergeCell ref="C167:G167"/>
    <mergeCell ref="C169:G169"/>
    <mergeCell ref="C170:G170"/>
    <mergeCell ref="C171:G171"/>
    <mergeCell ref="C174:G174"/>
    <mergeCell ref="C175:G175"/>
    <mergeCell ref="C176:G176"/>
    <mergeCell ref="C177:G177"/>
    <mergeCell ref="C198:G198"/>
    <mergeCell ref="C180:G180"/>
    <mergeCell ref="C181:G181"/>
    <mergeCell ref="C182:G182"/>
    <mergeCell ref="C183:G183"/>
    <mergeCell ref="C185:G185"/>
    <mergeCell ref="C186:G186"/>
    <mergeCell ref="C189:G189"/>
    <mergeCell ref="C190:G190"/>
    <mergeCell ref="C191:G191"/>
    <mergeCell ref="C194:G194"/>
    <mergeCell ref="C195:G195"/>
    <mergeCell ref="C271:G271"/>
    <mergeCell ref="C199:G199"/>
    <mergeCell ref="C200:G200"/>
    <mergeCell ref="C201:G201"/>
    <mergeCell ref="C211:G211"/>
    <mergeCell ref="C212:G212"/>
    <mergeCell ref="C213:G213"/>
    <mergeCell ref="C215:G215"/>
    <mergeCell ref="C263:G263"/>
    <mergeCell ref="C264:G264"/>
    <mergeCell ref="C265:G265"/>
    <mergeCell ref="C266:G266"/>
    <mergeCell ref="C329:G329"/>
    <mergeCell ref="C273:G273"/>
    <mergeCell ref="C279:G279"/>
    <mergeCell ref="C283:G283"/>
    <mergeCell ref="C313:G313"/>
    <mergeCell ref="C315:G315"/>
    <mergeCell ref="C317:G317"/>
    <mergeCell ref="C319:G319"/>
    <mergeCell ref="C321:G321"/>
    <mergeCell ref="C323:G323"/>
    <mergeCell ref="C325:G325"/>
    <mergeCell ref="C327:G327"/>
    <mergeCell ref="C331:G331"/>
    <mergeCell ref="C346:G346"/>
    <mergeCell ref="C348:G348"/>
    <mergeCell ref="C350:G350"/>
    <mergeCell ref="C353:G35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91F34-F00B-4729-B446-7D0970DBD12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  <col min="53" max="53" width="73.6328125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68</v>
      </c>
      <c r="C4" s="263" t="s">
        <v>69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99</v>
      </c>
      <c r="C8" s="189" t="s">
        <v>100</v>
      </c>
      <c r="D8" s="171"/>
      <c r="E8" s="172"/>
      <c r="F8" s="173"/>
      <c r="G8" s="174">
        <f>SUMIF(AG9:AG75,"&lt;&gt;NOR",G9:G75)</f>
        <v>0</v>
      </c>
      <c r="H8" s="168"/>
      <c r="I8" s="168">
        <f>SUM(I9:I75)</f>
        <v>0</v>
      </c>
      <c r="J8" s="168"/>
      <c r="K8" s="168">
        <f>SUM(K9:K75)</f>
        <v>0</v>
      </c>
      <c r="L8" s="168"/>
      <c r="M8" s="168">
        <f>SUM(M9:M75)</f>
        <v>0</v>
      </c>
      <c r="N8" s="167"/>
      <c r="O8" s="167">
        <f>SUM(O9:O75)</f>
        <v>0</v>
      </c>
      <c r="P8" s="167"/>
      <c r="Q8" s="167">
        <f>SUM(Q9:Q75)</f>
        <v>0</v>
      </c>
      <c r="R8" s="168"/>
      <c r="S8" s="168"/>
      <c r="T8" s="168"/>
      <c r="U8" s="168"/>
      <c r="V8" s="168">
        <f>SUM(V9:V75)</f>
        <v>0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2168</v>
      </c>
      <c r="C9" s="192" t="s">
        <v>2169</v>
      </c>
      <c r="D9" s="184" t="s">
        <v>345</v>
      </c>
      <c r="E9" s="185">
        <v>950</v>
      </c>
      <c r="F9" s="186"/>
      <c r="G9" s="187">
        <f t="shared" ref="G9:G40" si="0">ROUND(E9*F9,2)</f>
        <v>0</v>
      </c>
      <c r="H9" s="159"/>
      <c r="I9" s="158">
        <f t="shared" ref="I9:I40" si="1">ROUND(E9*H9,2)</f>
        <v>0</v>
      </c>
      <c r="J9" s="159"/>
      <c r="K9" s="158">
        <f t="shared" ref="K9:K40" si="2">ROUND(E9*J9,2)</f>
        <v>0</v>
      </c>
      <c r="L9" s="158">
        <v>21</v>
      </c>
      <c r="M9" s="158">
        <f t="shared" ref="M9:M40" si="3">G9*(1+L9/100)</f>
        <v>0</v>
      </c>
      <c r="N9" s="157">
        <v>0</v>
      </c>
      <c r="O9" s="157">
        <f t="shared" ref="O9:O40" si="4">ROUND(E9*N9,2)</f>
        <v>0</v>
      </c>
      <c r="P9" s="157">
        <v>0</v>
      </c>
      <c r="Q9" s="157">
        <f t="shared" ref="Q9:Q40" si="5"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 t="shared" ref="V9:V40" si="6">ROUND(E9*U9,2)</f>
        <v>0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460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2170</v>
      </c>
      <c r="C10" s="192" t="s">
        <v>2171</v>
      </c>
      <c r="D10" s="184" t="s">
        <v>345</v>
      </c>
      <c r="E10" s="185">
        <v>900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385</v>
      </c>
      <c r="T10" s="158" t="s">
        <v>386</v>
      </c>
      <c r="U10" s="158">
        <v>0</v>
      </c>
      <c r="V10" s="158">
        <f t="shared" si="6"/>
        <v>0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460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2170</v>
      </c>
      <c r="C11" s="192" t="s">
        <v>2172</v>
      </c>
      <c r="D11" s="184" t="s">
        <v>345</v>
      </c>
      <c r="E11" s="185">
        <v>750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385</v>
      </c>
      <c r="T11" s="158" t="s">
        <v>386</v>
      </c>
      <c r="U11" s="158">
        <v>0</v>
      </c>
      <c r="V11" s="158">
        <f t="shared" si="6"/>
        <v>0</v>
      </c>
      <c r="W11" s="158"/>
      <c r="X11" s="158" t="s">
        <v>1546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1547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2173</v>
      </c>
      <c r="C12" s="192" t="s">
        <v>2174</v>
      </c>
      <c r="D12" s="184" t="s">
        <v>345</v>
      </c>
      <c r="E12" s="185">
        <v>740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385</v>
      </c>
      <c r="T12" s="158" t="s">
        <v>386</v>
      </c>
      <c r="U12" s="158">
        <v>0</v>
      </c>
      <c r="V12" s="158">
        <f t="shared" si="6"/>
        <v>0</v>
      </c>
      <c r="W12" s="158"/>
      <c r="X12" s="158" t="s">
        <v>246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460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2173</v>
      </c>
      <c r="C13" s="192" t="s">
        <v>2175</v>
      </c>
      <c r="D13" s="184" t="s">
        <v>345</v>
      </c>
      <c r="E13" s="185">
        <v>500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385</v>
      </c>
      <c r="T13" s="158" t="s">
        <v>386</v>
      </c>
      <c r="U13" s="158">
        <v>0</v>
      </c>
      <c r="V13" s="158">
        <f t="shared" si="6"/>
        <v>0</v>
      </c>
      <c r="W13" s="158"/>
      <c r="X13" s="158" t="s">
        <v>1546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1547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2168</v>
      </c>
      <c r="C14" s="192" t="s">
        <v>2176</v>
      </c>
      <c r="D14" s="184" t="s">
        <v>345</v>
      </c>
      <c r="E14" s="185">
        <v>300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385</v>
      </c>
      <c r="T14" s="158" t="s">
        <v>386</v>
      </c>
      <c r="U14" s="158">
        <v>0</v>
      </c>
      <c r="V14" s="158">
        <f t="shared" si="6"/>
        <v>0</v>
      </c>
      <c r="W14" s="158"/>
      <c r="X14" s="158" t="s">
        <v>1546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1547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2170</v>
      </c>
      <c r="C15" s="192" t="s">
        <v>2177</v>
      </c>
      <c r="D15" s="184" t="s">
        <v>345</v>
      </c>
      <c r="E15" s="185">
        <v>200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385</v>
      </c>
      <c r="T15" s="158" t="s">
        <v>386</v>
      </c>
      <c r="U15" s="158">
        <v>0</v>
      </c>
      <c r="V15" s="158">
        <f t="shared" si="6"/>
        <v>0</v>
      </c>
      <c r="W15" s="158"/>
      <c r="X15" s="158" t="s">
        <v>1546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1547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8</v>
      </c>
      <c r="B16" s="183" t="s">
        <v>2170</v>
      </c>
      <c r="C16" s="192" t="s">
        <v>2178</v>
      </c>
      <c r="D16" s="184" t="s">
        <v>952</v>
      </c>
      <c r="E16" s="185">
        <v>5000</v>
      </c>
      <c r="F16" s="186"/>
      <c r="G16" s="187">
        <f t="shared" si="0"/>
        <v>0</v>
      </c>
      <c r="H16" s="159"/>
      <c r="I16" s="158">
        <f t="shared" si="1"/>
        <v>0</v>
      </c>
      <c r="J16" s="159"/>
      <c r="K16" s="158">
        <f t="shared" si="2"/>
        <v>0</v>
      </c>
      <c r="L16" s="158">
        <v>21</v>
      </c>
      <c r="M16" s="158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8"/>
      <c r="S16" s="158" t="s">
        <v>385</v>
      </c>
      <c r="T16" s="158" t="s">
        <v>386</v>
      </c>
      <c r="U16" s="158">
        <v>0</v>
      </c>
      <c r="V16" s="158">
        <f t="shared" si="6"/>
        <v>0</v>
      </c>
      <c r="W16" s="158"/>
      <c r="X16" s="158" t="s">
        <v>1546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1547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0" outlineLevel="1" x14ac:dyDescent="0.25">
      <c r="A17" s="182">
        <v>9</v>
      </c>
      <c r="B17" s="183" t="s">
        <v>2179</v>
      </c>
      <c r="C17" s="192" t="s">
        <v>2180</v>
      </c>
      <c r="D17" s="184" t="s">
        <v>952</v>
      </c>
      <c r="E17" s="185">
        <v>320</v>
      </c>
      <c r="F17" s="186"/>
      <c r="G17" s="187">
        <f t="shared" si="0"/>
        <v>0</v>
      </c>
      <c r="H17" s="159"/>
      <c r="I17" s="158">
        <f t="shared" si="1"/>
        <v>0</v>
      </c>
      <c r="J17" s="159"/>
      <c r="K17" s="158">
        <f t="shared" si="2"/>
        <v>0</v>
      </c>
      <c r="L17" s="158">
        <v>21</v>
      </c>
      <c r="M17" s="158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8"/>
      <c r="S17" s="158" t="s">
        <v>385</v>
      </c>
      <c r="T17" s="158" t="s">
        <v>386</v>
      </c>
      <c r="U17" s="158">
        <v>0</v>
      </c>
      <c r="V17" s="158">
        <f t="shared" si="6"/>
        <v>0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460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0" outlineLevel="1" x14ac:dyDescent="0.25">
      <c r="A18" s="182">
        <v>10</v>
      </c>
      <c r="B18" s="183" t="s">
        <v>2181</v>
      </c>
      <c r="C18" s="192" t="s">
        <v>2182</v>
      </c>
      <c r="D18" s="184" t="s">
        <v>952</v>
      </c>
      <c r="E18" s="185">
        <v>280</v>
      </c>
      <c r="F18" s="186"/>
      <c r="G18" s="187">
        <f t="shared" si="0"/>
        <v>0</v>
      </c>
      <c r="H18" s="159"/>
      <c r="I18" s="158">
        <f t="shared" si="1"/>
        <v>0</v>
      </c>
      <c r="J18" s="159"/>
      <c r="K18" s="158">
        <f t="shared" si="2"/>
        <v>0</v>
      </c>
      <c r="L18" s="158">
        <v>21</v>
      </c>
      <c r="M18" s="158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8"/>
      <c r="S18" s="158" t="s">
        <v>385</v>
      </c>
      <c r="T18" s="158" t="s">
        <v>386</v>
      </c>
      <c r="U18" s="158">
        <v>0</v>
      </c>
      <c r="V18" s="158">
        <f t="shared" si="6"/>
        <v>0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460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0" outlineLevel="1" x14ac:dyDescent="0.25">
      <c r="A19" s="182">
        <v>11</v>
      </c>
      <c r="B19" s="183" t="s">
        <v>2183</v>
      </c>
      <c r="C19" s="192" t="s">
        <v>2184</v>
      </c>
      <c r="D19" s="184" t="s">
        <v>952</v>
      </c>
      <c r="E19" s="185">
        <v>30</v>
      </c>
      <c r="F19" s="186"/>
      <c r="G19" s="187">
        <f t="shared" si="0"/>
        <v>0</v>
      </c>
      <c r="H19" s="159"/>
      <c r="I19" s="158">
        <f t="shared" si="1"/>
        <v>0</v>
      </c>
      <c r="J19" s="159"/>
      <c r="K19" s="158">
        <f t="shared" si="2"/>
        <v>0</v>
      </c>
      <c r="L19" s="158">
        <v>21</v>
      </c>
      <c r="M19" s="158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8"/>
      <c r="S19" s="158" t="s">
        <v>385</v>
      </c>
      <c r="T19" s="158" t="s">
        <v>386</v>
      </c>
      <c r="U19" s="158">
        <v>0</v>
      </c>
      <c r="V19" s="158">
        <f t="shared" si="6"/>
        <v>0</v>
      </c>
      <c r="W19" s="158"/>
      <c r="X19" s="158" t="s">
        <v>246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460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12</v>
      </c>
      <c r="B20" s="183" t="s">
        <v>2183</v>
      </c>
      <c r="C20" s="192" t="s">
        <v>2185</v>
      </c>
      <c r="D20" s="184" t="s">
        <v>952</v>
      </c>
      <c r="E20" s="185">
        <v>10</v>
      </c>
      <c r="F20" s="186"/>
      <c r="G20" s="187">
        <f t="shared" si="0"/>
        <v>0</v>
      </c>
      <c r="H20" s="159"/>
      <c r="I20" s="158">
        <f t="shared" si="1"/>
        <v>0</v>
      </c>
      <c r="J20" s="159"/>
      <c r="K20" s="158">
        <f t="shared" si="2"/>
        <v>0</v>
      </c>
      <c r="L20" s="158">
        <v>21</v>
      </c>
      <c r="M20" s="158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8"/>
      <c r="S20" s="158" t="s">
        <v>385</v>
      </c>
      <c r="T20" s="158" t="s">
        <v>386</v>
      </c>
      <c r="U20" s="158">
        <v>0</v>
      </c>
      <c r="V20" s="158">
        <f t="shared" si="6"/>
        <v>0</v>
      </c>
      <c r="W20" s="158"/>
      <c r="X20" s="158" t="s">
        <v>1546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1547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0" outlineLevel="1" x14ac:dyDescent="0.25">
      <c r="A21" s="182">
        <v>13</v>
      </c>
      <c r="B21" s="183" t="s">
        <v>1535</v>
      </c>
      <c r="C21" s="192" t="s">
        <v>1536</v>
      </c>
      <c r="D21" s="184" t="s">
        <v>952</v>
      </c>
      <c r="E21" s="185">
        <v>900</v>
      </c>
      <c r="F21" s="186"/>
      <c r="G21" s="187">
        <f t="shared" si="0"/>
        <v>0</v>
      </c>
      <c r="H21" s="159"/>
      <c r="I21" s="158">
        <f t="shared" si="1"/>
        <v>0</v>
      </c>
      <c r="J21" s="159"/>
      <c r="K21" s="158">
        <f t="shared" si="2"/>
        <v>0</v>
      </c>
      <c r="L21" s="158">
        <v>21</v>
      </c>
      <c r="M21" s="158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8"/>
      <c r="S21" s="158" t="s">
        <v>385</v>
      </c>
      <c r="T21" s="158" t="s">
        <v>386</v>
      </c>
      <c r="U21" s="158">
        <v>0</v>
      </c>
      <c r="V21" s="158">
        <f t="shared" si="6"/>
        <v>0</v>
      </c>
      <c r="W21" s="158"/>
      <c r="X21" s="158" t="s">
        <v>246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460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0" outlineLevel="1" x14ac:dyDescent="0.25">
      <c r="A22" s="182">
        <v>14</v>
      </c>
      <c r="B22" s="183" t="s">
        <v>1537</v>
      </c>
      <c r="C22" s="192" t="s">
        <v>1538</v>
      </c>
      <c r="D22" s="184" t="s">
        <v>952</v>
      </c>
      <c r="E22" s="185">
        <v>20</v>
      </c>
      <c r="F22" s="186"/>
      <c r="G22" s="187">
        <f t="shared" si="0"/>
        <v>0</v>
      </c>
      <c r="H22" s="159"/>
      <c r="I22" s="158">
        <f t="shared" si="1"/>
        <v>0</v>
      </c>
      <c r="J22" s="159"/>
      <c r="K22" s="158">
        <f t="shared" si="2"/>
        <v>0</v>
      </c>
      <c r="L22" s="158">
        <v>21</v>
      </c>
      <c r="M22" s="158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8"/>
      <c r="S22" s="158" t="s">
        <v>385</v>
      </c>
      <c r="T22" s="158" t="s">
        <v>386</v>
      </c>
      <c r="U22" s="158">
        <v>0</v>
      </c>
      <c r="V22" s="158">
        <f t="shared" si="6"/>
        <v>0</v>
      </c>
      <c r="W22" s="158"/>
      <c r="X22" s="158" t="s">
        <v>246</v>
      </c>
      <c r="Y22" s="158" t="s">
        <v>247</v>
      </c>
      <c r="Z22" s="147"/>
      <c r="AA22" s="147"/>
      <c r="AB22" s="147"/>
      <c r="AC22" s="147"/>
      <c r="AD22" s="147"/>
      <c r="AE22" s="147"/>
      <c r="AF22" s="147"/>
      <c r="AG22" s="147" t="s">
        <v>460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0" outlineLevel="1" x14ac:dyDescent="0.25">
      <c r="A23" s="182">
        <v>15</v>
      </c>
      <c r="B23" s="183" t="s">
        <v>1537</v>
      </c>
      <c r="C23" s="192" t="s">
        <v>1540</v>
      </c>
      <c r="D23" s="184" t="s">
        <v>952</v>
      </c>
      <c r="E23" s="185">
        <v>140</v>
      </c>
      <c r="F23" s="186"/>
      <c r="G23" s="187">
        <f t="shared" si="0"/>
        <v>0</v>
      </c>
      <c r="H23" s="159"/>
      <c r="I23" s="158">
        <f t="shared" si="1"/>
        <v>0</v>
      </c>
      <c r="J23" s="159"/>
      <c r="K23" s="158">
        <f t="shared" si="2"/>
        <v>0</v>
      </c>
      <c r="L23" s="158">
        <v>21</v>
      </c>
      <c r="M23" s="158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8"/>
      <c r="S23" s="158" t="s">
        <v>385</v>
      </c>
      <c r="T23" s="158" t="s">
        <v>386</v>
      </c>
      <c r="U23" s="158">
        <v>0</v>
      </c>
      <c r="V23" s="158">
        <f t="shared" si="6"/>
        <v>0</v>
      </c>
      <c r="W23" s="158"/>
      <c r="X23" s="158" t="s">
        <v>1546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1547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16</v>
      </c>
      <c r="B24" s="183" t="s">
        <v>2186</v>
      </c>
      <c r="C24" s="192" t="s">
        <v>2187</v>
      </c>
      <c r="D24" s="184" t="s">
        <v>952</v>
      </c>
      <c r="E24" s="185">
        <v>21</v>
      </c>
      <c r="F24" s="186"/>
      <c r="G24" s="187">
        <f t="shared" si="0"/>
        <v>0</v>
      </c>
      <c r="H24" s="159"/>
      <c r="I24" s="158">
        <f t="shared" si="1"/>
        <v>0</v>
      </c>
      <c r="J24" s="159"/>
      <c r="K24" s="158">
        <f t="shared" si="2"/>
        <v>0</v>
      </c>
      <c r="L24" s="158">
        <v>21</v>
      </c>
      <c r="M24" s="158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8"/>
      <c r="S24" s="158" t="s">
        <v>385</v>
      </c>
      <c r="T24" s="158" t="s">
        <v>386</v>
      </c>
      <c r="U24" s="158">
        <v>0</v>
      </c>
      <c r="V24" s="158">
        <f t="shared" si="6"/>
        <v>0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460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17</v>
      </c>
      <c r="B25" s="183" t="s">
        <v>2188</v>
      </c>
      <c r="C25" s="192" t="s">
        <v>2189</v>
      </c>
      <c r="D25" s="184" t="s">
        <v>952</v>
      </c>
      <c r="E25" s="185">
        <v>5</v>
      </c>
      <c r="F25" s="186"/>
      <c r="G25" s="187">
        <f t="shared" si="0"/>
        <v>0</v>
      </c>
      <c r="H25" s="159"/>
      <c r="I25" s="158">
        <f t="shared" si="1"/>
        <v>0</v>
      </c>
      <c r="J25" s="159"/>
      <c r="K25" s="158">
        <f t="shared" si="2"/>
        <v>0</v>
      </c>
      <c r="L25" s="158">
        <v>21</v>
      </c>
      <c r="M25" s="158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8"/>
      <c r="S25" s="158" t="s">
        <v>385</v>
      </c>
      <c r="T25" s="158" t="s">
        <v>386</v>
      </c>
      <c r="U25" s="158">
        <v>0</v>
      </c>
      <c r="V25" s="158">
        <f t="shared" si="6"/>
        <v>0</v>
      </c>
      <c r="W25" s="158"/>
      <c r="X25" s="158" t="s">
        <v>246</v>
      </c>
      <c r="Y25" s="158" t="s">
        <v>247</v>
      </c>
      <c r="Z25" s="147"/>
      <c r="AA25" s="147"/>
      <c r="AB25" s="147"/>
      <c r="AC25" s="147"/>
      <c r="AD25" s="147"/>
      <c r="AE25" s="147"/>
      <c r="AF25" s="147"/>
      <c r="AG25" s="147" t="s">
        <v>460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18</v>
      </c>
      <c r="B26" s="183" t="s">
        <v>2190</v>
      </c>
      <c r="C26" s="192" t="s">
        <v>2191</v>
      </c>
      <c r="D26" s="184" t="s">
        <v>952</v>
      </c>
      <c r="E26" s="185">
        <v>16</v>
      </c>
      <c r="F26" s="186"/>
      <c r="G26" s="187">
        <f t="shared" si="0"/>
        <v>0</v>
      </c>
      <c r="H26" s="159"/>
      <c r="I26" s="158">
        <f t="shared" si="1"/>
        <v>0</v>
      </c>
      <c r="J26" s="159"/>
      <c r="K26" s="158">
        <f t="shared" si="2"/>
        <v>0</v>
      </c>
      <c r="L26" s="158">
        <v>21</v>
      </c>
      <c r="M26" s="158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8"/>
      <c r="S26" s="158" t="s">
        <v>385</v>
      </c>
      <c r="T26" s="158" t="s">
        <v>386</v>
      </c>
      <c r="U26" s="158">
        <v>0</v>
      </c>
      <c r="V26" s="158">
        <f t="shared" si="6"/>
        <v>0</v>
      </c>
      <c r="W26" s="158"/>
      <c r="X26" s="158" t="s">
        <v>246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460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19</v>
      </c>
      <c r="B27" s="183" t="s">
        <v>2192</v>
      </c>
      <c r="C27" s="192" t="s">
        <v>2193</v>
      </c>
      <c r="D27" s="184" t="s">
        <v>952</v>
      </c>
      <c r="E27" s="185">
        <v>75</v>
      </c>
      <c r="F27" s="186"/>
      <c r="G27" s="187">
        <f t="shared" si="0"/>
        <v>0</v>
      </c>
      <c r="H27" s="159"/>
      <c r="I27" s="158">
        <f t="shared" si="1"/>
        <v>0</v>
      </c>
      <c r="J27" s="159"/>
      <c r="K27" s="158">
        <f t="shared" si="2"/>
        <v>0</v>
      </c>
      <c r="L27" s="158">
        <v>21</v>
      </c>
      <c r="M27" s="158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8"/>
      <c r="S27" s="158" t="s">
        <v>385</v>
      </c>
      <c r="T27" s="158" t="s">
        <v>386</v>
      </c>
      <c r="U27" s="158">
        <v>0</v>
      </c>
      <c r="V27" s="158">
        <f t="shared" si="6"/>
        <v>0</v>
      </c>
      <c r="W27" s="158"/>
      <c r="X27" s="158" t="s">
        <v>246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460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20</v>
      </c>
      <c r="B28" s="183" t="s">
        <v>2192</v>
      </c>
      <c r="C28" s="192" t="s">
        <v>2194</v>
      </c>
      <c r="D28" s="184" t="s">
        <v>952</v>
      </c>
      <c r="E28" s="185">
        <v>13</v>
      </c>
      <c r="F28" s="186"/>
      <c r="G28" s="187">
        <f t="shared" si="0"/>
        <v>0</v>
      </c>
      <c r="H28" s="159"/>
      <c r="I28" s="158">
        <f t="shared" si="1"/>
        <v>0</v>
      </c>
      <c r="J28" s="159"/>
      <c r="K28" s="158">
        <f t="shared" si="2"/>
        <v>0</v>
      </c>
      <c r="L28" s="158">
        <v>21</v>
      </c>
      <c r="M28" s="158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8"/>
      <c r="S28" s="158" t="s">
        <v>385</v>
      </c>
      <c r="T28" s="158" t="s">
        <v>386</v>
      </c>
      <c r="U28" s="158">
        <v>0</v>
      </c>
      <c r="V28" s="158">
        <f t="shared" si="6"/>
        <v>0</v>
      </c>
      <c r="W28" s="158"/>
      <c r="X28" s="158" t="s">
        <v>1546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1547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21</v>
      </c>
      <c r="B29" s="183" t="s">
        <v>2192</v>
      </c>
      <c r="C29" s="192" t="s">
        <v>2195</v>
      </c>
      <c r="D29" s="184" t="s">
        <v>952</v>
      </c>
      <c r="E29" s="185">
        <v>6</v>
      </c>
      <c r="F29" s="186"/>
      <c r="G29" s="187">
        <f t="shared" si="0"/>
        <v>0</v>
      </c>
      <c r="H29" s="159"/>
      <c r="I29" s="158">
        <f t="shared" si="1"/>
        <v>0</v>
      </c>
      <c r="J29" s="159"/>
      <c r="K29" s="158">
        <f t="shared" si="2"/>
        <v>0</v>
      </c>
      <c r="L29" s="158">
        <v>21</v>
      </c>
      <c r="M29" s="158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8"/>
      <c r="S29" s="158" t="s">
        <v>385</v>
      </c>
      <c r="T29" s="158" t="s">
        <v>386</v>
      </c>
      <c r="U29" s="158">
        <v>0</v>
      </c>
      <c r="V29" s="158">
        <f t="shared" si="6"/>
        <v>0</v>
      </c>
      <c r="W29" s="158"/>
      <c r="X29" s="158" t="s">
        <v>1546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1547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22</v>
      </c>
      <c r="B30" s="183" t="s">
        <v>2196</v>
      </c>
      <c r="C30" s="192" t="s">
        <v>2197</v>
      </c>
      <c r="D30" s="184" t="s">
        <v>952</v>
      </c>
      <c r="E30" s="185">
        <v>3</v>
      </c>
      <c r="F30" s="186"/>
      <c r="G30" s="187">
        <f t="shared" si="0"/>
        <v>0</v>
      </c>
      <c r="H30" s="159"/>
      <c r="I30" s="158">
        <f t="shared" si="1"/>
        <v>0</v>
      </c>
      <c r="J30" s="159"/>
      <c r="K30" s="158">
        <f t="shared" si="2"/>
        <v>0</v>
      </c>
      <c r="L30" s="158">
        <v>21</v>
      </c>
      <c r="M30" s="158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8"/>
      <c r="S30" s="158" t="s">
        <v>385</v>
      </c>
      <c r="T30" s="158" t="s">
        <v>386</v>
      </c>
      <c r="U30" s="158">
        <v>0</v>
      </c>
      <c r="V30" s="158">
        <f t="shared" si="6"/>
        <v>0</v>
      </c>
      <c r="W30" s="158"/>
      <c r="X30" s="158" t="s">
        <v>259</v>
      </c>
      <c r="Y30" s="158" t="s">
        <v>247</v>
      </c>
      <c r="Z30" s="147"/>
      <c r="AA30" s="147"/>
      <c r="AB30" s="147"/>
      <c r="AC30" s="147"/>
      <c r="AD30" s="147"/>
      <c r="AE30" s="147"/>
      <c r="AF30" s="147"/>
      <c r="AG30" s="147" t="s">
        <v>503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23</v>
      </c>
      <c r="B31" s="183" t="s">
        <v>2196</v>
      </c>
      <c r="C31" s="192" t="s">
        <v>2198</v>
      </c>
      <c r="D31" s="184" t="s">
        <v>952</v>
      </c>
      <c r="E31" s="185">
        <v>1</v>
      </c>
      <c r="F31" s="186"/>
      <c r="G31" s="187">
        <f t="shared" si="0"/>
        <v>0</v>
      </c>
      <c r="H31" s="159"/>
      <c r="I31" s="158">
        <f t="shared" si="1"/>
        <v>0</v>
      </c>
      <c r="J31" s="159"/>
      <c r="K31" s="158">
        <f t="shared" si="2"/>
        <v>0</v>
      </c>
      <c r="L31" s="158">
        <v>21</v>
      </c>
      <c r="M31" s="158">
        <f t="shared" si="3"/>
        <v>0</v>
      </c>
      <c r="N31" s="157">
        <v>0</v>
      </c>
      <c r="O31" s="157">
        <f t="shared" si="4"/>
        <v>0</v>
      </c>
      <c r="P31" s="157">
        <v>0</v>
      </c>
      <c r="Q31" s="157">
        <f t="shared" si="5"/>
        <v>0</v>
      </c>
      <c r="R31" s="158"/>
      <c r="S31" s="158" t="s">
        <v>385</v>
      </c>
      <c r="T31" s="158" t="s">
        <v>386</v>
      </c>
      <c r="U31" s="158">
        <v>0</v>
      </c>
      <c r="V31" s="158">
        <f t="shared" si="6"/>
        <v>0</v>
      </c>
      <c r="W31" s="158"/>
      <c r="X31" s="158" t="s">
        <v>1546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1606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24</v>
      </c>
      <c r="B32" s="183" t="s">
        <v>2196</v>
      </c>
      <c r="C32" s="192" t="s">
        <v>2199</v>
      </c>
      <c r="D32" s="184" t="s">
        <v>952</v>
      </c>
      <c r="E32" s="185">
        <v>14</v>
      </c>
      <c r="F32" s="186"/>
      <c r="G32" s="187">
        <f t="shared" si="0"/>
        <v>0</v>
      </c>
      <c r="H32" s="159"/>
      <c r="I32" s="158">
        <f t="shared" si="1"/>
        <v>0</v>
      </c>
      <c r="J32" s="159"/>
      <c r="K32" s="158">
        <f t="shared" si="2"/>
        <v>0</v>
      </c>
      <c r="L32" s="158">
        <v>21</v>
      </c>
      <c r="M32" s="158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8"/>
      <c r="S32" s="158" t="s">
        <v>385</v>
      </c>
      <c r="T32" s="158" t="s">
        <v>386</v>
      </c>
      <c r="U32" s="158">
        <v>0</v>
      </c>
      <c r="V32" s="158">
        <f t="shared" si="6"/>
        <v>0</v>
      </c>
      <c r="W32" s="158"/>
      <c r="X32" s="158" t="s">
        <v>1546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1606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25</v>
      </c>
      <c r="B33" s="183" t="s">
        <v>2196</v>
      </c>
      <c r="C33" s="192" t="s">
        <v>2200</v>
      </c>
      <c r="D33" s="184" t="s">
        <v>952</v>
      </c>
      <c r="E33" s="185">
        <v>24</v>
      </c>
      <c r="F33" s="186"/>
      <c r="G33" s="187">
        <f t="shared" si="0"/>
        <v>0</v>
      </c>
      <c r="H33" s="159"/>
      <c r="I33" s="158">
        <f t="shared" si="1"/>
        <v>0</v>
      </c>
      <c r="J33" s="159"/>
      <c r="K33" s="158">
        <f t="shared" si="2"/>
        <v>0</v>
      </c>
      <c r="L33" s="158">
        <v>21</v>
      </c>
      <c r="M33" s="158">
        <f t="shared" si="3"/>
        <v>0</v>
      </c>
      <c r="N33" s="157">
        <v>0</v>
      </c>
      <c r="O33" s="157">
        <f t="shared" si="4"/>
        <v>0</v>
      </c>
      <c r="P33" s="157">
        <v>0</v>
      </c>
      <c r="Q33" s="157">
        <f t="shared" si="5"/>
        <v>0</v>
      </c>
      <c r="R33" s="158"/>
      <c r="S33" s="158" t="s">
        <v>385</v>
      </c>
      <c r="T33" s="158" t="s">
        <v>386</v>
      </c>
      <c r="U33" s="158">
        <v>0</v>
      </c>
      <c r="V33" s="158">
        <f t="shared" si="6"/>
        <v>0</v>
      </c>
      <c r="W33" s="158"/>
      <c r="X33" s="158" t="s">
        <v>1546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1606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5">
      <c r="A34" s="182">
        <v>26</v>
      </c>
      <c r="B34" s="183" t="s">
        <v>2196</v>
      </c>
      <c r="C34" s="192" t="s">
        <v>2201</v>
      </c>
      <c r="D34" s="184" t="s">
        <v>952</v>
      </c>
      <c r="E34" s="185">
        <v>8</v>
      </c>
      <c r="F34" s="186"/>
      <c r="G34" s="187">
        <f t="shared" si="0"/>
        <v>0</v>
      </c>
      <c r="H34" s="159"/>
      <c r="I34" s="158">
        <f t="shared" si="1"/>
        <v>0</v>
      </c>
      <c r="J34" s="159"/>
      <c r="K34" s="158">
        <f t="shared" si="2"/>
        <v>0</v>
      </c>
      <c r="L34" s="158">
        <v>21</v>
      </c>
      <c r="M34" s="158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8"/>
      <c r="S34" s="158" t="s">
        <v>385</v>
      </c>
      <c r="T34" s="158" t="s">
        <v>386</v>
      </c>
      <c r="U34" s="158">
        <v>0</v>
      </c>
      <c r="V34" s="158">
        <f t="shared" si="6"/>
        <v>0</v>
      </c>
      <c r="W34" s="158"/>
      <c r="X34" s="158" t="s">
        <v>1546</v>
      </c>
      <c r="Y34" s="158" t="s">
        <v>247</v>
      </c>
      <c r="Z34" s="147"/>
      <c r="AA34" s="147"/>
      <c r="AB34" s="147"/>
      <c r="AC34" s="147"/>
      <c r="AD34" s="147"/>
      <c r="AE34" s="147"/>
      <c r="AF34" s="147"/>
      <c r="AG34" s="147" t="s">
        <v>1606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5">
      <c r="A35" s="182">
        <v>27</v>
      </c>
      <c r="B35" s="183" t="s">
        <v>2196</v>
      </c>
      <c r="C35" s="192" t="s">
        <v>2202</v>
      </c>
      <c r="D35" s="184" t="s">
        <v>952</v>
      </c>
      <c r="E35" s="185">
        <v>9</v>
      </c>
      <c r="F35" s="186"/>
      <c r="G35" s="187">
        <f t="shared" si="0"/>
        <v>0</v>
      </c>
      <c r="H35" s="159"/>
      <c r="I35" s="158">
        <f t="shared" si="1"/>
        <v>0</v>
      </c>
      <c r="J35" s="159"/>
      <c r="K35" s="158">
        <f t="shared" si="2"/>
        <v>0</v>
      </c>
      <c r="L35" s="158">
        <v>21</v>
      </c>
      <c r="M35" s="158">
        <f t="shared" si="3"/>
        <v>0</v>
      </c>
      <c r="N35" s="157">
        <v>0</v>
      </c>
      <c r="O35" s="157">
        <f t="shared" si="4"/>
        <v>0</v>
      </c>
      <c r="P35" s="157">
        <v>0</v>
      </c>
      <c r="Q35" s="157">
        <f t="shared" si="5"/>
        <v>0</v>
      </c>
      <c r="R35" s="158"/>
      <c r="S35" s="158" t="s">
        <v>385</v>
      </c>
      <c r="T35" s="158" t="s">
        <v>386</v>
      </c>
      <c r="U35" s="158">
        <v>0</v>
      </c>
      <c r="V35" s="158">
        <f t="shared" si="6"/>
        <v>0</v>
      </c>
      <c r="W35" s="158"/>
      <c r="X35" s="158" t="s">
        <v>1546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1606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5">
      <c r="A36" s="182">
        <v>28</v>
      </c>
      <c r="B36" s="183" t="s">
        <v>2196</v>
      </c>
      <c r="C36" s="192" t="s">
        <v>2203</v>
      </c>
      <c r="D36" s="184" t="s">
        <v>952</v>
      </c>
      <c r="E36" s="185">
        <v>2</v>
      </c>
      <c r="F36" s="186"/>
      <c r="G36" s="187">
        <f t="shared" si="0"/>
        <v>0</v>
      </c>
      <c r="H36" s="159"/>
      <c r="I36" s="158">
        <f t="shared" si="1"/>
        <v>0</v>
      </c>
      <c r="J36" s="159"/>
      <c r="K36" s="158">
        <f t="shared" si="2"/>
        <v>0</v>
      </c>
      <c r="L36" s="158">
        <v>21</v>
      </c>
      <c r="M36" s="158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8"/>
      <c r="S36" s="158" t="s">
        <v>385</v>
      </c>
      <c r="T36" s="158" t="s">
        <v>386</v>
      </c>
      <c r="U36" s="158">
        <v>0</v>
      </c>
      <c r="V36" s="158">
        <f t="shared" si="6"/>
        <v>0</v>
      </c>
      <c r="W36" s="158"/>
      <c r="X36" s="158" t="s">
        <v>1546</v>
      </c>
      <c r="Y36" s="158" t="s">
        <v>247</v>
      </c>
      <c r="Z36" s="147"/>
      <c r="AA36" s="147"/>
      <c r="AB36" s="147"/>
      <c r="AC36" s="147"/>
      <c r="AD36" s="147"/>
      <c r="AE36" s="147"/>
      <c r="AF36" s="147"/>
      <c r="AG36" s="147" t="s">
        <v>1606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5">
      <c r="A37" s="182">
        <v>29</v>
      </c>
      <c r="B37" s="183" t="s">
        <v>2196</v>
      </c>
      <c r="C37" s="192" t="s">
        <v>2204</v>
      </c>
      <c r="D37" s="184" t="s">
        <v>952</v>
      </c>
      <c r="E37" s="185">
        <v>2</v>
      </c>
      <c r="F37" s="186"/>
      <c r="G37" s="187">
        <f t="shared" si="0"/>
        <v>0</v>
      </c>
      <c r="H37" s="159"/>
      <c r="I37" s="158">
        <f t="shared" si="1"/>
        <v>0</v>
      </c>
      <c r="J37" s="159"/>
      <c r="K37" s="158">
        <f t="shared" si="2"/>
        <v>0</v>
      </c>
      <c r="L37" s="158">
        <v>21</v>
      </c>
      <c r="M37" s="158">
        <f t="shared" si="3"/>
        <v>0</v>
      </c>
      <c r="N37" s="157">
        <v>0</v>
      </c>
      <c r="O37" s="157">
        <f t="shared" si="4"/>
        <v>0</v>
      </c>
      <c r="P37" s="157">
        <v>0</v>
      </c>
      <c r="Q37" s="157">
        <f t="shared" si="5"/>
        <v>0</v>
      </c>
      <c r="R37" s="158"/>
      <c r="S37" s="158" t="s">
        <v>385</v>
      </c>
      <c r="T37" s="158" t="s">
        <v>386</v>
      </c>
      <c r="U37" s="158">
        <v>0</v>
      </c>
      <c r="V37" s="158">
        <f t="shared" si="6"/>
        <v>0</v>
      </c>
      <c r="W37" s="158"/>
      <c r="X37" s="158" t="s">
        <v>1546</v>
      </c>
      <c r="Y37" s="158" t="s">
        <v>247</v>
      </c>
      <c r="Z37" s="147"/>
      <c r="AA37" s="147"/>
      <c r="AB37" s="147"/>
      <c r="AC37" s="147"/>
      <c r="AD37" s="147"/>
      <c r="AE37" s="147"/>
      <c r="AF37" s="147"/>
      <c r="AG37" s="147" t="s">
        <v>1606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5">
      <c r="A38" s="182">
        <v>30</v>
      </c>
      <c r="B38" s="183" t="s">
        <v>2205</v>
      </c>
      <c r="C38" s="192" t="s">
        <v>2206</v>
      </c>
      <c r="D38" s="184" t="s">
        <v>952</v>
      </c>
      <c r="E38" s="185">
        <v>3</v>
      </c>
      <c r="F38" s="186"/>
      <c r="G38" s="187">
        <f t="shared" si="0"/>
        <v>0</v>
      </c>
      <c r="H38" s="159"/>
      <c r="I38" s="158">
        <f t="shared" si="1"/>
        <v>0</v>
      </c>
      <c r="J38" s="159"/>
      <c r="K38" s="158">
        <f t="shared" si="2"/>
        <v>0</v>
      </c>
      <c r="L38" s="158">
        <v>21</v>
      </c>
      <c r="M38" s="158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8"/>
      <c r="S38" s="158" t="s">
        <v>385</v>
      </c>
      <c r="T38" s="158" t="s">
        <v>386</v>
      </c>
      <c r="U38" s="158">
        <v>0</v>
      </c>
      <c r="V38" s="158">
        <f t="shared" si="6"/>
        <v>0</v>
      </c>
      <c r="W38" s="158"/>
      <c r="X38" s="158" t="s">
        <v>246</v>
      </c>
      <c r="Y38" s="158" t="s">
        <v>247</v>
      </c>
      <c r="Z38" s="147"/>
      <c r="AA38" s="147"/>
      <c r="AB38" s="147"/>
      <c r="AC38" s="147"/>
      <c r="AD38" s="147"/>
      <c r="AE38" s="147"/>
      <c r="AF38" s="147"/>
      <c r="AG38" s="147" t="s">
        <v>460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5">
      <c r="A39" s="182">
        <v>31</v>
      </c>
      <c r="B39" s="183" t="s">
        <v>2207</v>
      </c>
      <c r="C39" s="192" t="s">
        <v>2208</v>
      </c>
      <c r="D39" s="184" t="s">
        <v>952</v>
      </c>
      <c r="E39" s="185">
        <v>44</v>
      </c>
      <c r="F39" s="186"/>
      <c r="G39" s="187">
        <f t="shared" si="0"/>
        <v>0</v>
      </c>
      <c r="H39" s="159"/>
      <c r="I39" s="158">
        <f t="shared" si="1"/>
        <v>0</v>
      </c>
      <c r="J39" s="159"/>
      <c r="K39" s="158">
        <f t="shared" si="2"/>
        <v>0</v>
      </c>
      <c r="L39" s="158">
        <v>21</v>
      </c>
      <c r="M39" s="158">
        <f t="shared" si="3"/>
        <v>0</v>
      </c>
      <c r="N39" s="157">
        <v>0</v>
      </c>
      <c r="O39" s="157">
        <f t="shared" si="4"/>
        <v>0</v>
      </c>
      <c r="P39" s="157">
        <v>0</v>
      </c>
      <c r="Q39" s="157">
        <f t="shared" si="5"/>
        <v>0</v>
      </c>
      <c r="R39" s="158"/>
      <c r="S39" s="158" t="s">
        <v>385</v>
      </c>
      <c r="T39" s="158" t="s">
        <v>386</v>
      </c>
      <c r="U39" s="158">
        <v>0</v>
      </c>
      <c r="V39" s="158">
        <f t="shared" si="6"/>
        <v>0</v>
      </c>
      <c r="W39" s="158"/>
      <c r="X39" s="158" t="s">
        <v>246</v>
      </c>
      <c r="Y39" s="158" t="s">
        <v>247</v>
      </c>
      <c r="Z39" s="147"/>
      <c r="AA39" s="147"/>
      <c r="AB39" s="147"/>
      <c r="AC39" s="147"/>
      <c r="AD39" s="147"/>
      <c r="AE39" s="147"/>
      <c r="AF39" s="147"/>
      <c r="AG39" s="147" t="s">
        <v>460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5">
      <c r="A40" s="182">
        <v>32</v>
      </c>
      <c r="B40" s="183" t="s">
        <v>2209</v>
      </c>
      <c r="C40" s="192" t="s">
        <v>1544</v>
      </c>
      <c r="D40" s="184" t="s">
        <v>952</v>
      </c>
      <c r="E40" s="185">
        <v>205</v>
      </c>
      <c r="F40" s="186"/>
      <c r="G40" s="187">
        <f t="shared" si="0"/>
        <v>0</v>
      </c>
      <c r="H40" s="159"/>
      <c r="I40" s="158">
        <f t="shared" si="1"/>
        <v>0</v>
      </c>
      <c r="J40" s="159"/>
      <c r="K40" s="158">
        <f t="shared" si="2"/>
        <v>0</v>
      </c>
      <c r="L40" s="158">
        <v>21</v>
      </c>
      <c r="M40" s="158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8"/>
      <c r="S40" s="158" t="s">
        <v>385</v>
      </c>
      <c r="T40" s="158" t="s">
        <v>386</v>
      </c>
      <c r="U40" s="158">
        <v>0</v>
      </c>
      <c r="V40" s="158">
        <f t="shared" si="6"/>
        <v>0</v>
      </c>
      <c r="W40" s="158"/>
      <c r="X40" s="158" t="s">
        <v>246</v>
      </c>
      <c r="Y40" s="158" t="s">
        <v>247</v>
      </c>
      <c r="Z40" s="147"/>
      <c r="AA40" s="147"/>
      <c r="AB40" s="147"/>
      <c r="AC40" s="147"/>
      <c r="AD40" s="147"/>
      <c r="AE40" s="147"/>
      <c r="AF40" s="147"/>
      <c r="AG40" s="147" t="s">
        <v>460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5">
      <c r="A41" s="182">
        <v>33</v>
      </c>
      <c r="B41" s="183" t="s">
        <v>2209</v>
      </c>
      <c r="C41" s="192" t="s">
        <v>2210</v>
      </c>
      <c r="D41" s="184" t="s">
        <v>345</v>
      </c>
      <c r="E41" s="185">
        <v>50</v>
      </c>
      <c r="F41" s="186"/>
      <c r="G41" s="187">
        <f t="shared" ref="G41:G72" si="7">ROUND(E41*F41,2)</f>
        <v>0</v>
      </c>
      <c r="H41" s="159"/>
      <c r="I41" s="158">
        <f t="shared" ref="I41:I72" si="8">ROUND(E41*H41,2)</f>
        <v>0</v>
      </c>
      <c r="J41" s="159"/>
      <c r="K41" s="158">
        <f t="shared" ref="K41:K72" si="9">ROUND(E41*J41,2)</f>
        <v>0</v>
      </c>
      <c r="L41" s="158">
        <v>21</v>
      </c>
      <c r="M41" s="158">
        <f t="shared" ref="M41:M72" si="10">G41*(1+L41/100)</f>
        <v>0</v>
      </c>
      <c r="N41" s="157">
        <v>0</v>
      </c>
      <c r="O41" s="157">
        <f t="shared" ref="O41:O72" si="11">ROUND(E41*N41,2)</f>
        <v>0</v>
      </c>
      <c r="P41" s="157">
        <v>0</v>
      </c>
      <c r="Q41" s="157">
        <f t="shared" ref="Q41:Q72" si="12">ROUND(E41*P41,2)</f>
        <v>0</v>
      </c>
      <c r="R41" s="158"/>
      <c r="S41" s="158" t="s">
        <v>385</v>
      </c>
      <c r="T41" s="158" t="s">
        <v>386</v>
      </c>
      <c r="U41" s="158">
        <v>0</v>
      </c>
      <c r="V41" s="158">
        <f t="shared" ref="V41:V72" si="13">ROUND(E41*U41,2)</f>
        <v>0</v>
      </c>
      <c r="W41" s="158"/>
      <c r="X41" s="158" t="s">
        <v>1546</v>
      </c>
      <c r="Y41" s="158" t="s">
        <v>247</v>
      </c>
      <c r="Z41" s="147"/>
      <c r="AA41" s="147"/>
      <c r="AB41" s="147"/>
      <c r="AC41" s="147"/>
      <c r="AD41" s="147"/>
      <c r="AE41" s="147"/>
      <c r="AF41" s="147"/>
      <c r="AG41" s="147" t="s">
        <v>1547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5">
      <c r="A42" s="182">
        <v>34</v>
      </c>
      <c r="B42" s="183" t="s">
        <v>2211</v>
      </c>
      <c r="C42" s="192" t="s">
        <v>2212</v>
      </c>
      <c r="D42" s="184" t="s">
        <v>345</v>
      </c>
      <c r="E42" s="185">
        <v>900</v>
      </c>
      <c r="F42" s="186"/>
      <c r="G42" s="187">
        <f t="shared" si="7"/>
        <v>0</v>
      </c>
      <c r="H42" s="159"/>
      <c r="I42" s="158">
        <f t="shared" si="8"/>
        <v>0</v>
      </c>
      <c r="J42" s="159"/>
      <c r="K42" s="158">
        <f t="shared" si="9"/>
        <v>0</v>
      </c>
      <c r="L42" s="158">
        <v>21</v>
      </c>
      <c r="M42" s="158">
        <f t="shared" si="10"/>
        <v>0</v>
      </c>
      <c r="N42" s="157">
        <v>0</v>
      </c>
      <c r="O42" s="157">
        <f t="shared" si="11"/>
        <v>0</v>
      </c>
      <c r="P42" s="157">
        <v>0</v>
      </c>
      <c r="Q42" s="157">
        <f t="shared" si="12"/>
        <v>0</v>
      </c>
      <c r="R42" s="158"/>
      <c r="S42" s="158" t="s">
        <v>385</v>
      </c>
      <c r="T42" s="158" t="s">
        <v>386</v>
      </c>
      <c r="U42" s="158">
        <v>0</v>
      </c>
      <c r="V42" s="158">
        <f t="shared" si="13"/>
        <v>0</v>
      </c>
      <c r="W42" s="158"/>
      <c r="X42" s="158" t="s">
        <v>246</v>
      </c>
      <c r="Y42" s="158" t="s">
        <v>247</v>
      </c>
      <c r="Z42" s="147"/>
      <c r="AA42" s="147"/>
      <c r="AB42" s="147"/>
      <c r="AC42" s="147"/>
      <c r="AD42" s="147"/>
      <c r="AE42" s="147"/>
      <c r="AF42" s="147"/>
      <c r="AG42" s="147" t="s">
        <v>460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5">
      <c r="A43" s="182">
        <v>35</v>
      </c>
      <c r="B43" s="183" t="s">
        <v>2213</v>
      </c>
      <c r="C43" s="192" t="s">
        <v>2214</v>
      </c>
      <c r="D43" s="184" t="s">
        <v>345</v>
      </c>
      <c r="E43" s="185">
        <v>2300</v>
      </c>
      <c r="F43" s="186"/>
      <c r="G43" s="187">
        <f t="shared" si="7"/>
        <v>0</v>
      </c>
      <c r="H43" s="159"/>
      <c r="I43" s="158">
        <f t="shared" si="8"/>
        <v>0</v>
      </c>
      <c r="J43" s="159"/>
      <c r="K43" s="158">
        <f t="shared" si="9"/>
        <v>0</v>
      </c>
      <c r="L43" s="158">
        <v>21</v>
      </c>
      <c r="M43" s="158">
        <f t="shared" si="10"/>
        <v>0</v>
      </c>
      <c r="N43" s="157">
        <v>0</v>
      </c>
      <c r="O43" s="157">
        <f t="shared" si="11"/>
        <v>0</v>
      </c>
      <c r="P43" s="157">
        <v>0</v>
      </c>
      <c r="Q43" s="157">
        <f t="shared" si="12"/>
        <v>0</v>
      </c>
      <c r="R43" s="158"/>
      <c r="S43" s="158" t="s">
        <v>385</v>
      </c>
      <c r="T43" s="158" t="s">
        <v>386</v>
      </c>
      <c r="U43" s="158">
        <v>0</v>
      </c>
      <c r="V43" s="158">
        <f t="shared" si="13"/>
        <v>0</v>
      </c>
      <c r="W43" s="158"/>
      <c r="X43" s="158" t="s">
        <v>246</v>
      </c>
      <c r="Y43" s="158" t="s">
        <v>247</v>
      </c>
      <c r="Z43" s="147"/>
      <c r="AA43" s="147"/>
      <c r="AB43" s="147"/>
      <c r="AC43" s="147"/>
      <c r="AD43" s="147"/>
      <c r="AE43" s="147"/>
      <c r="AF43" s="147"/>
      <c r="AG43" s="147" t="s">
        <v>460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5">
      <c r="A44" s="182">
        <v>36</v>
      </c>
      <c r="B44" s="183" t="s">
        <v>2215</v>
      </c>
      <c r="C44" s="192" t="s">
        <v>2216</v>
      </c>
      <c r="D44" s="184" t="s">
        <v>345</v>
      </c>
      <c r="E44" s="185">
        <v>3200</v>
      </c>
      <c r="F44" s="186"/>
      <c r="G44" s="187">
        <f t="shared" si="7"/>
        <v>0</v>
      </c>
      <c r="H44" s="159"/>
      <c r="I44" s="158">
        <f t="shared" si="8"/>
        <v>0</v>
      </c>
      <c r="J44" s="159"/>
      <c r="K44" s="158">
        <f t="shared" si="9"/>
        <v>0</v>
      </c>
      <c r="L44" s="158">
        <v>21</v>
      </c>
      <c r="M44" s="158">
        <f t="shared" si="10"/>
        <v>0</v>
      </c>
      <c r="N44" s="157">
        <v>0</v>
      </c>
      <c r="O44" s="157">
        <f t="shared" si="11"/>
        <v>0</v>
      </c>
      <c r="P44" s="157">
        <v>0</v>
      </c>
      <c r="Q44" s="157">
        <f t="shared" si="12"/>
        <v>0</v>
      </c>
      <c r="R44" s="158"/>
      <c r="S44" s="158" t="s">
        <v>385</v>
      </c>
      <c r="T44" s="158" t="s">
        <v>386</v>
      </c>
      <c r="U44" s="158">
        <v>0</v>
      </c>
      <c r="V44" s="158">
        <f t="shared" si="13"/>
        <v>0</v>
      </c>
      <c r="W44" s="158"/>
      <c r="X44" s="158" t="s">
        <v>246</v>
      </c>
      <c r="Y44" s="158" t="s">
        <v>247</v>
      </c>
      <c r="Z44" s="147"/>
      <c r="AA44" s="147"/>
      <c r="AB44" s="147"/>
      <c r="AC44" s="147"/>
      <c r="AD44" s="147"/>
      <c r="AE44" s="147"/>
      <c r="AF44" s="147"/>
      <c r="AG44" s="147" t="s">
        <v>460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5">
      <c r="A45" s="182">
        <v>37</v>
      </c>
      <c r="B45" s="183" t="s">
        <v>2217</v>
      </c>
      <c r="C45" s="192" t="s">
        <v>2218</v>
      </c>
      <c r="D45" s="184" t="s">
        <v>345</v>
      </c>
      <c r="E45" s="185">
        <v>2000</v>
      </c>
      <c r="F45" s="186"/>
      <c r="G45" s="187">
        <f t="shared" si="7"/>
        <v>0</v>
      </c>
      <c r="H45" s="159"/>
      <c r="I45" s="158">
        <f t="shared" si="8"/>
        <v>0</v>
      </c>
      <c r="J45" s="159"/>
      <c r="K45" s="158">
        <f t="shared" si="9"/>
        <v>0</v>
      </c>
      <c r="L45" s="158">
        <v>21</v>
      </c>
      <c r="M45" s="158">
        <f t="shared" si="10"/>
        <v>0</v>
      </c>
      <c r="N45" s="157">
        <v>0</v>
      </c>
      <c r="O45" s="157">
        <f t="shared" si="11"/>
        <v>0</v>
      </c>
      <c r="P45" s="157">
        <v>0</v>
      </c>
      <c r="Q45" s="157">
        <f t="shared" si="12"/>
        <v>0</v>
      </c>
      <c r="R45" s="158"/>
      <c r="S45" s="158" t="s">
        <v>385</v>
      </c>
      <c r="T45" s="158" t="s">
        <v>386</v>
      </c>
      <c r="U45" s="158">
        <v>0</v>
      </c>
      <c r="V45" s="158">
        <f t="shared" si="13"/>
        <v>0</v>
      </c>
      <c r="W45" s="158"/>
      <c r="X45" s="158" t="s">
        <v>246</v>
      </c>
      <c r="Y45" s="158" t="s">
        <v>247</v>
      </c>
      <c r="Z45" s="147"/>
      <c r="AA45" s="147"/>
      <c r="AB45" s="147"/>
      <c r="AC45" s="147"/>
      <c r="AD45" s="147"/>
      <c r="AE45" s="147"/>
      <c r="AF45" s="147"/>
      <c r="AG45" s="147" t="s">
        <v>460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5">
      <c r="A46" s="182">
        <v>38</v>
      </c>
      <c r="B46" s="183" t="s">
        <v>2215</v>
      </c>
      <c r="C46" s="192" t="s">
        <v>2219</v>
      </c>
      <c r="D46" s="184" t="s">
        <v>345</v>
      </c>
      <c r="E46" s="185">
        <v>200</v>
      </c>
      <c r="F46" s="186"/>
      <c r="G46" s="187">
        <f t="shared" si="7"/>
        <v>0</v>
      </c>
      <c r="H46" s="159"/>
      <c r="I46" s="158">
        <f t="shared" si="8"/>
        <v>0</v>
      </c>
      <c r="J46" s="159"/>
      <c r="K46" s="158">
        <f t="shared" si="9"/>
        <v>0</v>
      </c>
      <c r="L46" s="158">
        <v>21</v>
      </c>
      <c r="M46" s="158">
        <f t="shared" si="10"/>
        <v>0</v>
      </c>
      <c r="N46" s="157">
        <v>0</v>
      </c>
      <c r="O46" s="157">
        <f t="shared" si="11"/>
        <v>0</v>
      </c>
      <c r="P46" s="157">
        <v>0</v>
      </c>
      <c r="Q46" s="157">
        <f t="shared" si="12"/>
        <v>0</v>
      </c>
      <c r="R46" s="158"/>
      <c r="S46" s="158" t="s">
        <v>385</v>
      </c>
      <c r="T46" s="158" t="s">
        <v>386</v>
      </c>
      <c r="U46" s="158">
        <v>0</v>
      </c>
      <c r="V46" s="158">
        <f t="shared" si="13"/>
        <v>0</v>
      </c>
      <c r="W46" s="158"/>
      <c r="X46" s="158" t="s">
        <v>1546</v>
      </c>
      <c r="Y46" s="158" t="s">
        <v>247</v>
      </c>
      <c r="Z46" s="147"/>
      <c r="AA46" s="147"/>
      <c r="AB46" s="147"/>
      <c r="AC46" s="147"/>
      <c r="AD46" s="147"/>
      <c r="AE46" s="147"/>
      <c r="AF46" s="147"/>
      <c r="AG46" s="147" t="s">
        <v>1547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5">
      <c r="A47" s="182">
        <v>39</v>
      </c>
      <c r="B47" s="183" t="s">
        <v>2217</v>
      </c>
      <c r="C47" s="192" t="s">
        <v>2220</v>
      </c>
      <c r="D47" s="184" t="s">
        <v>345</v>
      </c>
      <c r="E47" s="185">
        <v>600</v>
      </c>
      <c r="F47" s="186"/>
      <c r="G47" s="187">
        <f t="shared" si="7"/>
        <v>0</v>
      </c>
      <c r="H47" s="159"/>
      <c r="I47" s="158">
        <f t="shared" si="8"/>
        <v>0</v>
      </c>
      <c r="J47" s="159"/>
      <c r="K47" s="158">
        <f t="shared" si="9"/>
        <v>0</v>
      </c>
      <c r="L47" s="158">
        <v>21</v>
      </c>
      <c r="M47" s="158">
        <f t="shared" si="10"/>
        <v>0</v>
      </c>
      <c r="N47" s="157">
        <v>0</v>
      </c>
      <c r="O47" s="157">
        <f t="shared" si="11"/>
        <v>0</v>
      </c>
      <c r="P47" s="157">
        <v>0</v>
      </c>
      <c r="Q47" s="157">
        <f t="shared" si="12"/>
        <v>0</v>
      </c>
      <c r="R47" s="158"/>
      <c r="S47" s="158" t="s">
        <v>385</v>
      </c>
      <c r="T47" s="158" t="s">
        <v>386</v>
      </c>
      <c r="U47" s="158">
        <v>0</v>
      </c>
      <c r="V47" s="158">
        <f t="shared" si="13"/>
        <v>0</v>
      </c>
      <c r="W47" s="158"/>
      <c r="X47" s="158" t="s">
        <v>1546</v>
      </c>
      <c r="Y47" s="158" t="s">
        <v>247</v>
      </c>
      <c r="Z47" s="147"/>
      <c r="AA47" s="147"/>
      <c r="AB47" s="147"/>
      <c r="AC47" s="147"/>
      <c r="AD47" s="147"/>
      <c r="AE47" s="147"/>
      <c r="AF47" s="147"/>
      <c r="AG47" s="147" t="s">
        <v>1547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5">
      <c r="A48" s="182">
        <v>40</v>
      </c>
      <c r="B48" s="183" t="s">
        <v>2215</v>
      </c>
      <c r="C48" s="192" t="s">
        <v>2221</v>
      </c>
      <c r="D48" s="184" t="s">
        <v>345</v>
      </c>
      <c r="E48" s="185">
        <v>350</v>
      </c>
      <c r="F48" s="186"/>
      <c r="G48" s="187">
        <f t="shared" si="7"/>
        <v>0</v>
      </c>
      <c r="H48" s="159"/>
      <c r="I48" s="158">
        <f t="shared" si="8"/>
        <v>0</v>
      </c>
      <c r="J48" s="159"/>
      <c r="K48" s="158">
        <f t="shared" si="9"/>
        <v>0</v>
      </c>
      <c r="L48" s="158">
        <v>21</v>
      </c>
      <c r="M48" s="158">
        <f t="shared" si="10"/>
        <v>0</v>
      </c>
      <c r="N48" s="157">
        <v>0</v>
      </c>
      <c r="O48" s="157">
        <f t="shared" si="11"/>
        <v>0</v>
      </c>
      <c r="P48" s="157">
        <v>0</v>
      </c>
      <c r="Q48" s="157">
        <f t="shared" si="12"/>
        <v>0</v>
      </c>
      <c r="R48" s="158"/>
      <c r="S48" s="158" t="s">
        <v>385</v>
      </c>
      <c r="T48" s="158" t="s">
        <v>386</v>
      </c>
      <c r="U48" s="158">
        <v>0</v>
      </c>
      <c r="V48" s="158">
        <f t="shared" si="13"/>
        <v>0</v>
      </c>
      <c r="W48" s="158"/>
      <c r="X48" s="158" t="s">
        <v>1546</v>
      </c>
      <c r="Y48" s="158" t="s">
        <v>247</v>
      </c>
      <c r="Z48" s="147"/>
      <c r="AA48" s="147"/>
      <c r="AB48" s="147"/>
      <c r="AC48" s="147"/>
      <c r="AD48" s="147"/>
      <c r="AE48" s="147"/>
      <c r="AF48" s="147"/>
      <c r="AG48" s="147" t="s">
        <v>1547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5">
      <c r="A49" s="182">
        <v>41</v>
      </c>
      <c r="B49" s="183" t="s">
        <v>2217</v>
      </c>
      <c r="C49" s="192" t="s">
        <v>2222</v>
      </c>
      <c r="D49" s="184" t="s">
        <v>345</v>
      </c>
      <c r="E49" s="185">
        <v>250</v>
      </c>
      <c r="F49" s="186"/>
      <c r="G49" s="187">
        <f t="shared" si="7"/>
        <v>0</v>
      </c>
      <c r="H49" s="159"/>
      <c r="I49" s="158">
        <f t="shared" si="8"/>
        <v>0</v>
      </c>
      <c r="J49" s="159"/>
      <c r="K49" s="158">
        <f t="shared" si="9"/>
        <v>0</v>
      </c>
      <c r="L49" s="158">
        <v>21</v>
      </c>
      <c r="M49" s="158">
        <f t="shared" si="10"/>
        <v>0</v>
      </c>
      <c r="N49" s="157">
        <v>0</v>
      </c>
      <c r="O49" s="157">
        <f t="shared" si="11"/>
        <v>0</v>
      </c>
      <c r="P49" s="157">
        <v>0</v>
      </c>
      <c r="Q49" s="157">
        <f t="shared" si="12"/>
        <v>0</v>
      </c>
      <c r="R49" s="158"/>
      <c r="S49" s="158" t="s">
        <v>385</v>
      </c>
      <c r="T49" s="158" t="s">
        <v>386</v>
      </c>
      <c r="U49" s="158">
        <v>0</v>
      </c>
      <c r="V49" s="158">
        <f t="shared" si="13"/>
        <v>0</v>
      </c>
      <c r="W49" s="158"/>
      <c r="X49" s="158" t="s">
        <v>1546</v>
      </c>
      <c r="Y49" s="158" t="s">
        <v>247</v>
      </c>
      <c r="Z49" s="147"/>
      <c r="AA49" s="147"/>
      <c r="AB49" s="147"/>
      <c r="AC49" s="147"/>
      <c r="AD49" s="147"/>
      <c r="AE49" s="147"/>
      <c r="AF49" s="147"/>
      <c r="AG49" s="147" t="s">
        <v>1547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5">
      <c r="A50" s="182">
        <v>42</v>
      </c>
      <c r="B50" s="183" t="s">
        <v>2217</v>
      </c>
      <c r="C50" s="192" t="s">
        <v>2223</v>
      </c>
      <c r="D50" s="184" t="s">
        <v>345</v>
      </c>
      <c r="E50" s="185">
        <v>45</v>
      </c>
      <c r="F50" s="186"/>
      <c r="G50" s="187">
        <f t="shared" si="7"/>
        <v>0</v>
      </c>
      <c r="H50" s="159"/>
      <c r="I50" s="158">
        <f t="shared" si="8"/>
        <v>0</v>
      </c>
      <c r="J50" s="159"/>
      <c r="K50" s="158">
        <f t="shared" si="9"/>
        <v>0</v>
      </c>
      <c r="L50" s="158">
        <v>21</v>
      </c>
      <c r="M50" s="158">
        <f t="shared" si="10"/>
        <v>0</v>
      </c>
      <c r="N50" s="157">
        <v>0</v>
      </c>
      <c r="O50" s="157">
        <f t="shared" si="11"/>
        <v>0</v>
      </c>
      <c r="P50" s="157">
        <v>0</v>
      </c>
      <c r="Q50" s="157">
        <f t="shared" si="12"/>
        <v>0</v>
      </c>
      <c r="R50" s="158"/>
      <c r="S50" s="158" t="s">
        <v>385</v>
      </c>
      <c r="T50" s="158" t="s">
        <v>386</v>
      </c>
      <c r="U50" s="158">
        <v>0</v>
      </c>
      <c r="V50" s="158">
        <f t="shared" si="13"/>
        <v>0</v>
      </c>
      <c r="W50" s="158"/>
      <c r="X50" s="158" t="s">
        <v>1546</v>
      </c>
      <c r="Y50" s="158" t="s">
        <v>247</v>
      </c>
      <c r="Z50" s="147"/>
      <c r="AA50" s="147"/>
      <c r="AB50" s="147"/>
      <c r="AC50" s="147"/>
      <c r="AD50" s="147"/>
      <c r="AE50" s="147"/>
      <c r="AF50" s="147"/>
      <c r="AG50" s="147" t="s">
        <v>1547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5">
      <c r="A51" s="182">
        <v>43</v>
      </c>
      <c r="B51" s="183" t="s">
        <v>2217</v>
      </c>
      <c r="C51" s="192" t="s">
        <v>2224</v>
      </c>
      <c r="D51" s="184" t="s">
        <v>345</v>
      </c>
      <c r="E51" s="185">
        <v>50</v>
      </c>
      <c r="F51" s="186"/>
      <c r="G51" s="187">
        <f t="shared" si="7"/>
        <v>0</v>
      </c>
      <c r="H51" s="159"/>
      <c r="I51" s="158">
        <f t="shared" si="8"/>
        <v>0</v>
      </c>
      <c r="J51" s="159"/>
      <c r="K51" s="158">
        <f t="shared" si="9"/>
        <v>0</v>
      </c>
      <c r="L51" s="158">
        <v>21</v>
      </c>
      <c r="M51" s="158">
        <f t="shared" si="10"/>
        <v>0</v>
      </c>
      <c r="N51" s="157">
        <v>0</v>
      </c>
      <c r="O51" s="157">
        <f t="shared" si="11"/>
        <v>0</v>
      </c>
      <c r="P51" s="157">
        <v>0</v>
      </c>
      <c r="Q51" s="157">
        <f t="shared" si="12"/>
        <v>0</v>
      </c>
      <c r="R51" s="158"/>
      <c r="S51" s="158" t="s">
        <v>385</v>
      </c>
      <c r="T51" s="158" t="s">
        <v>386</v>
      </c>
      <c r="U51" s="158">
        <v>0</v>
      </c>
      <c r="V51" s="158">
        <f t="shared" si="13"/>
        <v>0</v>
      </c>
      <c r="W51" s="158"/>
      <c r="X51" s="158" t="s">
        <v>1546</v>
      </c>
      <c r="Y51" s="158" t="s">
        <v>247</v>
      </c>
      <c r="Z51" s="147"/>
      <c r="AA51" s="147"/>
      <c r="AB51" s="147"/>
      <c r="AC51" s="147"/>
      <c r="AD51" s="147"/>
      <c r="AE51" s="147"/>
      <c r="AF51" s="147"/>
      <c r="AG51" s="147" t="s">
        <v>1547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5">
      <c r="A52" s="182">
        <v>44</v>
      </c>
      <c r="B52" s="183" t="s">
        <v>2225</v>
      </c>
      <c r="C52" s="192" t="s">
        <v>2226</v>
      </c>
      <c r="D52" s="184" t="s">
        <v>345</v>
      </c>
      <c r="E52" s="185">
        <v>950</v>
      </c>
      <c r="F52" s="186"/>
      <c r="G52" s="187">
        <f t="shared" si="7"/>
        <v>0</v>
      </c>
      <c r="H52" s="159"/>
      <c r="I52" s="158">
        <f t="shared" si="8"/>
        <v>0</v>
      </c>
      <c r="J52" s="159"/>
      <c r="K52" s="158">
        <f t="shared" si="9"/>
        <v>0</v>
      </c>
      <c r="L52" s="158">
        <v>21</v>
      </c>
      <c r="M52" s="158">
        <f t="shared" si="10"/>
        <v>0</v>
      </c>
      <c r="N52" s="157">
        <v>0</v>
      </c>
      <c r="O52" s="157">
        <f t="shared" si="11"/>
        <v>0</v>
      </c>
      <c r="P52" s="157">
        <v>0</v>
      </c>
      <c r="Q52" s="157">
        <f t="shared" si="12"/>
        <v>0</v>
      </c>
      <c r="R52" s="158"/>
      <c r="S52" s="158" t="s">
        <v>385</v>
      </c>
      <c r="T52" s="158" t="s">
        <v>386</v>
      </c>
      <c r="U52" s="158">
        <v>0</v>
      </c>
      <c r="V52" s="158">
        <f t="shared" si="13"/>
        <v>0</v>
      </c>
      <c r="W52" s="158"/>
      <c r="X52" s="158" t="s">
        <v>246</v>
      </c>
      <c r="Y52" s="158" t="s">
        <v>247</v>
      </c>
      <c r="Z52" s="147"/>
      <c r="AA52" s="147"/>
      <c r="AB52" s="147"/>
      <c r="AC52" s="147"/>
      <c r="AD52" s="147"/>
      <c r="AE52" s="147"/>
      <c r="AF52" s="147"/>
      <c r="AG52" s="147" t="s">
        <v>460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5">
      <c r="A53" s="182">
        <v>45</v>
      </c>
      <c r="B53" s="183" t="s">
        <v>2225</v>
      </c>
      <c r="C53" s="192" t="s">
        <v>2227</v>
      </c>
      <c r="D53" s="184" t="s">
        <v>345</v>
      </c>
      <c r="E53" s="185">
        <v>120</v>
      </c>
      <c r="F53" s="186"/>
      <c r="G53" s="187">
        <f t="shared" si="7"/>
        <v>0</v>
      </c>
      <c r="H53" s="159"/>
      <c r="I53" s="158">
        <f t="shared" si="8"/>
        <v>0</v>
      </c>
      <c r="J53" s="159"/>
      <c r="K53" s="158">
        <f t="shared" si="9"/>
        <v>0</v>
      </c>
      <c r="L53" s="158">
        <v>21</v>
      </c>
      <c r="M53" s="158">
        <f t="shared" si="10"/>
        <v>0</v>
      </c>
      <c r="N53" s="157">
        <v>0</v>
      </c>
      <c r="O53" s="157">
        <f t="shared" si="11"/>
        <v>0</v>
      </c>
      <c r="P53" s="157">
        <v>0</v>
      </c>
      <c r="Q53" s="157">
        <f t="shared" si="12"/>
        <v>0</v>
      </c>
      <c r="R53" s="158"/>
      <c r="S53" s="158" t="s">
        <v>385</v>
      </c>
      <c r="T53" s="158" t="s">
        <v>386</v>
      </c>
      <c r="U53" s="158">
        <v>0</v>
      </c>
      <c r="V53" s="158">
        <f t="shared" si="13"/>
        <v>0</v>
      </c>
      <c r="W53" s="158"/>
      <c r="X53" s="158" t="s">
        <v>1546</v>
      </c>
      <c r="Y53" s="158" t="s">
        <v>247</v>
      </c>
      <c r="Z53" s="147"/>
      <c r="AA53" s="147"/>
      <c r="AB53" s="147"/>
      <c r="AC53" s="147"/>
      <c r="AD53" s="147"/>
      <c r="AE53" s="147"/>
      <c r="AF53" s="147"/>
      <c r="AG53" s="147" t="s">
        <v>1547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5">
      <c r="A54" s="182">
        <v>46</v>
      </c>
      <c r="B54" s="183" t="s">
        <v>2225</v>
      </c>
      <c r="C54" s="192" t="s">
        <v>2228</v>
      </c>
      <c r="D54" s="184" t="s">
        <v>345</v>
      </c>
      <c r="E54" s="185">
        <v>60</v>
      </c>
      <c r="F54" s="186"/>
      <c r="G54" s="187">
        <f t="shared" si="7"/>
        <v>0</v>
      </c>
      <c r="H54" s="159"/>
      <c r="I54" s="158">
        <f t="shared" si="8"/>
        <v>0</v>
      </c>
      <c r="J54" s="159"/>
      <c r="K54" s="158">
        <f t="shared" si="9"/>
        <v>0</v>
      </c>
      <c r="L54" s="158">
        <v>21</v>
      </c>
      <c r="M54" s="158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8"/>
      <c r="S54" s="158" t="s">
        <v>385</v>
      </c>
      <c r="T54" s="158" t="s">
        <v>386</v>
      </c>
      <c r="U54" s="158">
        <v>0</v>
      </c>
      <c r="V54" s="158">
        <f t="shared" si="13"/>
        <v>0</v>
      </c>
      <c r="W54" s="158"/>
      <c r="X54" s="158" t="s">
        <v>1546</v>
      </c>
      <c r="Y54" s="158" t="s">
        <v>247</v>
      </c>
      <c r="Z54" s="147"/>
      <c r="AA54" s="147"/>
      <c r="AB54" s="147"/>
      <c r="AC54" s="147"/>
      <c r="AD54" s="147"/>
      <c r="AE54" s="147"/>
      <c r="AF54" s="147"/>
      <c r="AG54" s="147" t="s">
        <v>1547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5">
      <c r="A55" s="182">
        <v>47</v>
      </c>
      <c r="B55" s="183" t="s">
        <v>2225</v>
      </c>
      <c r="C55" s="192" t="s">
        <v>2229</v>
      </c>
      <c r="D55" s="184" t="s">
        <v>345</v>
      </c>
      <c r="E55" s="185">
        <v>2200</v>
      </c>
      <c r="F55" s="186"/>
      <c r="G55" s="187">
        <f t="shared" si="7"/>
        <v>0</v>
      </c>
      <c r="H55" s="159"/>
      <c r="I55" s="158">
        <f t="shared" si="8"/>
        <v>0</v>
      </c>
      <c r="J55" s="159"/>
      <c r="K55" s="158">
        <f t="shared" si="9"/>
        <v>0</v>
      </c>
      <c r="L55" s="158">
        <v>21</v>
      </c>
      <c r="M55" s="158">
        <f t="shared" si="10"/>
        <v>0</v>
      </c>
      <c r="N55" s="157">
        <v>0</v>
      </c>
      <c r="O55" s="157">
        <f t="shared" si="11"/>
        <v>0</v>
      </c>
      <c r="P55" s="157">
        <v>0</v>
      </c>
      <c r="Q55" s="157">
        <f t="shared" si="12"/>
        <v>0</v>
      </c>
      <c r="R55" s="158"/>
      <c r="S55" s="158" t="s">
        <v>385</v>
      </c>
      <c r="T55" s="158" t="s">
        <v>386</v>
      </c>
      <c r="U55" s="158">
        <v>0</v>
      </c>
      <c r="V55" s="158">
        <f t="shared" si="13"/>
        <v>0</v>
      </c>
      <c r="W55" s="158"/>
      <c r="X55" s="158" t="s">
        <v>1546</v>
      </c>
      <c r="Y55" s="158" t="s">
        <v>247</v>
      </c>
      <c r="Z55" s="147"/>
      <c r="AA55" s="147"/>
      <c r="AB55" s="147"/>
      <c r="AC55" s="147"/>
      <c r="AD55" s="147"/>
      <c r="AE55" s="147"/>
      <c r="AF55" s="147"/>
      <c r="AG55" s="147" t="s">
        <v>1547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5">
      <c r="A56" s="182">
        <v>48</v>
      </c>
      <c r="B56" s="183" t="s">
        <v>2230</v>
      </c>
      <c r="C56" s="192" t="s">
        <v>2231</v>
      </c>
      <c r="D56" s="184" t="s">
        <v>345</v>
      </c>
      <c r="E56" s="185">
        <v>100</v>
      </c>
      <c r="F56" s="186"/>
      <c r="G56" s="187">
        <f t="shared" si="7"/>
        <v>0</v>
      </c>
      <c r="H56" s="159"/>
      <c r="I56" s="158">
        <f t="shared" si="8"/>
        <v>0</v>
      </c>
      <c r="J56" s="159"/>
      <c r="K56" s="158">
        <f t="shared" si="9"/>
        <v>0</v>
      </c>
      <c r="L56" s="158">
        <v>21</v>
      </c>
      <c r="M56" s="158">
        <f t="shared" si="10"/>
        <v>0</v>
      </c>
      <c r="N56" s="157">
        <v>0</v>
      </c>
      <c r="O56" s="157">
        <f t="shared" si="11"/>
        <v>0</v>
      </c>
      <c r="P56" s="157">
        <v>0</v>
      </c>
      <c r="Q56" s="157">
        <f t="shared" si="12"/>
        <v>0</v>
      </c>
      <c r="R56" s="158"/>
      <c r="S56" s="158" t="s">
        <v>385</v>
      </c>
      <c r="T56" s="158" t="s">
        <v>386</v>
      </c>
      <c r="U56" s="158">
        <v>0</v>
      </c>
      <c r="V56" s="158">
        <f t="shared" si="13"/>
        <v>0</v>
      </c>
      <c r="W56" s="158"/>
      <c r="X56" s="158" t="s">
        <v>246</v>
      </c>
      <c r="Y56" s="158" t="s">
        <v>247</v>
      </c>
      <c r="Z56" s="147"/>
      <c r="AA56" s="147"/>
      <c r="AB56" s="147"/>
      <c r="AC56" s="147"/>
      <c r="AD56" s="147"/>
      <c r="AE56" s="147"/>
      <c r="AF56" s="147"/>
      <c r="AG56" s="147" t="s">
        <v>460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5">
      <c r="A57" s="182">
        <v>49</v>
      </c>
      <c r="B57" s="183" t="s">
        <v>2232</v>
      </c>
      <c r="C57" s="192" t="s">
        <v>2233</v>
      </c>
      <c r="D57" s="184" t="s">
        <v>345</v>
      </c>
      <c r="E57" s="185">
        <v>350</v>
      </c>
      <c r="F57" s="186"/>
      <c r="G57" s="187">
        <f t="shared" si="7"/>
        <v>0</v>
      </c>
      <c r="H57" s="159"/>
      <c r="I57" s="158">
        <f t="shared" si="8"/>
        <v>0</v>
      </c>
      <c r="J57" s="159"/>
      <c r="K57" s="158">
        <f t="shared" si="9"/>
        <v>0</v>
      </c>
      <c r="L57" s="158">
        <v>21</v>
      </c>
      <c r="M57" s="158">
        <f t="shared" si="10"/>
        <v>0</v>
      </c>
      <c r="N57" s="157">
        <v>0</v>
      </c>
      <c r="O57" s="157">
        <f t="shared" si="11"/>
        <v>0</v>
      </c>
      <c r="P57" s="157">
        <v>0</v>
      </c>
      <c r="Q57" s="157">
        <f t="shared" si="12"/>
        <v>0</v>
      </c>
      <c r="R57" s="158"/>
      <c r="S57" s="158" t="s">
        <v>385</v>
      </c>
      <c r="T57" s="158" t="s">
        <v>386</v>
      </c>
      <c r="U57" s="158">
        <v>0</v>
      </c>
      <c r="V57" s="158">
        <f t="shared" si="13"/>
        <v>0</v>
      </c>
      <c r="W57" s="158"/>
      <c r="X57" s="158" t="s">
        <v>246</v>
      </c>
      <c r="Y57" s="158" t="s">
        <v>247</v>
      </c>
      <c r="Z57" s="147"/>
      <c r="AA57" s="147"/>
      <c r="AB57" s="147"/>
      <c r="AC57" s="147"/>
      <c r="AD57" s="147"/>
      <c r="AE57" s="147"/>
      <c r="AF57" s="147"/>
      <c r="AG57" s="147" t="s">
        <v>460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5">
      <c r="A58" s="182">
        <v>50</v>
      </c>
      <c r="B58" s="183" t="s">
        <v>2232</v>
      </c>
      <c r="C58" s="192" t="s">
        <v>2234</v>
      </c>
      <c r="D58" s="184" t="s">
        <v>345</v>
      </c>
      <c r="E58" s="185">
        <v>400</v>
      </c>
      <c r="F58" s="186"/>
      <c r="G58" s="187">
        <f t="shared" si="7"/>
        <v>0</v>
      </c>
      <c r="H58" s="159"/>
      <c r="I58" s="158">
        <f t="shared" si="8"/>
        <v>0</v>
      </c>
      <c r="J58" s="159"/>
      <c r="K58" s="158">
        <f t="shared" si="9"/>
        <v>0</v>
      </c>
      <c r="L58" s="158">
        <v>21</v>
      </c>
      <c r="M58" s="158">
        <f t="shared" si="10"/>
        <v>0</v>
      </c>
      <c r="N58" s="157">
        <v>0</v>
      </c>
      <c r="O58" s="157">
        <f t="shared" si="11"/>
        <v>0</v>
      </c>
      <c r="P58" s="157">
        <v>0</v>
      </c>
      <c r="Q58" s="157">
        <f t="shared" si="12"/>
        <v>0</v>
      </c>
      <c r="R58" s="158"/>
      <c r="S58" s="158" t="s">
        <v>385</v>
      </c>
      <c r="T58" s="158" t="s">
        <v>386</v>
      </c>
      <c r="U58" s="158">
        <v>0</v>
      </c>
      <c r="V58" s="158">
        <f t="shared" si="13"/>
        <v>0</v>
      </c>
      <c r="W58" s="158"/>
      <c r="X58" s="158" t="s">
        <v>1546</v>
      </c>
      <c r="Y58" s="158" t="s">
        <v>247</v>
      </c>
      <c r="Z58" s="147"/>
      <c r="AA58" s="147"/>
      <c r="AB58" s="147"/>
      <c r="AC58" s="147"/>
      <c r="AD58" s="147"/>
      <c r="AE58" s="147"/>
      <c r="AF58" s="147"/>
      <c r="AG58" s="147" t="s">
        <v>1547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5">
      <c r="A59" s="182">
        <v>51</v>
      </c>
      <c r="B59" s="183" t="s">
        <v>2235</v>
      </c>
      <c r="C59" s="192" t="s">
        <v>2236</v>
      </c>
      <c r="D59" s="184" t="s">
        <v>345</v>
      </c>
      <c r="E59" s="185">
        <v>500</v>
      </c>
      <c r="F59" s="186"/>
      <c r="G59" s="187">
        <f t="shared" si="7"/>
        <v>0</v>
      </c>
      <c r="H59" s="159"/>
      <c r="I59" s="158">
        <f t="shared" si="8"/>
        <v>0</v>
      </c>
      <c r="J59" s="159"/>
      <c r="K59" s="158">
        <f t="shared" si="9"/>
        <v>0</v>
      </c>
      <c r="L59" s="158">
        <v>21</v>
      </c>
      <c r="M59" s="158">
        <f t="shared" si="10"/>
        <v>0</v>
      </c>
      <c r="N59" s="157">
        <v>0</v>
      </c>
      <c r="O59" s="157">
        <f t="shared" si="11"/>
        <v>0</v>
      </c>
      <c r="P59" s="157">
        <v>0</v>
      </c>
      <c r="Q59" s="157">
        <f t="shared" si="12"/>
        <v>0</v>
      </c>
      <c r="R59" s="158"/>
      <c r="S59" s="158" t="s">
        <v>385</v>
      </c>
      <c r="T59" s="158" t="s">
        <v>386</v>
      </c>
      <c r="U59" s="158">
        <v>0</v>
      </c>
      <c r="V59" s="158">
        <f t="shared" si="13"/>
        <v>0</v>
      </c>
      <c r="W59" s="158"/>
      <c r="X59" s="158" t="s">
        <v>246</v>
      </c>
      <c r="Y59" s="158" t="s">
        <v>247</v>
      </c>
      <c r="Z59" s="147"/>
      <c r="AA59" s="147"/>
      <c r="AB59" s="147"/>
      <c r="AC59" s="147"/>
      <c r="AD59" s="147"/>
      <c r="AE59" s="147"/>
      <c r="AF59" s="147"/>
      <c r="AG59" s="147" t="s">
        <v>460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5">
      <c r="A60" s="182">
        <v>52</v>
      </c>
      <c r="B60" s="183" t="s">
        <v>2237</v>
      </c>
      <c r="C60" s="192" t="s">
        <v>2238</v>
      </c>
      <c r="D60" s="184" t="s">
        <v>345</v>
      </c>
      <c r="E60" s="185">
        <v>16</v>
      </c>
      <c r="F60" s="186"/>
      <c r="G60" s="187">
        <f t="shared" si="7"/>
        <v>0</v>
      </c>
      <c r="H60" s="159"/>
      <c r="I60" s="158">
        <f t="shared" si="8"/>
        <v>0</v>
      </c>
      <c r="J60" s="159"/>
      <c r="K60" s="158">
        <f t="shared" si="9"/>
        <v>0</v>
      </c>
      <c r="L60" s="158">
        <v>21</v>
      </c>
      <c r="M60" s="158">
        <f t="shared" si="10"/>
        <v>0</v>
      </c>
      <c r="N60" s="157">
        <v>0</v>
      </c>
      <c r="O60" s="157">
        <f t="shared" si="11"/>
        <v>0</v>
      </c>
      <c r="P60" s="157">
        <v>0</v>
      </c>
      <c r="Q60" s="157">
        <f t="shared" si="12"/>
        <v>0</v>
      </c>
      <c r="R60" s="158"/>
      <c r="S60" s="158" t="s">
        <v>385</v>
      </c>
      <c r="T60" s="158" t="s">
        <v>386</v>
      </c>
      <c r="U60" s="158">
        <v>0</v>
      </c>
      <c r="V60" s="158">
        <f t="shared" si="13"/>
        <v>0</v>
      </c>
      <c r="W60" s="158"/>
      <c r="X60" s="158" t="s">
        <v>246</v>
      </c>
      <c r="Y60" s="158" t="s">
        <v>247</v>
      </c>
      <c r="Z60" s="147"/>
      <c r="AA60" s="147"/>
      <c r="AB60" s="147"/>
      <c r="AC60" s="147"/>
      <c r="AD60" s="147"/>
      <c r="AE60" s="147"/>
      <c r="AF60" s="147"/>
      <c r="AG60" s="147" t="s">
        <v>460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5">
      <c r="A61" s="182">
        <v>53</v>
      </c>
      <c r="B61" s="183" t="s">
        <v>2211</v>
      </c>
      <c r="C61" s="192" t="s">
        <v>2239</v>
      </c>
      <c r="D61" s="184" t="s">
        <v>345</v>
      </c>
      <c r="E61" s="185">
        <v>120</v>
      </c>
      <c r="F61" s="186"/>
      <c r="G61" s="187">
        <f t="shared" si="7"/>
        <v>0</v>
      </c>
      <c r="H61" s="159"/>
      <c r="I61" s="158">
        <f t="shared" si="8"/>
        <v>0</v>
      </c>
      <c r="J61" s="159"/>
      <c r="K61" s="158">
        <f t="shared" si="9"/>
        <v>0</v>
      </c>
      <c r="L61" s="158">
        <v>21</v>
      </c>
      <c r="M61" s="158">
        <f t="shared" si="10"/>
        <v>0</v>
      </c>
      <c r="N61" s="157">
        <v>0</v>
      </c>
      <c r="O61" s="157">
        <f t="shared" si="11"/>
        <v>0</v>
      </c>
      <c r="P61" s="157">
        <v>0</v>
      </c>
      <c r="Q61" s="157">
        <f t="shared" si="12"/>
        <v>0</v>
      </c>
      <c r="R61" s="158"/>
      <c r="S61" s="158" t="s">
        <v>385</v>
      </c>
      <c r="T61" s="158" t="s">
        <v>386</v>
      </c>
      <c r="U61" s="158">
        <v>0</v>
      </c>
      <c r="V61" s="158">
        <f t="shared" si="13"/>
        <v>0</v>
      </c>
      <c r="W61" s="158"/>
      <c r="X61" s="158" t="s">
        <v>1546</v>
      </c>
      <c r="Y61" s="158" t="s">
        <v>247</v>
      </c>
      <c r="Z61" s="147"/>
      <c r="AA61" s="147"/>
      <c r="AB61" s="147"/>
      <c r="AC61" s="147"/>
      <c r="AD61" s="147"/>
      <c r="AE61" s="147"/>
      <c r="AF61" s="147"/>
      <c r="AG61" s="147" t="s">
        <v>1547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5">
      <c r="A62" s="182">
        <v>54</v>
      </c>
      <c r="B62" s="183" t="s">
        <v>2213</v>
      </c>
      <c r="C62" s="192" t="s">
        <v>2240</v>
      </c>
      <c r="D62" s="184" t="s">
        <v>345</v>
      </c>
      <c r="E62" s="185">
        <v>100</v>
      </c>
      <c r="F62" s="186"/>
      <c r="G62" s="187">
        <f t="shared" si="7"/>
        <v>0</v>
      </c>
      <c r="H62" s="159"/>
      <c r="I62" s="158">
        <f t="shared" si="8"/>
        <v>0</v>
      </c>
      <c r="J62" s="159"/>
      <c r="K62" s="158">
        <f t="shared" si="9"/>
        <v>0</v>
      </c>
      <c r="L62" s="158">
        <v>21</v>
      </c>
      <c r="M62" s="158">
        <f t="shared" si="10"/>
        <v>0</v>
      </c>
      <c r="N62" s="157">
        <v>0</v>
      </c>
      <c r="O62" s="157">
        <f t="shared" si="11"/>
        <v>0</v>
      </c>
      <c r="P62" s="157">
        <v>0</v>
      </c>
      <c r="Q62" s="157">
        <f t="shared" si="12"/>
        <v>0</v>
      </c>
      <c r="R62" s="158"/>
      <c r="S62" s="158" t="s">
        <v>385</v>
      </c>
      <c r="T62" s="158" t="s">
        <v>386</v>
      </c>
      <c r="U62" s="158">
        <v>0</v>
      </c>
      <c r="V62" s="158">
        <f t="shared" si="13"/>
        <v>0</v>
      </c>
      <c r="W62" s="158"/>
      <c r="X62" s="158" t="s">
        <v>1546</v>
      </c>
      <c r="Y62" s="158" t="s">
        <v>247</v>
      </c>
      <c r="Z62" s="147"/>
      <c r="AA62" s="147"/>
      <c r="AB62" s="147"/>
      <c r="AC62" s="147"/>
      <c r="AD62" s="147"/>
      <c r="AE62" s="147"/>
      <c r="AF62" s="147"/>
      <c r="AG62" s="147" t="s">
        <v>1547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5">
      <c r="A63" s="182">
        <v>55</v>
      </c>
      <c r="B63" s="183" t="s">
        <v>2215</v>
      </c>
      <c r="C63" s="192" t="s">
        <v>2241</v>
      </c>
      <c r="D63" s="184" t="s">
        <v>345</v>
      </c>
      <c r="E63" s="185">
        <v>100</v>
      </c>
      <c r="F63" s="186"/>
      <c r="G63" s="187">
        <f t="shared" si="7"/>
        <v>0</v>
      </c>
      <c r="H63" s="159"/>
      <c r="I63" s="158">
        <f t="shared" si="8"/>
        <v>0</v>
      </c>
      <c r="J63" s="159"/>
      <c r="K63" s="158">
        <f t="shared" si="9"/>
        <v>0</v>
      </c>
      <c r="L63" s="158">
        <v>21</v>
      </c>
      <c r="M63" s="158">
        <f t="shared" si="10"/>
        <v>0</v>
      </c>
      <c r="N63" s="157">
        <v>0</v>
      </c>
      <c r="O63" s="157">
        <f t="shared" si="11"/>
        <v>0</v>
      </c>
      <c r="P63" s="157">
        <v>0</v>
      </c>
      <c r="Q63" s="157">
        <f t="shared" si="12"/>
        <v>0</v>
      </c>
      <c r="R63" s="158"/>
      <c r="S63" s="158" t="s">
        <v>385</v>
      </c>
      <c r="T63" s="158" t="s">
        <v>386</v>
      </c>
      <c r="U63" s="158">
        <v>0</v>
      </c>
      <c r="V63" s="158">
        <f t="shared" si="13"/>
        <v>0</v>
      </c>
      <c r="W63" s="158"/>
      <c r="X63" s="158" t="s">
        <v>1546</v>
      </c>
      <c r="Y63" s="158" t="s">
        <v>247</v>
      </c>
      <c r="Z63" s="147"/>
      <c r="AA63" s="147"/>
      <c r="AB63" s="147"/>
      <c r="AC63" s="147"/>
      <c r="AD63" s="147"/>
      <c r="AE63" s="147"/>
      <c r="AF63" s="147"/>
      <c r="AG63" s="147" t="s">
        <v>1547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5">
      <c r="A64" s="182">
        <v>56</v>
      </c>
      <c r="B64" s="183" t="s">
        <v>2217</v>
      </c>
      <c r="C64" s="192" t="s">
        <v>2242</v>
      </c>
      <c r="D64" s="184" t="s">
        <v>345</v>
      </c>
      <c r="E64" s="185">
        <v>100</v>
      </c>
      <c r="F64" s="186"/>
      <c r="G64" s="187">
        <f t="shared" si="7"/>
        <v>0</v>
      </c>
      <c r="H64" s="159"/>
      <c r="I64" s="158">
        <f t="shared" si="8"/>
        <v>0</v>
      </c>
      <c r="J64" s="159"/>
      <c r="K64" s="158">
        <f t="shared" si="9"/>
        <v>0</v>
      </c>
      <c r="L64" s="158">
        <v>21</v>
      </c>
      <c r="M64" s="158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8"/>
      <c r="S64" s="158" t="s">
        <v>385</v>
      </c>
      <c r="T64" s="158" t="s">
        <v>386</v>
      </c>
      <c r="U64" s="158">
        <v>0</v>
      </c>
      <c r="V64" s="158">
        <f t="shared" si="13"/>
        <v>0</v>
      </c>
      <c r="W64" s="158"/>
      <c r="X64" s="158" t="s">
        <v>1546</v>
      </c>
      <c r="Y64" s="158" t="s">
        <v>247</v>
      </c>
      <c r="Z64" s="147"/>
      <c r="AA64" s="147"/>
      <c r="AB64" s="147"/>
      <c r="AC64" s="147"/>
      <c r="AD64" s="147"/>
      <c r="AE64" s="147"/>
      <c r="AF64" s="147"/>
      <c r="AG64" s="147" t="s">
        <v>1547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5">
      <c r="A65" s="182">
        <v>57</v>
      </c>
      <c r="B65" s="183" t="s">
        <v>2243</v>
      </c>
      <c r="C65" s="192" t="s">
        <v>2244</v>
      </c>
      <c r="D65" s="184" t="s">
        <v>345</v>
      </c>
      <c r="E65" s="185">
        <v>305</v>
      </c>
      <c r="F65" s="186"/>
      <c r="G65" s="187">
        <f t="shared" si="7"/>
        <v>0</v>
      </c>
      <c r="H65" s="159"/>
      <c r="I65" s="158">
        <f t="shared" si="8"/>
        <v>0</v>
      </c>
      <c r="J65" s="159"/>
      <c r="K65" s="158">
        <f t="shared" si="9"/>
        <v>0</v>
      </c>
      <c r="L65" s="158">
        <v>21</v>
      </c>
      <c r="M65" s="158">
        <f t="shared" si="10"/>
        <v>0</v>
      </c>
      <c r="N65" s="157">
        <v>0</v>
      </c>
      <c r="O65" s="157">
        <f t="shared" si="11"/>
        <v>0</v>
      </c>
      <c r="P65" s="157">
        <v>0</v>
      </c>
      <c r="Q65" s="157">
        <f t="shared" si="12"/>
        <v>0</v>
      </c>
      <c r="R65" s="158"/>
      <c r="S65" s="158" t="s">
        <v>385</v>
      </c>
      <c r="T65" s="158" t="s">
        <v>386</v>
      </c>
      <c r="U65" s="158">
        <v>0</v>
      </c>
      <c r="V65" s="158">
        <f t="shared" si="13"/>
        <v>0</v>
      </c>
      <c r="W65" s="158"/>
      <c r="X65" s="158" t="s">
        <v>246</v>
      </c>
      <c r="Y65" s="158" t="s">
        <v>247</v>
      </c>
      <c r="Z65" s="147"/>
      <c r="AA65" s="147"/>
      <c r="AB65" s="147"/>
      <c r="AC65" s="147"/>
      <c r="AD65" s="147"/>
      <c r="AE65" s="147"/>
      <c r="AF65" s="147"/>
      <c r="AG65" s="147" t="s">
        <v>460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5">
      <c r="A66" s="182">
        <v>58</v>
      </c>
      <c r="B66" s="183" t="s">
        <v>2245</v>
      </c>
      <c r="C66" s="192" t="s">
        <v>2246</v>
      </c>
      <c r="D66" s="184" t="s">
        <v>499</v>
      </c>
      <c r="E66" s="185">
        <v>7</v>
      </c>
      <c r="F66" s="186"/>
      <c r="G66" s="187">
        <f t="shared" si="7"/>
        <v>0</v>
      </c>
      <c r="H66" s="159"/>
      <c r="I66" s="158">
        <f t="shared" si="8"/>
        <v>0</v>
      </c>
      <c r="J66" s="159"/>
      <c r="K66" s="158">
        <f t="shared" si="9"/>
        <v>0</v>
      </c>
      <c r="L66" s="158">
        <v>21</v>
      </c>
      <c r="M66" s="158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8"/>
      <c r="S66" s="158" t="s">
        <v>385</v>
      </c>
      <c r="T66" s="158" t="s">
        <v>386</v>
      </c>
      <c r="U66" s="158">
        <v>0</v>
      </c>
      <c r="V66" s="158">
        <f t="shared" si="13"/>
        <v>0</v>
      </c>
      <c r="W66" s="158"/>
      <c r="X66" s="158" t="s">
        <v>246</v>
      </c>
      <c r="Y66" s="158" t="s">
        <v>247</v>
      </c>
      <c r="Z66" s="147"/>
      <c r="AA66" s="147"/>
      <c r="AB66" s="147"/>
      <c r="AC66" s="147"/>
      <c r="AD66" s="147"/>
      <c r="AE66" s="147"/>
      <c r="AF66" s="147"/>
      <c r="AG66" s="147" t="s">
        <v>248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5">
      <c r="A67" s="182">
        <v>59</v>
      </c>
      <c r="B67" s="183" t="s">
        <v>2247</v>
      </c>
      <c r="C67" s="192" t="s">
        <v>2248</v>
      </c>
      <c r="D67" s="184" t="s">
        <v>499</v>
      </c>
      <c r="E67" s="185">
        <v>7</v>
      </c>
      <c r="F67" s="186"/>
      <c r="G67" s="187">
        <f t="shared" si="7"/>
        <v>0</v>
      </c>
      <c r="H67" s="159"/>
      <c r="I67" s="158">
        <f t="shared" si="8"/>
        <v>0</v>
      </c>
      <c r="J67" s="159"/>
      <c r="K67" s="158">
        <f t="shared" si="9"/>
        <v>0</v>
      </c>
      <c r="L67" s="158">
        <v>21</v>
      </c>
      <c r="M67" s="158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8"/>
      <c r="S67" s="158" t="s">
        <v>385</v>
      </c>
      <c r="T67" s="158" t="s">
        <v>386</v>
      </c>
      <c r="U67" s="158">
        <v>0</v>
      </c>
      <c r="V67" s="158">
        <f t="shared" si="13"/>
        <v>0</v>
      </c>
      <c r="W67" s="158"/>
      <c r="X67" s="158" t="s">
        <v>246</v>
      </c>
      <c r="Y67" s="158" t="s">
        <v>247</v>
      </c>
      <c r="Z67" s="147"/>
      <c r="AA67" s="147"/>
      <c r="AB67" s="147"/>
      <c r="AC67" s="147"/>
      <c r="AD67" s="147"/>
      <c r="AE67" s="147"/>
      <c r="AF67" s="147"/>
      <c r="AG67" s="147" t="s">
        <v>248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5">
      <c r="A68" s="182">
        <v>60</v>
      </c>
      <c r="B68" s="183" t="s">
        <v>2249</v>
      </c>
      <c r="C68" s="192" t="s">
        <v>2250</v>
      </c>
      <c r="D68" s="184" t="s">
        <v>499</v>
      </c>
      <c r="E68" s="185">
        <v>1</v>
      </c>
      <c r="F68" s="186"/>
      <c r="G68" s="187">
        <f t="shared" si="7"/>
        <v>0</v>
      </c>
      <c r="H68" s="159"/>
      <c r="I68" s="158">
        <f t="shared" si="8"/>
        <v>0</v>
      </c>
      <c r="J68" s="159"/>
      <c r="K68" s="158">
        <f t="shared" si="9"/>
        <v>0</v>
      </c>
      <c r="L68" s="158">
        <v>21</v>
      </c>
      <c r="M68" s="158">
        <f t="shared" si="10"/>
        <v>0</v>
      </c>
      <c r="N68" s="157">
        <v>0</v>
      </c>
      <c r="O68" s="157">
        <f t="shared" si="11"/>
        <v>0</v>
      </c>
      <c r="P68" s="157">
        <v>0</v>
      </c>
      <c r="Q68" s="157">
        <f t="shared" si="12"/>
        <v>0</v>
      </c>
      <c r="R68" s="158"/>
      <c r="S68" s="158" t="s">
        <v>385</v>
      </c>
      <c r="T68" s="158" t="s">
        <v>386</v>
      </c>
      <c r="U68" s="158">
        <v>0</v>
      </c>
      <c r="V68" s="158">
        <f t="shared" si="13"/>
        <v>0</v>
      </c>
      <c r="W68" s="158"/>
      <c r="X68" s="158" t="s">
        <v>246</v>
      </c>
      <c r="Y68" s="158" t="s">
        <v>247</v>
      </c>
      <c r="Z68" s="147"/>
      <c r="AA68" s="147"/>
      <c r="AB68" s="147"/>
      <c r="AC68" s="147"/>
      <c r="AD68" s="147"/>
      <c r="AE68" s="147"/>
      <c r="AF68" s="147"/>
      <c r="AG68" s="147" t="s">
        <v>248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ht="20" outlineLevel="1" x14ac:dyDescent="0.25">
      <c r="A69" s="182">
        <v>61</v>
      </c>
      <c r="B69" s="183" t="s">
        <v>2251</v>
      </c>
      <c r="C69" s="192" t="s">
        <v>2252</v>
      </c>
      <c r="D69" s="184" t="s">
        <v>499</v>
      </c>
      <c r="E69" s="185">
        <v>1</v>
      </c>
      <c r="F69" s="186"/>
      <c r="G69" s="187">
        <f t="shared" si="7"/>
        <v>0</v>
      </c>
      <c r="H69" s="159"/>
      <c r="I69" s="158">
        <f t="shared" si="8"/>
        <v>0</v>
      </c>
      <c r="J69" s="159"/>
      <c r="K69" s="158">
        <f t="shared" si="9"/>
        <v>0</v>
      </c>
      <c r="L69" s="158">
        <v>21</v>
      </c>
      <c r="M69" s="158">
        <f t="shared" si="10"/>
        <v>0</v>
      </c>
      <c r="N69" s="157">
        <v>0</v>
      </c>
      <c r="O69" s="157">
        <f t="shared" si="11"/>
        <v>0</v>
      </c>
      <c r="P69" s="157">
        <v>0</v>
      </c>
      <c r="Q69" s="157">
        <f t="shared" si="12"/>
        <v>0</v>
      </c>
      <c r="R69" s="158"/>
      <c r="S69" s="158" t="s">
        <v>385</v>
      </c>
      <c r="T69" s="158" t="s">
        <v>386</v>
      </c>
      <c r="U69" s="158">
        <v>0</v>
      </c>
      <c r="V69" s="158">
        <f t="shared" si="13"/>
        <v>0</v>
      </c>
      <c r="W69" s="158"/>
      <c r="X69" s="158" t="s">
        <v>246</v>
      </c>
      <c r="Y69" s="158" t="s">
        <v>247</v>
      </c>
      <c r="Z69" s="147"/>
      <c r="AA69" s="147"/>
      <c r="AB69" s="147"/>
      <c r="AC69" s="147"/>
      <c r="AD69" s="147"/>
      <c r="AE69" s="147"/>
      <c r="AF69" s="147"/>
      <c r="AG69" s="147" t="s">
        <v>248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5">
      <c r="A70" s="182">
        <v>62</v>
      </c>
      <c r="B70" s="183" t="s">
        <v>2243</v>
      </c>
      <c r="C70" s="192" t="s">
        <v>2253</v>
      </c>
      <c r="D70" s="184" t="s">
        <v>952</v>
      </c>
      <c r="E70" s="185">
        <v>32</v>
      </c>
      <c r="F70" s="186"/>
      <c r="G70" s="187">
        <f t="shared" si="7"/>
        <v>0</v>
      </c>
      <c r="H70" s="159"/>
      <c r="I70" s="158">
        <f t="shared" si="8"/>
        <v>0</v>
      </c>
      <c r="J70" s="159"/>
      <c r="K70" s="158">
        <f t="shared" si="9"/>
        <v>0</v>
      </c>
      <c r="L70" s="158">
        <v>21</v>
      </c>
      <c r="M70" s="158">
        <f t="shared" si="10"/>
        <v>0</v>
      </c>
      <c r="N70" s="157">
        <v>0</v>
      </c>
      <c r="O70" s="157">
        <f t="shared" si="11"/>
        <v>0</v>
      </c>
      <c r="P70" s="157">
        <v>0</v>
      </c>
      <c r="Q70" s="157">
        <f t="shared" si="12"/>
        <v>0</v>
      </c>
      <c r="R70" s="158"/>
      <c r="S70" s="158" t="s">
        <v>385</v>
      </c>
      <c r="T70" s="158" t="s">
        <v>386</v>
      </c>
      <c r="U70" s="158">
        <v>0</v>
      </c>
      <c r="V70" s="158">
        <f t="shared" si="13"/>
        <v>0</v>
      </c>
      <c r="W70" s="158"/>
      <c r="X70" s="158" t="s">
        <v>1546</v>
      </c>
      <c r="Y70" s="158" t="s">
        <v>247</v>
      </c>
      <c r="Z70" s="147"/>
      <c r="AA70" s="147"/>
      <c r="AB70" s="147"/>
      <c r="AC70" s="147"/>
      <c r="AD70" s="147"/>
      <c r="AE70" s="147"/>
      <c r="AF70" s="147"/>
      <c r="AG70" s="147" t="s">
        <v>1547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5">
      <c r="A71" s="182">
        <v>63</v>
      </c>
      <c r="B71" s="183" t="s">
        <v>2243</v>
      </c>
      <c r="C71" s="192" t="s">
        <v>2254</v>
      </c>
      <c r="D71" s="184" t="s">
        <v>952</v>
      </c>
      <c r="E71" s="185">
        <v>35</v>
      </c>
      <c r="F71" s="186"/>
      <c r="G71" s="187">
        <f t="shared" si="7"/>
        <v>0</v>
      </c>
      <c r="H71" s="159"/>
      <c r="I71" s="158">
        <f t="shared" si="8"/>
        <v>0</v>
      </c>
      <c r="J71" s="159"/>
      <c r="K71" s="158">
        <f t="shared" si="9"/>
        <v>0</v>
      </c>
      <c r="L71" s="158">
        <v>21</v>
      </c>
      <c r="M71" s="158">
        <f t="shared" si="10"/>
        <v>0</v>
      </c>
      <c r="N71" s="157">
        <v>0</v>
      </c>
      <c r="O71" s="157">
        <f t="shared" si="11"/>
        <v>0</v>
      </c>
      <c r="P71" s="157">
        <v>0</v>
      </c>
      <c r="Q71" s="157">
        <f t="shared" si="12"/>
        <v>0</v>
      </c>
      <c r="R71" s="158"/>
      <c r="S71" s="158" t="s">
        <v>385</v>
      </c>
      <c r="T71" s="158" t="s">
        <v>386</v>
      </c>
      <c r="U71" s="158">
        <v>0</v>
      </c>
      <c r="V71" s="158">
        <f t="shared" si="13"/>
        <v>0</v>
      </c>
      <c r="W71" s="158"/>
      <c r="X71" s="158" t="s">
        <v>1546</v>
      </c>
      <c r="Y71" s="158" t="s">
        <v>247</v>
      </c>
      <c r="Z71" s="147"/>
      <c r="AA71" s="147"/>
      <c r="AB71" s="147"/>
      <c r="AC71" s="147"/>
      <c r="AD71" s="147"/>
      <c r="AE71" s="147"/>
      <c r="AF71" s="147"/>
      <c r="AG71" s="147" t="s">
        <v>1547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5">
      <c r="A72" s="182">
        <v>64</v>
      </c>
      <c r="B72" s="183" t="s">
        <v>2243</v>
      </c>
      <c r="C72" s="192" t="s">
        <v>2255</v>
      </c>
      <c r="D72" s="184" t="s">
        <v>952</v>
      </c>
      <c r="E72" s="185">
        <v>12</v>
      </c>
      <c r="F72" s="186"/>
      <c r="G72" s="187">
        <f t="shared" si="7"/>
        <v>0</v>
      </c>
      <c r="H72" s="159"/>
      <c r="I72" s="158">
        <f t="shared" si="8"/>
        <v>0</v>
      </c>
      <c r="J72" s="159"/>
      <c r="K72" s="158">
        <f t="shared" si="9"/>
        <v>0</v>
      </c>
      <c r="L72" s="158">
        <v>21</v>
      </c>
      <c r="M72" s="158">
        <f t="shared" si="10"/>
        <v>0</v>
      </c>
      <c r="N72" s="157">
        <v>0</v>
      </c>
      <c r="O72" s="157">
        <f t="shared" si="11"/>
        <v>0</v>
      </c>
      <c r="P72" s="157">
        <v>0</v>
      </c>
      <c r="Q72" s="157">
        <f t="shared" si="12"/>
        <v>0</v>
      </c>
      <c r="R72" s="158"/>
      <c r="S72" s="158" t="s">
        <v>385</v>
      </c>
      <c r="T72" s="158" t="s">
        <v>386</v>
      </c>
      <c r="U72" s="158">
        <v>0</v>
      </c>
      <c r="V72" s="158">
        <f t="shared" si="13"/>
        <v>0</v>
      </c>
      <c r="W72" s="158"/>
      <c r="X72" s="158" t="s">
        <v>1546</v>
      </c>
      <c r="Y72" s="158" t="s">
        <v>247</v>
      </c>
      <c r="Z72" s="147"/>
      <c r="AA72" s="147"/>
      <c r="AB72" s="147"/>
      <c r="AC72" s="147"/>
      <c r="AD72" s="147"/>
      <c r="AE72" s="147"/>
      <c r="AF72" s="147"/>
      <c r="AG72" s="147" t="s">
        <v>1547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5">
      <c r="A73" s="182">
        <v>65</v>
      </c>
      <c r="B73" s="183" t="s">
        <v>2243</v>
      </c>
      <c r="C73" s="192" t="s">
        <v>2256</v>
      </c>
      <c r="D73" s="184" t="s">
        <v>639</v>
      </c>
      <c r="E73" s="185">
        <v>1</v>
      </c>
      <c r="F73" s="186"/>
      <c r="G73" s="187">
        <f t="shared" ref="G73:G104" si="14">ROUND(E73*F73,2)</f>
        <v>0</v>
      </c>
      <c r="H73" s="159"/>
      <c r="I73" s="158">
        <f t="shared" ref="I73:I104" si="15">ROUND(E73*H73,2)</f>
        <v>0</v>
      </c>
      <c r="J73" s="159"/>
      <c r="K73" s="158">
        <f t="shared" ref="K73:K104" si="16">ROUND(E73*J73,2)</f>
        <v>0</v>
      </c>
      <c r="L73" s="158">
        <v>21</v>
      </c>
      <c r="M73" s="158">
        <f t="shared" ref="M73:M104" si="17">G73*(1+L73/100)</f>
        <v>0</v>
      </c>
      <c r="N73" s="157">
        <v>0</v>
      </c>
      <c r="O73" s="157">
        <f t="shared" ref="O73:O104" si="18">ROUND(E73*N73,2)</f>
        <v>0</v>
      </c>
      <c r="P73" s="157">
        <v>0</v>
      </c>
      <c r="Q73" s="157">
        <f t="shared" ref="Q73:Q104" si="19">ROUND(E73*P73,2)</f>
        <v>0</v>
      </c>
      <c r="R73" s="158"/>
      <c r="S73" s="158" t="s">
        <v>385</v>
      </c>
      <c r="T73" s="158" t="s">
        <v>386</v>
      </c>
      <c r="U73" s="158">
        <v>0</v>
      </c>
      <c r="V73" s="158">
        <f t="shared" ref="V73:V104" si="20">ROUND(E73*U73,2)</f>
        <v>0</v>
      </c>
      <c r="W73" s="158"/>
      <c r="X73" s="158" t="s">
        <v>1546</v>
      </c>
      <c r="Y73" s="158" t="s">
        <v>247</v>
      </c>
      <c r="Z73" s="147"/>
      <c r="AA73" s="147"/>
      <c r="AB73" s="147"/>
      <c r="AC73" s="147"/>
      <c r="AD73" s="147"/>
      <c r="AE73" s="147"/>
      <c r="AF73" s="147"/>
      <c r="AG73" s="147" t="s">
        <v>1547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5">
      <c r="A74" s="182">
        <v>66</v>
      </c>
      <c r="B74" s="183" t="s">
        <v>2243</v>
      </c>
      <c r="C74" s="192" t="s">
        <v>2257</v>
      </c>
      <c r="D74" s="184" t="s">
        <v>1587</v>
      </c>
      <c r="E74" s="185">
        <v>1</v>
      </c>
      <c r="F74" s="186"/>
      <c r="G74" s="187">
        <f t="shared" si="14"/>
        <v>0</v>
      </c>
      <c r="H74" s="159"/>
      <c r="I74" s="158">
        <f t="shared" si="15"/>
        <v>0</v>
      </c>
      <c r="J74" s="159"/>
      <c r="K74" s="158">
        <f t="shared" si="16"/>
        <v>0</v>
      </c>
      <c r="L74" s="158">
        <v>21</v>
      </c>
      <c r="M74" s="158">
        <f t="shared" si="17"/>
        <v>0</v>
      </c>
      <c r="N74" s="157">
        <v>0</v>
      </c>
      <c r="O74" s="157">
        <f t="shared" si="18"/>
        <v>0</v>
      </c>
      <c r="P74" s="157">
        <v>0</v>
      </c>
      <c r="Q74" s="157">
        <f t="shared" si="19"/>
        <v>0</v>
      </c>
      <c r="R74" s="158"/>
      <c r="S74" s="158" t="s">
        <v>385</v>
      </c>
      <c r="T74" s="158" t="s">
        <v>386</v>
      </c>
      <c r="U74" s="158">
        <v>0</v>
      </c>
      <c r="V74" s="158">
        <f t="shared" si="20"/>
        <v>0</v>
      </c>
      <c r="W74" s="158"/>
      <c r="X74" s="158" t="s">
        <v>1546</v>
      </c>
      <c r="Y74" s="158" t="s">
        <v>247</v>
      </c>
      <c r="Z74" s="147"/>
      <c r="AA74" s="147"/>
      <c r="AB74" s="147"/>
      <c r="AC74" s="147"/>
      <c r="AD74" s="147"/>
      <c r="AE74" s="147"/>
      <c r="AF74" s="147"/>
      <c r="AG74" s="147" t="s">
        <v>1547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5">
      <c r="A75" s="182">
        <v>67</v>
      </c>
      <c r="B75" s="183" t="s">
        <v>2258</v>
      </c>
      <c r="C75" s="192" t="s">
        <v>2259</v>
      </c>
      <c r="D75" s="184" t="s">
        <v>642</v>
      </c>
      <c r="E75" s="185">
        <v>1</v>
      </c>
      <c r="F75" s="186"/>
      <c r="G75" s="187">
        <f t="shared" si="14"/>
        <v>0</v>
      </c>
      <c r="H75" s="159"/>
      <c r="I75" s="158">
        <f t="shared" si="15"/>
        <v>0</v>
      </c>
      <c r="J75" s="159"/>
      <c r="K75" s="158">
        <f t="shared" si="16"/>
        <v>0</v>
      </c>
      <c r="L75" s="158">
        <v>21</v>
      </c>
      <c r="M75" s="158">
        <f t="shared" si="17"/>
        <v>0</v>
      </c>
      <c r="N75" s="157">
        <v>0</v>
      </c>
      <c r="O75" s="157">
        <f t="shared" si="18"/>
        <v>0</v>
      </c>
      <c r="P75" s="157">
        <v>0</v>
      </c>
      <c r="Q75" s="157">
        <f t="shared" si="19"/>
        <v>0</v>
      </c>
      <c r="R75" s="158"/>
      <c r="S75" s="158" t="s">
        <v>385</v>
      </c>
      <c r="T75" s="158" t="s">
        <v>386</v>
      </c>
      <c r="U75" s="158">
        <v>0</v>
      </c>
      <c r="V75" s="158">
        <f t="shared" si="20"/>
        <v>0</v>
      </c>
      <c r="W75" s="158"/>
      <c r="X75" s="158" t="s">
        <v>246</v>
      </c>
      <c r="Y75" s="158" t="s">
        <v>247</v>
      </c>
      <c r="Z75" s="147"/>
      <c r="AA75" s="147"/>
      <c r="AB75" s="147"/>
      <c r="AC75" s="147"/>
      <c r="AD75" s="147"/>
      <c r="AE75" s="147"/>
      <c r="AF75" s="147"/>
      <c r="AG75" s="147" t="s">
        <v>248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ht="13" x14ac:dyDescent="0.25">
      <c r="A76" s="169" t="s">
        <v>239</v>
      </c>
      <c r="B76" s="170" t="s">
        <v>101</v>
      </c>
      <c r="C76" s="189" t="s">
        <v>102</v>
      </c>
      <c r="D76" s="171"/>
      <c r="E76" s="172"/>
      <c r="F76" s="173"/>
      <c r="G76" s="174">
        <f>SUMIF(AG77:AG85,"&lt;&gt;NOR",G77:G85)</f>
        <v>0</v>
      </c>
      <c r="H76" s="168"/>
      <c r="I76" s="168">
        <f>SUM(I77:I85)</f>
        <v>0</v>
      </c>
      <c r="J76" s="168"/>
      <c r="K76" s="168">
        <f>SUM(K77:K85)</f>
        <v>0</v>
      </c>
      <c r="L76" s="168"/>
      <c r="M76" s="168">
        <f>SUM(M77:M85)</f>
        <v>0</v>
      </c>
      <c r="N76" s="167"/>
      <c r="O76" s="167">
        <f>SUM(O77:O85)</f>
        <v>0</v>
      </c>
      <c r="P76" s="167"/>
      <c r="Q76" s="167">
        <f>SUM(Q77:Q85)</f>
        <v>0</v>
      </c>
      <c r="R76" s="168"/>
      <c r="S76" s="168"/>
      <c r="T76" s="168"/>
      <c r="U76" s="168"/>
      <c r="V76" s="168">
        <f>SUM(V77:V85)</f>
        <v>0</v>
      </c>
      <c r="W76" s="168"/>
      <c r="X76" s="168"/>
      <c r="Y76" s="168"/>
      <c r="AG76" t="s">
        <v>240</v>
      </c>
    </row>
    <row r="77" spans="1:60" ht="20" outlineLevel="1" x14ac:dyDescent="0.25">
      <c r="A77" s="182">
        <v>68</v>
      </c>
      <c r="B77" s="183" t="s">
        <v>1553</v>
      </c>
      <c r="C77" s="192" t="s">
        <v>2260</v>
      </c>
      <c r="D77" s="184" t="s">
        <v>345</v>
      </c>
      <c r="E77" s="185">
        <v>640</v>
      </c>
      <c r="F77" s="186"/>
      <c r="G77" s="187">
        <f t="shared" ref="G77:G85" si="21">ROUND(E77*F77,2)</f>
        <v>0</v>
      </c>
      <c r="H77" s="159"/>
      <c r="I77" s="158">
        <f t="shared" ref="I77:I85" si="22">ROUND(E77*H77,2)</f>
        <v>0</v>
      </c>
      <c r="J77" s="159"/>
      <c r="K77" s="158">
        <f t="shared" ref="K77:K85" si="23">ROUND(E77*J77,2)</f>
        <v>0</v>
      </c>
      <c r="L77" s="158">
        <v>21</v>
      </c>
      <c r="M77" s="158">
        <f t="shared" ref="M77:M85" si="24">G77*(1+L77/100)</f>
        <v>0</v>
      </c>
      <c r="N77" s="157">
        <v>0</v>
      </c>
      <c r="O77" s="157">
        <f t="shared" ref="O77:O85" si="25">ROUND(E77*N77,2)</f>
        <v>0</v>
      </c>
      <c r="P77" s="157">
        <v>0</v>
      </c>
      <c r="Q77" s="157">
        <f t="shared" ref="Q77:Q85" si="26">ROUND(E77*P77,2)</f>
        <v>0</v>
      </c>
      <c r="R77" s="158"/>
      <c r="S77" s="158" t="s">
        <v>385</v>
      </c>
      <c r="T77" s="158" t="s">
        <v>386</v>
      </c>
      <c r="U77" s="158">
        <v>0</v>
      </c>
      <c r="V77" s="158">
        <f t="shared" ref="V77:V85" si="27">ROUND(E77*U77,2)</f>
        <v>0</v>
      </c>
      <c r="W77" s="158"/>
      <c r="X77" s="158" t="s">
        <v>246</v>
      </c>
      <c r="Y77" s="158" t="s">
        <v>247</v>
      </c>
      <c r="Z77" s="147"/>
      <c r="AA77" s="147"/>
      <c r="AB77" s="147"/>
      <c r="AC77" s="147"/>
      <c r="AD77" s="147"/>
      <c r="AE77" s="147"/>
      <c r="AF77" s="147"/>
      <c r="AG77" s="147" t="s">
        <v>460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0" outlineLevel="1" x14ac:dyDescent="0.25">
      <c r="A78" s="182">
        <v>69</v>
      </c>
      <c r="B78" s="183" t="s">
        <v>2261</v>
      </c>
      <c r="C78" s="192" t="s">
        <v>2262</v>
      </c>
      <c r="D78" s="184" t="s">
        <v>952</v>
      </c>
      <c r="E78" s="185">
        <v>9</v>
      </c>
      <c r="F78" s="186"/>
      <c r="G78" s="187">
        <f t="shared" si="21"/>
        <v>0</v>
      </c>
      <c r="H78" s="159"/>
      <c r="I78" s="158">
        <f t="shared" si="22"/>
        <v>0</v>
      </c>
      <c r="J78" s="159"/>
      <c r="K78" s="158">
        <f t="shared" si="23"/>
        <v>0</v>
      </c>
      <c r="L78" s="158">
        <v>21</v>
      </c>
      <c r="M78" s="158">
        <f t="shared" si="24"/>
        <v>0</v>
      </c>
      <c r="N78" s="157">
        <v>0</v>
      </c>
      <c r="O78" s="157">
        <f t="shared" si="25"/>
        <v>0</v>
      </c>
      <c r="P78" s="157">
        <v>0</v>
      </c>
      <c r="Q78" s="157">
        <f t="shared" si="26"/>
        <v>0</v>
      </c>
      <c r="R78" s="158"/>
      <c r="S78" s="158" t="s">
        <v>385</v>
      </c>
      <c r="T78" s="158" t="s">
        <v>386</v>
      </c>
      <c r="U78" s="158">
        <v>0</v>
      </c>
      <c r="V78" s="158">
        <f t="shared" si="27"/>
        <v>0</v>
      </c>
      <c r="W78" s="158"/>
      <c r="X78" s="158" t="s">
        <v>246</v>
      </c>
      <c r="Y78" s="158" t="s">
        <v>247</v>
      </c>
      <c r="Z78" s="147"/>
      <c r="AA78" s="147"/>
      <c r="AB78" s="147"/>
      <c r="AC78" s="147"/>
      <c r="AD78" s="147"/>
      <c r="AE78" s="147"/>
      <c r="AF78" s="147"/>
      <c r="AG78" s="147" t="s">
        <v>460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5">
      <c r="A79" s="182">
        <v>70</v>
      </c>
      <c r="B79" s="183" t="s">
        <v>2263</v>
      </c>
      <c r="C79" s="192" t="s">
        <v>2264</v>
      </c>
      <c r="D79" s="184" t="s">
        <v>952</v>
      </c>
      <c r="E79" s="185">
        <v>60</v>
      </c>
      <c r="F79" s="186"/>
      <c r="G79" s="187">
        <f t="shared" si="21"/>
        <v>0</v>
      </c>
      <c r="H79" s="159"/>
      <c r="I79" s="158">
        <f t="shared" si="22"/>
        <v>0</v>
      </c>
      <c r="J79" s="159"/>
      <c r="K79" s="158">
        <f t="shared" si="23"/>
        <v>0</v>
      </c>
      <c r="L79" s="158">
        <v>21</v>
      </c>
      <c r="M79" s="158">
        <f t="shared" si="24"/>
        <v>0</v>
      </c>
      <c r="N79" s="157">
        <v>0</v>
      </c>
      <c r="O79" s="157">
        <f t="shared" si="25"/>
        <v>0</v>
      </c>
      <c r="P79" s="157">
        <v>0</v>
      </c>
      <c r="Q79" s="157">
        <f t="shared" si="26"/>
        <v>0</v>
      </c>
      <c r="R79" s="158"/>
      <c r="S79" s="158" t="s">
        <v>385</v>
      </c>
      <c r="T79" s="158" t="s">
        <v>386</v>
      </c>
      <c r="U79" s="158">
        <v>0</v>
      </c>
      <c r="V79" s="158">
        <f t="shared" si="27"/>
        <v>0</v>
      </c>
      <c r="W79" s="158"/>
      <c r="X79" s="158" t="s">
        <v>246</v>
      </c>
      <c r="Y79" s="158" t="s">
        <v>247</v>
      </c>
      <c r="Z79" s="147"/>
      <c r="AA79" s="147"/>
      <c r="AB79" s="147"/>
      <c r="AC79" s="147"/>
      <c r="AD79" s="147"/>
      <c r="AE79" s="147"/>
      <c r="AF79" s="147"/>
      <c r="AG79" s="147" t="s">
        <v>460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0" outlineLevel="1" x14ac:dyDescent="0.25">
      <c r="A80" s="182">
        <v>71</v>
      </c>
      <c r="B80" s="183" t="s">
        <v>1555</v>
      </c>
      <c r="C80" s="192" t="s">
        <v>1556</v>
      </c>
      <c r="D80" s="184" t="s">
        <v>952</v>
      </c>
      <c r="E80" s="185">
        <v>50</v>
      </c>
      <c r="F80" s="186"/>
      <c r="G80" s="187">
        <f t="shared" si="21"/>
        <v>0</v>
      </c>
      <c r="H80" s="159"/>
      <c r="I80" s="158">
        <f t="shared" si="22"/>
        <v>0</v>
      </c>
      <c r="J80" s="159"/>
      <c r="K80" s="158">
        <f t="shared" si="23"/>
        <v>0</v>
      </c>
      <c r="L80" s="158">
        <v>21</v>
      </c>
      <c r="M80" s="158">
        <f t="shared" si="24"/>
        <v>0</v>
      </c>
      <c r="N80" s="157">
        <v>0</v>
      </c>
      <c r="O80" s="157">
        <f t="shared" si="25"/>
        <v>0</v>
      </c>
      <c r="P80" s="157">
        <v>0</v>
      </c>
      <c r="Q80" s="157">
        <f t="shared" si="26"/>
        <v>0</v>
      </c>
      <c r="R80" s="158"/>
      <c r="S80" s="158" t="s">
        <v>385</v>
      </c>
      <c r="T80" s="158" t="s">
        <v>386</v>
      </c>
      <c r="U80" s="158">
        <v>0</v>
      </c>
      <c r="V80" s="158">
        <f t="shared" si="27"/>
        <v>0</v>
      </c>
      <c r="W80" s="158"/>
      <c r="X80" s="158" t="s">
        <v>246</v>
      </c>
      <c r="Y80" s="158" t="s">
        <v>247</v>
      </c>
      <c r="Z80" s="147"/>
      <c r="AA80" s="147"/>
      <c r="AB80" s="147"/>
      <c r="AC80" s="147"/>
      <c r="AD80" s="147"/>
      <c r="AE80" s="147"/>
      <c r="AF80" s="147"/>
      <c r="AG80" s="147" t="s">
        <v>460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5">
      <c r="A81" s="182">
        <v>72</v>
      </c>
      <c r="B81" s="183" t="s">
        <v>1555</v>
      </c>
      <c r="C81" s="192" t="s">
        <v>2265</v>
      </c>
      <c r="D81" s="184" t="s">
        <v>952</v>
      </c>
      <c r="E81" s="185">
        <v>6</v>
      </c>
      <c r="F81" s="186"/>
      <c r="G81" s="187">
        <f t="shared" si="21"/>
        <v>0</v>
      </c>
      <c r="H81" s="159"/>
      <c r="I81" s="158">
        <f t="shared" si="22"/>
        <v>0</v>
      </c>
      <c r="J81" s="159"/>
      <c r="K81" s="158">
        <f t="shared" si="23"/>
        <v>0</v>
      </c>
      <c r="L81" s="158">
        <v>21</v>
      </c>
      <c r="M81" s="158">
        <f t="shared" si="24"/>
        <v>0</v>
      </c>
      <c r="N81" s="157">
        <v>0</v>
      </c>
      <c r="O81" s="157">
        <f t="shared" si="25"/>
        <v>0</v>
      </c>
      <c r="P81" s="157">
        <v>0</v>
      </c>
      <c r="Q81" s="157">
        <f t="shared" si="26"/>
        <v>0</v>
      </c>
      <c r="R81" s="158"/>
      <c r="S81" s="158" t="s">
        <v>385</v>
      </c>
      <c r="T81" s="158" t="s">
        <v>386</v>
      </c>
      <c r="U81" s="158">
        <v>0</v>
      </c>
      <c r="V81" s="158">
        <f t="shared" si="27"/>
        <v>0</v>
      </c>
      <c r="W81" s="158"/>
      <c r="X81" s="158" t="s">
        <v>1546</v>
      </c>
      <c r="Y81" s="158" t="s">
        <v>247</v>
      </c>
      <c r="Z81" s="147"/>
      <c r="AA81" s="147"/>
      <c r="AB81" s="147"/>
      <c r="AC81" s="147"/>
      <c r="AD81" s="147"/>
      <c r="AE81" s="147"/>
      <c r="AF81" s="147"/>
      <c r="AG81" s="147" t="s">
        <v>1547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5">
      <c r="A82" s="182">
        <v>73</v>
      </c>
      <c r="B82" s="183" t="s">
        <v>2266</v>
      </c>
      <c r="C82" s="192" t="s">
        <v>2267</v>
      </c>
      <c r="D82" s="184" t="s">
        <v>952</v>
      </c>
      <c r="E82" s="185">
        <v>6</v>
      </c>
      <c r="F82" s="186"/>
      <c r="G82" s="187">
        <f t="shared" si="21"/>
        <v>0</v>
      </c>
      <c r="H82" s="159"/>
      <c r="I82" s="158">
        <f t="shared" si="22"/>
        <v>0</v>
      </c>
      <c r="J82" s="159"/>
      <c r="K82" s="158">
        <f t="shared" si="23"/>
        <v>0</v>
      </c>
      <c r="L82" s="158">
        <v>21</v>
      </c>
      <c r="M82" s="158">
        <f t="shared" si="24"/>
        <v>0</v>
      </c>
      <c r="N82" s="157">
        <v>0</v>
      </c>
      <c r="O82" s="157">
        <f t="shared" si="25"/>
        <v>0</v>
      </c>
      <c r="P82" s="157">
        <v>0</v>
      </c>
      <c r="Q82" s="157">
        <f t="shared" si="26"/>
        <v>0</v>
      </c>
      <c r="R82" s="158"/>
      <c r="S82" s="158" t="s">
        <v>385</v>
      </c>
      <c r="T82" s="158" t="s">
        <v>386</v>
      </c>
      <c r="U82" s="158">
        <v>0</v>
      </c>
      <c r="V82" s="158">
        <f t="shared" si="27"/>
        <v>0</v>
      </c>
      <c r="W82" s="158"/>
      <c r="X82" s="158" t="s">
        <v>246</v>
      </c>
      <c r="Y82" s="158" t="s">
        <v>247</v>
      </c>
      <c r="Z82" s="147"/>
      <c r="AA82" s="147"/>
      <c r="AB82" s="147"/>
      <c r="AC82" s="147"/>
      <c r="AD82" s="147"/>
      <c r="AE82" s="147"/>
      <c r="AF82" s="147"/>
      <c r="AG82" s="147" t="s">
        <v>460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5">
      <c r="A83" s="182">
        <v>74</v>
      </c>
      <c r="B83" s="183" t="s">
        <v>2268</v>
      </c>
      <c r="C83" s="192" t="s">
        <v>2269</v>
      </c>
      <c r="D83" s="184" t="s">
        <v>952</v>
      </c>
      <c r="E83" s="185">
        <v>60</v>
      </c>
      <c r="F83" s="186"/>
      <c r="G83" s="187">
        <f t="shared" si="21"/>
        <v>0</v>
      </c>
      <c r="H83" s="159"/>
      <c r="I83" s="158">
        <f t="shared" si="22"/>
        <v>0</v>
      </c>
      <c r="J83" s="159"/>
      <c r="K83" s="158">
        <f t="shared" si="23"/>
        <v>0</v>
      </c>
      <c r="L83" s="158">
        <v>21</v>
      </c>
      <c r="M83" s="158">
        <f t="shared" si="24"/>
        <v>0</v>
      </c>
      <c r="N83" s="157">
        <v>0</v>
      </c>
      <c r="O83" s="157">
        <f t="shared" si="25"/>
        <v>0</v>
      </c>
      <c r="P83" s="157">
        <v>0</v>
      </c>
      <c r="Q83" s="157">
        <f t="shared" si="26"/>
        <v>0</v>
      </c>
      <c r="R83" s="158"/>
      <c r="S83" s="158" t="s">
        <v>385</v>
      </c>
      <c r="T83" s="158" t="s">
        <v>386</v>
      </c>
      <c r="U83" s="158">
        <v>0</v>
      </c>
      <c r="V83" s="158">
        <f t="shared" si="27"/>
        <v>0</v>
      </c>
      <c r="W83" s="158"/>
      <c r="X83" s="158" t="s">
        <v>246</v>
      </c>
      <c r="Y83" s="158" t="s">
        <v>247</v>
      </c>
      <c r="Z83" s="147"/>
      <c r="AA83" s="147"/>
      <c r="AB83" s="147"/>
      <c r="AC83" s="147"/>
      <c r="AD83" s="147"/>
      <c r="AE83" s="147"/>
      <c r="AF83" s="147"/>
      <c r="AG83" s="147" t="s">
        <v>460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5">
      <c r="A84" s="182">
        <v>75</v>
      </c>
      <c r="B84" s="183" t="s">
        <v>2270</v>
      </c>
      <c r="C84" s="192" t="s">
        <v>2271</v>
      </c>
      <c r="D84" s="184" t="s">
        <v>345</v>
      </c>
      <c r="E84" s="185">
        <v>430</v>
      </c>
      <c r="F84" s="186"/>
      <c r="G84" s="187">
        <f t="shared" si="21"/>
        <v>0</v>
      </c>
      <c r="H84" s="159"/>
      <c r="I84" s="158">
        <f t="shared" si="22"/>
        <v>0</v>
      </c>
      <c r="J84" s="159"/>
      <c r="K84" s="158">
        <f t="shared" si="23"/>
        <v>0</v>
      </c>
      <c r="L84" s="158">
        <v>21</v>
      </c>
      <c r="M84" s="158">
        <f t="shared" si="24"/>
        <v>0</v>
      </c>
      <c r="N84" s="157">
        <v>0</v>
      </c>
      <c r="O84" s="157">
        <f t="shared" si="25"/>
        <v>0</v>
      </c>
      <c r="P84" s="157">
        <v>0</v>
      </c>
      <c r="Q84" s="157">
        <f t="shared" si="26"/>
        <v>0</v>
      </c>
      <c r="R84" s="158"/>
      <c r="S84" s="158" t="s">
        <v>385</v>
      </c>
      <c r="T84" s="158" t="s">
        <v>386</v>
      </c>
      <c r="U84" s="158">
        <v>0</v>
      </c>
      <c r="V84" s="158">
        <f t="shared" si="27"/>
        <v>0</v>
      </c>
      <c r="W84" s="158"/>
      <c r="X84" s="158" t="s">
        <v>246</v>
      </c>
      <c r="Y84" s="158" t="s">
        <v>247</v>
      </c>
      <c r="Z84" s="147"/>
      <c r="AA84" s="147"/>
      <c r="AB84" s="147"/>
      <c r="AC84" s="147"/>
      <c r="AD84" s="147"/>
      <c r="AE84" s="147"/>
      <c r="AF84" s="147"/>
      <c r="AG84" s="147" t="s">
        <v>460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ht="20" outlineLevel="1" x14ac:dyDescent="0.25">
      <c r="A85" s="182">
        <v>76</v>
      </c>
      <c r="B85" s="183" t="s">
        <v>2270</v>
      </c>
      <c r="C85" s="192" t="s">
        <v>2272</v>
      </c>
      <c r="D85" s="184" t="s">
        <v>345</v>
      </c>
      <c r="E85" s="185">
        <v>180</v>
      </c>
      <c r="F85" s="186"/>
      <c r="G85" s="187">
        <f t="shared" si="21"/>
        <v>0</v>
      </c>
      <c r="H85" s="159"/>
      <c r="I85" s="158">
        <f t="shared" si="22"/>
        <v>0</v>
      </c>
      <c r="J85" s="159"/>
      <c r="K85" s="158">
        <f t="shared" si="23"/>
        <v>0</v>
      </c>
      <c r="L85" s="158">
        <v>21</v>
      </c>
      <c r="M85" s="158">
        <f t="shared" si="24"/>
        <v>0</v>
      </c>
      <c r="N85" s="157">
        <v>0</v>
      </c>
      <c r="O85" s="157">
        <f t="shared" si="25"/>
        <v>0</v>
      </c>
      <c r="P85" s="157">
        <v>0</v>
      </c>
      <c r="Q85" s="157">
        <f t="shared" si="26"/>
        <v>0</v>
      </c>
      <c r="R85" s="158"/>
      <c r="S85" s="158" t="s">
        <v>385</v>
      </c>
      <c r="T85" s="158" t="s">
        <v>386</v>
      </c>
      <c r="U85" s="158">
        <v>0</v>
      </c>
      <c r="V85" s="158">
        <f t="shared" si="27"/>
        <v>0</v>
      </c>
      <c r="W85" s="158"/>
      <c r="X85" s="158" t="s">
        <v>1546</v>
      </c>
      <c r="Y85" s="158" t="s">
        <v>247</v>
      </c>
      <c r="Z85" s="147"/>
      <c r="AA85" s="147"/>
      <c r="AB85" s="147"/>
      <c r="AC85" s="147"/>
      <c r="AD85" s="147"/>
      <c r="AE85" s="147"/>
      <c r="AF85" s="147"/>
      <c r="AG85" s="147" t="s">
        <v>1547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ht="13" x14ac:dyDescent="0.25">
      <c r="A86" s="169" t="s">
        <v>239</v>
      </c>
      <c r="B86" s="170" t="s">
        <v>105</v>
      </c>
      <c r="C86" s="189" t="s">
        <v>108</v>
      </c>
      <c r="D86" s="171"/>
      <c r="E86" s="172"/>
      <c r="F86" s="173"/>
      <c r="G86" s="174">
        <f>SUMIF(AG87:AG91,"&lt;&gt;NOR",G87:G91)</f>
        <v>0</v>
      </c>
      <c r="H86" s="168"/>
      <c r="I86" s="168">
        <f>SUM(I87:I91)</f>
        <v>0</v>
      </c>
      <c r="J86" s="168"/>
      <c r="K86" s="168">
        <f>SUM(K87:K91)</f>
        <v>0</v>
      </c>
      <c r="L86" s="168"/>
      <c r="M86" s="168">
        <f>SUM(M87:M91)</f>
        <v>0</v>
      </c>
      <c r="N86" s="167"/>
      <c r="O86" s="167">
        <f>SUM(O87:O91)</f>
        <v>0</v>
      </c>
      <c r="P86" s="167"/>
      <c r="Q86" s="167">
        <f>SUM(Q87:Q91)</f>
        <v>0</v>
      </c>
      <c r="R86" s="168"/>
      <c r="S86" s="168"/>
      <c r="T86" s="168"/>
      <c r="U86" s="168"/>
      <c r="V86" s="168">
        <f>SUM(V87:V91)</f>
        <v>0</v>
      </c>
      <c r="W86" s="168"/>
      <c r="X86" s="168"/>
      <c r="Y86" s="168"/>
      <c r="AG86" t="s">
        <v>240</v>
      </c>
    </row>
    <row r="87" spans="1:60" outlineLevel="1" x14ac:dyDescent="0.25">
      <c r="A87" s="182">
        <v>77</v>
      </c>
      <c r="B87" s="183" t="s">
        <v>2273</v>
      </c>
      <c r="C87" s="192" t="s">
        <v>2274</v>
      </c>
      <c r="D87" s="184" t="s">
        <v>345</v>
      </c>
      <c r="E87" s="185">
        <v>150</v>
      </c>
      <c r="F87" s="186"/>
      <c r="G87" s="187">
        <f>ROUND(E87*F87,2)</f>
        <v>0</v>
      </c>
      <c r="H87" s="159"/>
      <c r="I87" s="158">
        <f>ROUND(E87*H87,2)</f>
        <v>0</v>
      </c>
      <c r="J87" s="159"/>
      <c r="K87" s="158">
        <f>ROUND(E87*J87,2)</f>
        <v>0</v>
      </c>
      <c r="L87" s="158">
        <v>21</v>
      </c>
      <c r="M87" s="158">
        <f>G87*(1+L87/100)</f>
        <v>0</v>
      </c>
      <c r="N87" s="157">
        <v>0</v>
      </c>
      <c r="O87" s="157">
        <f>ROUND(E87*N87,2)</f>
        <v>0</v>
      </c>
      <c r="P87" s="157">
        <v>0</v>
      </c>
      <c r="Q87" s="157">
        <f>ROUND(E87*P87,2)</f>
        <v>0</v>
      </c>
      <c r="R87" s="158"/>
      <c r="S87" s="158" t="s">
        <v>385</v>
      </c>
      <c r="T87" s="158" t="s">
        <v>386</v>
      </c>
      <c r="U87" s="158">
        <v>0</v>
      </c>
      <c r="V87" s="158">
        <f>ROUND(E87*U87,2)</f>
        <v>0</v>
      </c>
      <c r="W87" s="158"/>
      <c r="X87" s="158" t="s">
        <v>246</v>
      </c>
      <c r="Y87" s="158" t="s">
        <v>247</v>
      </c>
      <c r="Z87" s="147"/>
      <c r="AA87" s="147"/>
      <c r="AB87" s="147"/>
      <c r="AC87" s="147"/>
      <c r="AD87" s="147"/>
      <c r="AE87" s="147"/>
      <c r="AF87" s="147"/>
      <c r="AG87" s="147" t="s">
        <v>460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5">
      <c r="A88" s="182">
        <v>78</v>
      </c>
      <c r="B88" s="183" t="s">
        <v>2273</v>
      </c>
      <c r="C88" s="192" t="s">
        <v>2275</v>
      </c>
      <c r="D88" s="184" t="s">
        <v>952</v>
      </c>
      <c r="E88" s="185">
        <v>640</v>
      </c>
      <c r="F88" s="186"/>
      <c r="G88" s="187">
        <f>ROUND(E88*F88,2)</f>
        <v>0</v>
      </c>
      <c r="H88" s="159"/>
      <c r="I88" s="158">
        <f>ROUND(E88*H88,2)</f>
        <v>0</v>
      </c>
      <c r="J88" s="159"/>
      <c r="K88" s="158">
        <f>ROUND(E88*J88,2)</f>
        <v>0</v>
      </c>
      <c r="L88" s="158">
        <v>21</v>
      </c>
      <c r="M88" s="158">
        <f>G88*(1+L88/100)</f>
        <v>0</v>
      </c>
      <c r="N88" s="157">
        <v>0</v>
      </c>
      <c r="O88" s="157">
        <f>ROUND(E88*N88,2)</f>
        <v>0</v>
      </c>
      <c r="P88" s="157">
        <v>0</v>
      </c>
      <c r="Q88" s="157">
        <f>ROUND(E88*P88,2)</f>
        <v>0</v>
      </c>
      <c r="R88" s="158"/>
      <c r="S88" s="158" t="s">
        <v>385</v>
      </c>
      <c r="T88" s="158" t="s">
        <v>386</v>
      </c>
      <c r="U88" s="158">
        <v>0</v>
      </c>
      <c r="V88" s="158">
        <f>ROUND(E88*U88,2)</f>
        <v>0</v>
      </c>
      <c r="W88" s="158"/>
      <c r="X88" s="158" t="s">
        <v>259</v>
      </c>
      <c r="Y88" s="158" t="s">
        <v>247</v>
      </c>
      <c r="Z88" s="147"/>
      <c r="AA88" s="147"/>
      <c r="AB88" s="147"/>
      <c r="AC88" s="147"/>
      <c r="AD88" s="147"/>
      <c r="AE88" s="147"/>
      <c r="AF88" s="147"/>
      <c r="AG88" s="147" t="s">
        <v>503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5">
      <c r="A89" s="182">
        <v>79</v>
      </c>
      <c r="B89" s="183" t="s">
        <v>2276</v>
      </c>
      <c r="C89" s="192" t="s">
        <v>2277</v>
      </c>
      <c r="D89" s="184" t="s">
        <v>243</v>
      </c>
      <c r="E89" s="185">
        <v>2.4</v>
      </c>
      <c r="F89" s="186"/>
      <c r="G89" s="187">
        <f>ROUND(E89*F89,2)</f>
        <v>0</v>
      </c>
      <c r="H89" s="159"/>
      <c r="I89" s="158">
        <f>ROUND(E89*H89,2)</f>
        <v>0</v>
      </c>
      <c r="J89" s="159"/>
      <c r="K89" s="158">
        <f>ROUND(E89*J89,2)</f>
        <v>0</v>
      </c>
      <c r="L89" s="158">
        <v>21</v>
      </c>
      <c r="M89" s="158">
        <f>G89*(1+L89/100)</f>
        <v>0</v>
      </c>
      <c r="N89" s="157">
        <v>0</v>
      </c>
      <c r="O89" s="157">
        <f>ROUND(E89*N89,2)</f>
        <v>0</v>
      </c>
      <c r="P89" s="157">
        <v>0</v>
      </c>
      <c r="Q89" s="157">
        <f>ROUND(E89*P89,2)</f>
        <v>0</v>
      </c>
      <c r="R89" s="158"/>
      <c r="S89" s="158" t="s">
        <v>385</v>
      </c>
      <c r="T89" s="158" t="s">
        <v>386</v>
      </c>
      <c r="U89" s="158">
        <v>0</v>
      </c>
      <c r="V89" s="158">
        <f>ROUND(E89*U89,2)</f>
        <v>0</v>
      </c>
      <c r="W89" s="158"/>
      <c r="X89" s="158" t="s">
        <v>246</v>
      </c>
      <c r="Y89" s="158" t="s">
        <v>247</v>
      </c>
      <c r="Z89" s="147"/>
      <c r="AA89" s="147"/>
      <c r="AB89" s="147"/>
      <c r="AC89" s="147"/>
      <c r="AD89" s="147"/>
      <c r="AE89" s="147"/>
      <c r="AF89" s="147"/>
      <c r="AG89" s="147" t="s">
        <v>460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5">
      <c r="A90" s="182">
        <v>80</v>
      </c>
      <c r="B90" s="183" t="s">
        <v>2276</v>
      </c>
      <c r="C90" s="192" t="s">
        <v>2278</v>
      </c>
      <c r="D90" s="184" t="s">
        <v>243</v>
      </c>
      <c r="E90" s="185">
        <v>2.4</v>
      </c>
      <c r="F90" s="186"/>
      <c r="G90" s="187">
        <f>ROUND(E90*F90,2)</f>
        <v>0</v>
      </c>
      <c r="H90" s="159"/>
      <c r="I90" s="158">
        <f>ROUND(E90*H90,2)</f>
        <v>0</v>
      </c>
      <c r="J90" s="159"/>
      <c r="K90" s="158">
        <f>ROUND(E90*J90,2)</f>
        <v>0</v>
      </c>
      <c r="L90" s="158">
        <v>21</v>
      </c>
      <c r="M90" s="158">
        <f>G90*(1+L90/100)</f>
        <v>0</v>
      </c>
      <c r="N90" s="157">
        <v>0</v>
      </c>
      <c r="O90" s="157">
        <f>ROUND(E90*N90,2)</f>
        <v>0</v>
      </c>
      <c r="P90" s="157">
        <v>0</v>
      </c>
      <c r="Q90" s="157">
        <f>ROUND(E90*P90,2)</f>
        <v>0</v>
      </c>
      <c r="R90" s="158"/>
      <c r="S90" s="158" t="s">
        <v>385</v>
      </c>
      <c r="T90" s="158" t="s">
        <v>386</v>
      </c>
      <c r="U90" s="158">
        <v>0</v>
      </c>
      <c r="V90" s="158">
        <f>ROUND(E90*U90,2)</f>
        <v>0</v>
      </c>
      <c r="W90" s="158"/>
      <c r="X90" s="158" t="s">
        <v>1546</v>
      </c>
      <c r="Y90" s="158" t="s">
        <v>247</v>
      </c>
      <c r="Z90" s="147"/>
      <c r="AA90" s="147"/>
      <c r="AB90" s="147"/>
      <c r="AC90" s="147"/>
      <c r="AD90" s="147"/>
      <c r="AE90" s="147"/>
      <c r="AF90" s="147"/>
      <c r="AG90" s="147" t="s">
        <v>1547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5">
      <c r="A91" s="182">
        <v>81</v>
      </c>
      <c r="B91" s="183" t="s">
        <v>2273</v>
      </c>
      <c r="C91" s="192" t="s">
        <v>2279</v>
      </c>
      <c r="D91" s="184" t="s">
        <v>952</v>
      </c>
      <c r="E91" s="185">
        <v>50</v>
      </c>
      <c r="F91" s="186"/>
      <c r="G91" s="187">
        <f>ROUND(E91*F91,2)</f>
        <v>0</v>
      </c>
      <c r="H91" s="159"/>
      <c r="I91" s="158">
        <f>ROUND(E91*H91,2)</f>
        <v>0</v>
      </c>
      <c r="J91" s="159"/>
      <c r="K91" s="158">
        <f>ROUND(E91*J91,2)</f>
        <v>0</v>
      </c>
      <c r="L91" s="158">
        <v>21</v>
      </c>
      <c r="M91" s="158">
        <f>G91*(1+L91/100)</f>
        <v>0</v>
      </c>
      <c r="N91" s="157">
        <v>0</v>
      </c>
      <c r="O91" s="157">
        <f>ROUND(E91*N91,2)</f>
        <v>0</v>
      </c>
      <c r="P91" s="157">
        <v>0</v>
      </c>
      <c r="Q91" s="157">
        <f>ROUND(E91*P91,2)</f>
        <v>0</v>
      </c>
      <c r="R91" s="158"/>
      <c r="S91" s="158" t="s">
        <v>385</v>
      </c>
      <c r="T91" s="158" t="s">
        <v>386</v>
      </c>
      <c r="U91" s="158">
        <v>0</v>
      </c>
      <c r="V91" s="158">
        <f>ROUND(E91*U91,2)</f>
        <v>0</v>
      </c>
      <c r="W91" s="158"/>
      <c r="X91" s="158" t="s">
        <v>1546</v>
      </c>
      <c r="Y91" s="158" t="s">
        <v>247</v>
      </c>
      <c r="Z91" s="147"/>
      <c r="AA91" s="147"/>
      <c r="AB91" s="147"/>
      <c r="AC91" s="147"/>
      <c r="AD91" s="147"/>
      <c r="AE91" s="147"/>
      <c r="AF91" s="147"/>
      <c r="AG91" s="147" t="s">
        <v>1606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13" x14ac:dyDescent="0.25">
      <c r="A92" s="169" t="s">
        <v>239</v>
      </c>
      <c r="B92" s="170" t="s">
        <v>109</v>
      </c>
      <c r="C92" s="189" t="s">
        <v>112</v>
      </c>
      <c r="D92" s="171"/>
      <c r="E92" s="172"/>
      <c r="F92" s="173"/>
      <c r="G92" s="174">
        <f>SUMIF(AG93:AG102,"&lt;&gt;NOR",G93:G102)</f>
        <v>0</v>
      </c>
      <c r="H92" s="168"/>
      <c r="I92" s="168">
        <f>SUM(I93:I102)</f>
        <v>0</v>
      </c>
      <c r="J92" s="168"/>
      <c r="K92" s="168">
        <f>SUM(K93:K102)</f>
        <v>0</v>
      </c>
      <c r="L92" s="168"/>
      <c r="M92" s="168">
        <f>SUM(M93:M102)</f>
        <v>0</v>
      </c>
      <c r="N92" s="167"/>
      <c r="O92" s="167">
        <f>SUM(O93:O102)</f>
        <v>0</v>
      </c>
      <c r="P92" s="167"/>
      <c r="Q92" s="167">
        <f>SUM(Q93:Q102)</f>
        <v>0</v>
      </c>
      <c r="R92" s="168"/>
      <c r="S92" s="168"/>
      <c r="T92" s="168"/>
      <c r="U92" s="168"/>
      <c r="V92" s="168">
        <f>SUM(V93:V102)</f>
        <v>0</v>
      </c>
      <c r="W92" s="168"/>
      <c r="X92" s="168"/>
      <c r="Y92" s="168"/>
      <c r="AG92" t="s">
        <v>240</v>
      </c>
    </row>
    <row r="93" spans="1:60" outlineLevel="1" x14ac:dyDescent="0.25">
      <c r="A93" s="182">
        <v>82</v>
      </c>
      <c r="B93" s="183" t="s">
        <v>1585</v>
      </c>
      <c r="C93" s="192" t="s">
        <v>2280</v>
      </c>
      <c r="D93" s="184" t="s">
        <v>952</v>
      </c>
      <c r="E93" s="185">
        <v>1</v>
      </c>
      <c r="F93" s="186"/>
      <c r="G93" s="187">
        <f t="shared" ref="G93:G102" si="28">ROUND(E93*F93,2)</f>
        <v>0</v>
      </c>
      <c r="H93" s="159"/>
      <c r="I93" s="158">
        <f t="shared" ref="I93:I102" si="29">ROUND(E93*H93,2)</f>
        <v>0</v>
      </c>
      <c r="J93" s="159"/>
      <c r="K93" s="158">
        <f t="shared" ref="K93:K102" si="30">ROUND(E93*J93,2)</f>
        <v>0</v>
      </c>
      <c r="L93" s="158">
        <v>21</v>
      </c>
      <c r="M93" s="158">
        <f t="shared" ref="M93:M102" si="31">G93*(1+L93/100)</f>
        <v>0</v>
      </c>
      <c r="N93" s="157">
        <v>0</v>
      </c>
      <c r="O93" s="157">
        <f t="shared" ref="O93:O102" si="32">ROUND(E93*N93,2)</f>
        <v>0</v>
      </c>
      <c r="P93" s="157">
        <v>0</v>
      </c>
      <c r="Q93" s="157">
        <f t="shared" ref="Q93:Q102" si="33">ROUND(E93*P93,2)</f>
        <v>0</v>
      </c>
      <c r="R93" s="158"/>
      <c r="S93" s="158" t="s">
        <v>385</v>
      </c>
      <c r="T93" s="158" t="s">
        <v>386</v>
      </c>
      <c r="U93" s="158">
        <v>0</v>
      </c>
      <c r="V93" s="158">
        <f t="shared" ref="V93:V102" si="34">ROUND(E93*U93,2)</f>
        <v>0</v>
      </c>
      <c r="W93" s="158"/>
      <c r="X93" s="158" t="s">
        <v>246</v>
      </c>
      <c r="Y93" s="158" t="s">
        <v>247</v>
      </c>
      <c r="Z93" s="147"/>
      <c r="AA93" s="147"/>
      <c r="AB93" s="147"/>
      <c r="AC93" s="147"/>
      <c r="AD93" s="147"/>
      <c r="AE93" s="147"/>
      <c r="AF93" s="147"/>
      <c r="AG93" s="147" t="s">
        <v>460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ht="20" outlineLevel="1" x14ac:dyDescent="0.25">
      <c r="A94" s="182">
        <v>83</v>
      </c>
      <c r="B94" s="183" t="s">
        <v>1585</v>
      </c>
      <c r="C94" s="192" t="s">
        <v>2281</v>
      </c>
      <c r="D94" s="184" t="s">
        <v>952</v>
      </c>
      <c r="E94" s="185">
        <v>2</v>
      </c>
      <c r="F94" s="186"/>
      <c r="G94" s="187">
        <f t="shared" si="28"/>
        <v>0</v>
      </c>
      <c r="H94" s="159"/>
      <c r="I94" s="158">
        <f t="shared" si="29"/>
        <v>0</v>
      </c>
      <c r="J94" s="159"/>
      <c r="K94" s="158">
        <f t="shared" si="30"/>
        <v>0</v>
      </c>
      <c r="L94" s="158">
        <v>21</v>
      </c>
      <c r="M94" s="158">
        <f t="shared" si="31"/>
        <v>0</v>
      </c>
      <c r="N94" s="157">
        <v>0</v>
      </c>
      <c r="O94" s="157">
        <f t="shared" si="32"/>
        <v>0</v>
      </c>
      <c r="P94" s="157">
        <v>0</v>
      </c>
      <c r="Q94" s="157">
        <f t="shared" si="33"/>
        <v>0</v>
      </c>
      <c r="R94" s="158"/>
      <c r="S94" s="158" t="s">
        <v>385</v>
      </c>
      <c r="T94" s="158" t="s">
        <v>386</v>
      </c>
      <c r="U94" s="158">
        <v>0</v>
      </c>
      <c r="V94" s="158">
        <f t="shared" si="34"/>
        <v>0</v>
      </c>
      <c r="W94" s="158"/>
      <c r="X94" s="158" t="s">
        <v>1546</v>
      </c>
      <c r="Y94" s="158" t="s">
        <v>247</v>
      </c>
      <c r="Z94" s="147"/>
      <c r="AA94" s="147"/>
      <c r="AB94" s="147"/>
      <c r="AC94" s="147"/>
      <c r="AD94" s="147"/>
      <c r="AE94" s="147"/>
      <c r="AF94" s="147"/>
      <c r="AG94" s="147" t="s">
        <v>1547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5">
      <c r="A95" s="182">
        <v>84</v>
      </c>
      <c r="B95" s="183" t="s">
        <v>2282</v>
      </c>
      <c r="C95" s="192" t="s">
        <v>2283</v>
      </c>
      <c r="D95" s="184" t="s">
        <v>1587</v>
      </c>
      <c r="E95" s="185">
        <v>1</v>
      </c>
      <c r="F95" s="186"/>
      <c r="G95" s="187">
        <f t="shared" si="28"/>
        <v>0</v>
      </c>
      <c r="H95" s="159"/>
      <c r="I95" s="158">
        <f t="shared" si="29"/>
        <v>0</v>
      </c>
      <c r="J95" s="159"/>
      <c r="K95" s="158">
        <f t="shared" si="30"/>
        <v>0</v>
      </c>
      <c r="L95" s="158">
        <v>21</v>
      </c>
      <c r="M95" s="158">
        <f t="shared" si="31"/>
        <v>0</v>
      </c>
      <c r="N95" s="157">
        <v>0</v>
      </c>
      <c r="O95" s="157">
        <f t="shared" si="32"/>
        <v>0</v>
      </c>
      <c r="P95" s="157">
        <v>0</v>
      </c>
      <c r="Q95" s="157">
        <f t="shared" si="33"/>
        <v>0</v>
      </c>
      <c r="R95" s="158"/>
      <c r="S95" s="158" t="s">
        <v>385</v>
      </c>
      <c r="T95" s="158" t="s">
        <v>386</v>
      </c>
      <c r="U95" s="158">
        <v>0</v>
      </c>
      <c r="V95" s="158">
        <f t="shared" si="34"/>
        <v>0</v>
      </c>
      <c r="W95" s="158"/>
      <c r="X95" s="158" t="s">
        <v>246</v>
      </c>
      <c r="Y95" s="158" t="s">
        <v>247</v>
      </c>
      <c r="Z95" s="147"/>
      <c r="AA95" s="147"/>
      <c r="AB95" s="147"/>
      <c r="AC95" s="147"/>
      <c r="AD95" s="147"/>
      <c r="AE95" s="147"/>
      <c r="AF95" s="147"/>
      <c r="AG95" s="147" t="s">
        <v>460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5">
      <c r="A96" s="182">
        <v>85</v>
      </c>
      <c r="B96" s="183" t="s">
        <v>2282</v>
      </c>
      <c r="C96" s="192" t="s">
        <v>2284</v>
      </c>
      <c r="D96" s="184" t="s">
        <v>1587</v>
      </c>
      <c r="E96" s="185">
        <v>1</v>
      </c>
      <c r="F96" s="186"/>
      <c r="G96" s="187">
        <f t="shared" si="28"/>
        <v>0</v>
      </c>
      <c r="H96" s="159"/>
      <c r="I96" s="158">
        <f t="shared" si="29"/>
        <v>0</v>
      </c>
      <c r="J96" s="159"/>
      <c r="K96" s="158">
        <f t="shared" si="30"/>
        <v>0</v>
      </c>
      <c r="L96" s="158">
        <v>21</v>
      </c>
      <c r="M96" s="158">
        <f t="shared" si="31"/>
        <v>0</v>
      </c>
      <c r="N96" s="157">
        <v>0</v>
      </c>
      <c r="O96" s="157">
        <f t="shared" si="32"/>
        <v>0</v>
      </c>
      <c r="P96" s="157">
        <v>0</v>
      </c>
      <c r="Q96" s="157">
        <f t="shared" si="33"/>
        <v>0</v>
      </c>
      <c r="R96" s="158"/>
      <c r="S96" s="158" t="s">
        <v>385</v>
      </c>
      <c r="T96" s="158" t="s">
        <v>386</v>
      </c>
      <c r="U96" s="158">
        <v>0</v>
      </c>
      <c r="V96" s="158">
        <f t="shared" si="34"/>
        <v>0</v>
      </c>
      <c r="W96" s="158"/>
      <c r="X96" s="158" t="s">
        <v>1546</v>
      </c>
      <c r="Y96" s="158" t="s">
        <v>247</v>
      </c>
      <c r="Z96" s="147"/>
      <c r="AA96" s="147"/>
      <c r="AB96" s="147"/>
      <c r="AC96" s="147"/>
      <c r="AD96" s="147"/>
      <c r="AE96" s="147"/>
      <c r="AF96" s="147"/>
      <c r="AG96" s="147" t="s">
        <v>1547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5">
      <c r="A97" s="182">
        <v>86</v>
      </c>
      <c r="B97" s="183" t="s">
        <v>2282</v>
      </c>
      <c r="C97" s="192" t="s">
        <v>2285</v>
      </c>
      <c r="D97" s="184" t="s">
        <v>1587</v>
      </c>
      <c r="E97" s="185">
        <v>1</v>
      </c>
      <c r="F97" s="186"/>
      <c r="G97" s="187">
        <f t="shared" si="28"/>
        <v>0</v>
      </c>
      <c r="H97" s="159"/>
      <c r="I97" s="158">
        <f t="shared" si="29"/>
        <v>0</v>
      </c>
      <c r="J97" s="159"/>
      <c r="K97" s="158">
        <f t="shared" si="30"/>
        <v>0</v>
      </c>
      <c r="L97" s="158">
        <v>21</v>
      </c>
      <c r="M97" s="158">
        <f t="shared" si="31"/>
        <v>0</v>
      </c>
      <c r="N97" s="157">
        <v>0</v>
      </c>
      <c r="O97" s="157">
        <f t="shared" si="32"/>
        <v>0</v>
      </c>
      <c r="P97" s="157">
        <v>0</v>
      </c>
      <c r="Q97" s="157">
        <f t="shared" si="33"/>
        <v>0</v>
      </c>
      <c r="R97" s="158"/>
      <c r="S97" s="158" t="s">
        <v>385</v>
      </c>
      <c r="T97" s="158" t="s">
        <v>386</v>
      </c>
      <c r="U97" s="158">
        <v>0</v>
      </c>
      <c r="V97" s="158">
        <f t="shared" si="34"/>
        <v>0</v>
      </c>
      <c r="W97" s="158"/>
      <c r="X97" s="158" t="s">
        <v>1546</v>
      </c>
      <c r="Y97" s="158" t="s">
        <v>247</v>
      </c>
      <c r="Z97" s="147"/>
      <c r="AA97" s="147"/>
      <c r="AB97" s="147"/>
      <c r="AC97" s="147"/>
      <c r="AD97" s="147"/>
      <c r="AE97" s="147"/>
      <c r="AF97" s="147"/>
      <c r="AG97" s="147" t="s">
        <v>1547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5">
      <c r="A98" s="182">
        <v>87</v>
      </c>
      <c r="B98" s="183" t="s">
        <v>2282</v>
      </c>
      <c r="C98" s="192" t="s">
        <v>2286</v>
      </c>
      <c r="D98" s="184" t="s">
        <v>1587</v>
      </c>
      <c r="E98" s="185">
        <v>1</v>
      </c>
      <c r="F98" s="186"/>
      <c r="G98" s="187">
        <f t="shared" si="28"/>
        <v>0</v>
      </c>
      <c r="H98" s="159"/>
      <c r="I98" s="158">
        <f t="shared" si="29"/>
        <v>0</v>
      </c>
      <c r="J98" s="159"/>
      <c r="K98" s="158">
        <f t="shared" si="30"/>
        <v>0</v>
      </c>
      <c r="L98" s="158">
        <v>21</v>
      </c>
      <c r="M98" s="158">
        <f t="shared" si="31"/>
        <v>0</v>
      </c>
      <c r="N98" s="157">
        <v>0</v>
      </c>
      <c r="O98" s="157">
        <f t="shared" si="32"/>
        <v>0</v>
      </c>
      <c r="P98" s="157">
        <v>0</v>
      </c>
      <c r="Q98" s="157">
        <f t="shared" si="33"/>
        <v>0</v>
      </c>
      <c r="R98" s="158"/>
      <c r="S98" s="158" t="s">
        <v>385</v>
      </c>
      <c r="T98" s="158" t="s">
        <v>386</v>
      </c>
      <c r="U98" s="158">
        <v>0</v>
      </c>
      <c r="V98" s="158">
        <f t="shared" si="34"/>
        <v>0</v>
      </c>
      <c r="W98" s="158"/>
      <c r="X98" s="158" t="s">
        <v>1546</v>
      </c>
      <c r="Y98" s="158" t="s">
        <v>247</v>
      </c>
      <c r="Z98" s="147"/>
      <c r="AA98" s="147"/>
      <c r="AB98" s="147"/>
      <c r="AC98" s="147"/>
      <c r="AD98" s="147"/>
      <c r="AE98" s="147"/>
      <c r="AF98" s="147"/>
      <c r="AG98" s="147" t="s">
        <v>1547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5">
      <c r="A99" s="182">
        <v>88</v>
      </c>
      <c r="B99" s="183" t="s">
        <v>2282</v>
      </c>
      <c r="C99" s="192" t="s">
        <v>2287</v>
      </c>
      <c r="D99" s="184" t="s">
        <v>952</v>
      </c>
      <c r="E99" s="185">
        <v>29</v>
      </c>
      <c r="F99" s="186"/>
      <c r="G99" s="187">
        <f t="shared" si="28"/>
        <v>0</v>
      </c>
      <c r="H99" s="159"/>
      <c r="I99" s="158">
        <f t="shared" si="29"/>
        <v>0</v>
      </c>
      <c r="J99" s="159"/>
      <c r="K99" s="158">
        <f t="shared" si="30"/>
        <v>0</v>
      </c>
      <c r="L99" s="158">
        <v>21</v>
      </c>
      <c r="M99" s="158">
        <f t="shared" si="31"/>
        <v>0</v>
      </c>
      <c r="N99" s="157">
        <v>0</v>
      </c>
      <c r="O99" s="157">
        <f t="shared" si="32"/>
        <v>0</v>
      </c>
      <c r="P99" s="157">
        <v>0</v>
      </c>
      <c r="Q99" s="157">
        <f t="shared" si="33"/>
        <v>0</v>
      </c>
      <c r="R99" s="158"/>
      <c r="S99" s="158" t="s">
        <v>385</v>
      </c>
      <c r="T99" s="158" t="s">
        <v>386</v>
      </c>
      <c r="U99" s="158">
        <v>0</v>
      </c>
      <c r="V99" s="158">
        <f t="shared" si="34"/>
        <v>0</v>
      </c>
      <c r="W99" s="158"/>
      <c r="X99" s="158" t="s">
        <v>1546</v>
      </c>
      <c r="Y99" s="158" t="s">
        <v>247</v>
      </c>
      <c r="Z99" s="147"/>
      <c r="AA99" s="147"/>
      <c r="AB99" s="147"/>
      <c r="AC99" s="147"/>
      <c r="AD99" s="147"/>
      <c r="AE99" s="147"/>
      <c r="AF99" s="147"/>
      <c r="AG99" s="147" t="s">
        <v>1547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5">
      <c r="A100" s="182">
        <v>89</v>
      </c>
      <c r="B100" s="183" t="s">
        <v>2282</v>
      </c>
      <c r="C100" s="192" t="s">
        <v>2288</v>
      </c>
      <c r="D100" s="184" t="s">
        <v>1587</v>
      </c>
      <c r="E100" s="185">
        <v>1</v>
      </c>
      <c r="F100" s="186"/>
      <c r="G100" s="187">
        <f t="shared" si="28"/>
        <v>0</v>
      </c>
      <c r="H100" s="159"/>
      <c r="I100" s="158">
        <f t="shared" si="29"/>
        <v>0</v>
      </c>
      <c r="J100" s="159"/>
      <c r="K100" s="158">
        <f t="shared" si="30"/>
        <v>0</v>
      </c>
      <c r="L100" s="158">
        <v>21</v>
      </c>
      <c r="M100" s="158">
        <f t="shared" si="31"/>
        <v>0</v>
      </c>
      <c r="N100" s="157">
        <v>0</v>
      </c>
      <c r="O100" s="157">
        <f t="shared" si="32"/>
        <v>0</v>
      </c>
      <c r="P100" s="157">
        <v>0</v>
      </c>
      <c r="Q100" s="157">
        <f t="shared" si="33"/>
        <v>0</v>
      </c>
      <c r="R100" s="158"/>
      <c r="S100" s="158" t="s">
        <v>385</v>
      </c>
      <c r="T100" s="158" t="s">
        <v>386</v>
      </c>
      <c r="U100" s="158">
        <v>0</v>
      </c>
      <c r="V100" s="158">
        <f t="shared" si="34"/>
        <v>0</v>
      </c>
      <c r="W100" s="158"/>
      <c r="X100" s="158" t="s">
        <v>1546</v>
      </c>
      <c r="Y100" s="158" t="s">
        <v>247</v>
      </c>
      <c r="Z100" s="147"/>
      <c r="AA100" s="147"/>
      <c r="AB100" s="147"/>
      <c r="AC100" s="147"/>
      <c r="AD100" s="147"/>
      <c r="AE100" s="147"/>
      <c r="AF100" s="147"/>
      <c r="AG100" s="147" t="s">
        <v>1547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5">
      <c r="A101" s="182">
        <v>90</v>
      </c>
      <c r="B101" s="183" t="s">
        <v>2289</v>
      </c>
      <c r="C101" s="192" t="s">
        <v>2290</v>
      </c>
      <c r="D101" s="184" t="s">
        <v>1587</v>
      </c>
      <c r="E101" s="185">
        <v>1</v>
      </c>
      <c r="F101" s="186"/>
      <c r="G101" s="187">
        <f t="shared" si="28"/>
        <v>0</v>
      </c>
      <c r="H101" s="159"/>
      <c r="I101" s="158">
        <f t="shared" si="29"/>
        <v>0</v>
      </c>
      <c r="J101" s="159"/>
      <c r="K101" s="158">
        <f t="shared" si="30"/>
        <v>0</v>
      </c>
      <c r="L101" s="158">
        <v>21</v>
      </c>
      <c r="M101" s="158">
        <f t="shared" si="31"/>
        <v>0</v>
      </c>
      <c r="N101" s="157">
        <v>0</v>
      </c>
      <c r="O101" s="157">
        <f t="shared" si="32"/>
        <v>0</v>
      </c>
      <c r="P101" s="157">
        <v>0</v>
      </c>
      <c r="Q101" s="157">
        <f t="shared" si="33"/>
        <v>0</v>
      </c>
      <c r="R101" s="158"/>
      <c r="S101" s="158" t="s">
        <v>385</v>
      </c>
      <c r="T101" s="158" t="s">
        <v>386</v>
      </c>
      <c r="U101" s="158">
        <v>0</v>
      </c>
      <c r="V101" s="158">
        <f t="shared" si="34"/>
        <v>0</v>
      </c>
      <c r="W101" s="158"/>
      <c r="X101" s="158" t="s">
        <v>246</v>
      </c>
      <c r="Y101" s="158" t="s">
        <v>247</v>
      </c>
      <c r="Z101" s="147"/>
      <c r="AA101" s="147"/>
      <c r="AB101" s="147"/>
      <c r="AC101" s="147"/>
      <c r="AD101" s="147"/>
      <c r="AE101" s="147"/>
      <c r="AF101" s="147"/>
      <c r="AG101" s="147" t="s">
        <v>460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5">
      <c r="A102" s="182">
        <v>91</v>
      </c>
      <c r="B102" s="183" t="s">
        <v>2289</v>
      </c>
      <c r="C102" s="192" t="s">
        <v>2291</v>
      </c>
      <c r="D102" s="184" t="s">
        <v>2292</v>
      </c>
      <c r="E102" s="185">
        <v>10</v>
      </c>
      <c r="F102" s="186"/>
      <c r="G102" s="187">
        <f t="shared" si="28"/>
        <v>0</v>
      </c>
      <c r="H102" s="159"/>
      <c r="I102" s="158">
        <f t="shared" si="29"/>
        <v>0</v>
      </c>
      <c r="J102" s="159"/>
      <c r="K102" s="158">
        <f t="shared" si="30"/>
        <v>0</v>
      </c>
      <c r="L102" s="158">
        <v>21</v>
      </c>
      <c r="M102" s="158">
        <f t="shared" si="31"/>
        <v>0</v>
      </c>
      <c r="N102" s="157">
        <v>0</v>
      </c>
      <c r="O102" s="157">
        <f t="shared" si="32"/>
        <v>0</v>
      </c>
      <c r="P102" s="157">
        <v>0</v>
      </c>
      <c r="Q102" s="157">
        <f t="shared" si="33"/>
        <v>0</v>
      </c>
      <c r="R102" s="158"/>
      <c r="S102" s="158" t="s">
        <v>385</v>
      </c>
      <c r="T102" s="158" t="s">
        <v>386</v>
      </c>
      <c r="U102" s="158">
        <v>0</v>
      </c>
      <c r="V102" s="158">
        <f t="shared" si="34"/>
        <v>0</v>
      </c>
      <c r="W102" s="158"/>
      <c r="X102" s="158" t="s">
        <v>1546</v>
      </c>
      <c r="Y102" s="158" t="s">
        <v>247</v>
      </c>
      <c r="Z102" s="147"/>
      <c r="AA102" s="147"/>
      <c r="AB102" s="147"/>
      <c r="AC102" s="147"/>
      <c r="AD102" s="147"/>
      <c r="AE102" s="147"/>
      <c r="AF102" s="147"/>
      <c r="AG102" s="147" t="s">
        <v>1547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ht="13" x14ac:dyDescent="0.25">
      <c r="A103" s="169" t="s">
        <v>239</v>
      </c>
      <c r="B103" s="170" t="s">
        <v>113</v>
      </c>
      <c r="C103" s="189" t="s">
        <v>106</v>
      </c>
      <c r="D103" s="171"/>
      <c r="E103" s="172"/>
      <c r="F103" s="173"/>
      <c r="G103" s="174">
        <f>SUMIF(AG104:AG230,"&lt;&gt;NOR",G104:G230)</f>
        <v>0</v>
      </c>
      <c r="H103" s="168"/>
      <c r="I103" s="168">
        <f>SUM(I104:I230)</f>
        <v>0</v>
      </c>
      <c r="J103" s="168"/>
      <c r="K103" s="168">
        <f>SUM(K104:K230)</f>
        <v>0</v>
      </c>
      <c r="L103" s="168"/>
      <c r="M103" s="168">
        <f>SUM(M104:M230)</f>
        <v>0</v>
      </c>
      <c r="N103" s="167"/>
      <c r="O103" s="167">
        <f>SUM(O104:O230)</f>
        <v>0</v>
      </c>
      <c r="P103" s="167"/>
      <c r="Q103" s="167">
        <f>SUM(Q104:Q230)</f>
        <v>0</v>
      </c>
      <c r="R103" s="168"/>
      <c r="S103" s="168"/>
      <c r="T103" s="168"/>
      <c r="U103" s="168"/>
      <c r="V103" s="168">
        <f>SUM(V104:V230)</f>
        <v>0</v>
      </c>
      <c r="W103" s="168"/>
      <c r="X103" s="168"/>
      <c r="Y103" s="168"/>
      <c r="AG103" t="s">
        <v>240</v>
      </c>
    </row>
    <row r="104" spans="1:60" outlineLevel="1" x14ac:dyDescent="0.25">
      <c r="A104" s="182">
        <v>92</v>
      </c>
      <c r="B104" s="183" t="s">
        <v>2293</v>
      </c>
      <c r="C104" s="192" t="s">
        <v>2294</v>
      </c>
      <c r="D104" s="184" t="s">
        <v>952</v>
      </c>
      <c r="E104" s="185">
        <v>1</v>
      </c>
      <c r="F104" s="186"/>
      <c r="G104" s="187">
        <f t="shared" ref="G104:G135" si="35">ROUND(E104*F104,2)</f>
        <v>0</v>
      </c>
      <c r="H104" s="159"/>
      <c r="I104" s="158">
        <f t="shared" ref="I104:I135" si="36">ROUND(E104*H104,2)</f>
        <v>0</v>
      </c>
      <c r="J104" s="159"/>
      <c r="K104" s="158">
        <f t="shared" ref="K104:K135" si="37">ROUND(E104*J104,2)</f>
        <v>0</v>
      </c>
      <c r="L104" s="158">
        <v>21</v>
      </c>
      <c r="M104" s="158">
        <f t="shared" ref="M104:M135" si="38">G104*(1+L104/100)</f>
        <v>0</v>
      </c>
      <c r="N104" s="157">
        <v>0</v>
      </c>
      <c r="O104" s="157">
        <f t="shared" ref="O104:O135" si="39">ROUND(E104*N104,2)</f>
        <v>0</v>
      </c>
      <c r="P104" s="157">
        <v>0</v>
      </c>
      <c r="Q104" s="157">
        <f t="shared" ref="Q104:Q135" si="40">ROUND(E104*P104,2)</f>
        <v>0</v>
      </c>
      <c r="R104" s="158"/>
      <c r="S104" s="158" t="s">
        <v>385</v>
      </c>
      <c r="T104" s="158" t="s">
        <v>386</v>
      </c>
      <c r="U104" s="158">
        <v>0</v>
      </c>
      <c r="V104" s="158">
        <f t="shared" ref="V104:V135" si="41">ROUND(E104*U104,2)</f>
        <v>0</v>
      </c>
      <c r="W104" s="158"/>
      <c r="X104" s="158" t="s">
        <v>246</v>
      </c>
      <c r="Y104" s="158" t="s">
        <v>247</v>
      </c>
      <c r="Z104" s="147"/>
      <c r="AA104" s="147"/>
      <c r="AB104" s="147"/>
      <c r="AC104" s="147"/>
      <c r="AD104" s="147"/>
      <c r="AE104" s="147"/>
      <c r="AF104" s="147"/>
      <c r="AG104" s="147" t="s">
        <v>460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5">
      <c r="A105" s="182">
        <v>93</v>
      </c>
      <c r="B105" s="183" t="s">
        <v>2295</v>
      </c>
      <c r="C105" s="192" t="s">
        <v>2296</v>
      </c>
      <c r="D105" s="184" t="s">
        <v>952</v>
      </c>
      <c r="E105" s="185">
        <v>1</v>
      </c>
      <c r="F105" s="186"/>
      <c r="G105" s="187">
        <f t="shared" si="35"/>
        <v>0</v>
      </c>
      <c r="H105" s="159"/>
      <c r="I105" s="158">
        <f t="shared" si="36"/>
        <v>0</v>
      </c>
      <c r="J105" s="159"/>
      <c r="K105" s="158">
        <f t="shared" si="37"/>
        <v>0</v>
      </c>
      <c r="L105" s="158">
        <v>21</v>
      </c>
      <c r="M105" s="158">
        <f t="shared" si="38"/>
        <v>0</v>
      </c>
      <c r="N105" s="157">
        <v>0</v>
      </c>
      <c r="O105" s="157">
        <f t="shared" si="39"/>
        <v>0</v>
      </c>
      <c r="P105" s="157">
        <v>0</v>
      </c>
      <c r="Q105" s="157">
        <f t="shared" si="40"/>
        <v>0</v>
      </c>
      <c r="R105" s="158"/>
      <c r="S105" s="158" t="s">
        <v>385</v>
      </c>
      <c r="T105" s="158" t="s">
        <v>386</v>
      </c>
      <c r="U105" s="158">
        <v>0</v>
      </c>
      <c r="V105" s="158">
        <f t="shared" si="41"/>
        <v>0</v>
      </c>
      <c r="W105" s="158"/>
      <c r="X105" s="158" t="s">
        <v>246</v>
      </c>
      <c r="Y105" s="158" t="s">
        <v>247</v>
      </c>
      <c r="Z105" s="147"/>
      <c r="AA105" s="147"/>
      <c r="AB105" s="147"/>
      <c r="AC105" s="147"/>
      <c r="AD105" s="147"/>
      <c r="AE105" s="147"/>
      <c r="AF105" s="147"/>
      <c r="AG105" s="147" t="s">
        <v>460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5">
      <c r="A106" s="182">
        <v>94</v>
      </c>
      <c r="B106" s="183" t="s">
        <v>2297</v>
      </c>
      <c r="C106" s="192" t="s">
        <v>2298</v>
      </c>
      <c r="D106" s="184" t="s">
        <v>952</v>
      </c>
      <c r="E106" s="185">
        <v>1</v>
      </c>
      <c r="F106" s="186"/>
      <c r="G106" s="187">
        <f t="shared" si="35"/>
        <v>0</v>
      </c>
      <c r="H106" s="159"/>
      <c r="I106" s="158">
        <f t="shared" si="36"/>
        <v>0</v>
      </c>
      <c r="J106" s="159"/>
      <c r="K106" s="158">
        <f t="shared" si="37"/>
        <v>0</v>
      </c>
      <c r="L106" s="158">
        <v>21</v>
      </c>
      <c r="M106" s="158">
        <f t="shared" si="38"/>
        <v>0</v>
      </c>
      <c r="N106" s="157">
        <v>0</v>
      </c>
      <c r="O106" s="157">
        <f t="shared" si="39"/>
        <v>0</v>
      </c>
      <c r="P106" s="157">
        <v>0</v>
      </c>
      <c r="Q106" s="157">
        <f t="shared" si="40"/>
        <v>0</v>
      </c>
      <c r="R106" s="158"/>
      <c r="S106" s="158" t="s">
        <v>385</v>
      </c>
      <c r="T106" s="158" t="s">
        <v>386</v>
      </c>
      <c r="U106" s="158">
        <v>0</v>
      </c>
      <c r="V106" s="158">
        <f t="shared" si="41"/>
        <v>0</v>
      </c>
      <c r="W106" s="158"/>
      <c r="X106" s="158" t="s">
        <v>246</v>
      </c>
      <c r="Y106" s="158" t="s">
        <v>247</v>
      </c>
      <c r="Z106" s="147"/>
      <c r="AA106" s="147"/>
      <c r="AB106" s="147"/>
      <c r="AC106" s="147"/>
      <c r="AD106" s="147"/>
      <c r="AE106" s="147"/>
      <c r="AF106" s="147"/>
      <c r="AG106" s="147" t="s">
        <v>460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5">
      <c r="A107" s="182">
        <v>95</v>
      </c>
      <c r="B107" s="183" t="s">
        <v>2299</v>
      </c>
      <c r="C107" s="192" t="s">
        <v>2300</v>
      </c>
      <c r="D107" s="184" t="s">
        <v>952</v>
      </c>
      <c r="E107" s="185">
        <v>1</v>
      </c>
      <c r="F107" s="186"/>
      <c r="G107" s="187">
        <f t="shared" si="35"/>
        <v>0</v>
      </c>
      <c r="H107" s="159"/>
      <c r="I107" s="158">
        <f t="shared" si="36"/>
        <v>0</v>
      </c>
      <c r="J107" s="159"/>
      <c r="K107" s="158">
        <f t="shared" si="37"/>
        <v>0</v>
      </c>
      <c r="L107" s="158">
        <v>21</v>
      </c>
      <c r="M107" s="158">
        <f t="shared" si="38"/>
        <v>0</v>
      </c>
      <c r="N107" s="157">
        <v>0</v>
      </c>
      <c r="O107" s="157">
        <f t="shared" si="39"/>
        <v>0</v>
      </c>
      <c r="P107" s="157">
        <v>0</v>
      </c>
      <c r="Q107" s="157">
        <f t="shared" si="40"/>
        <v>0</v>
      </c>
      <c r="R107" s="158"/>
      <c r="S107" s="158" t="s">
        <v>385</v>
      </c>
      <c r="T107" s="158" t="s">
        <v>386</v>
      </c>
      <c r="U107" s="158">
        <v>0</v>
      </c>
      <c r="V107" s="158">
        <f t="shared" si="41"/>
        <v>0</v>
      </c>
      <c r="W107" s="158"/>
      <c r="X107" s="158" t="s">
        <v>246</v>
      </c>
      <c r="Y107" s="158" t="s">
        <v>247</v>
      </c>
      <c r="Z107" s="147"/>
      <c r="AA107" s="147"/>
      <c r="AB107" s="147"/>
      <c r="AC107" s="147"/>
      <c r="AD107" s="147"/>
      <c r="AE107" s="147"/>
      <c r="AF107" s="147"/>
      <c r="AG107" s="147" t="s">
        <v>460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5">
      <c r="A108" s="182">
        <v>96</v>
      </c>
      <c r="B108" s="183" t="s">
        <v>2301</v>
      </c>
      <c r="C108" s="192" t="s">
        <v>2302</v>
      </c>
      <c r="D108" s="184" t="s">
        <v>952</v>
      </c>
      <c r="E108" s="185">
        <v>3</v>
      </c>
      <c r="F108" s="186"/>
      <c r="G108" s="187">
        <f t="shared" si="35"/>
        <v>0</v>
      </c>
      <c r="H108" s="159"/>
      <c r="I108" s="158">
        <f t="shared" si="36"/>
        <v>0</v>
      </c>
      <c r="J108" s="159"/>
      <c r="K108" s="158">
        <f t="shared" si="37"/>
        <v>0</v>
      </c>
      <c r="L108" s="158">
        <v>21</v>
      </c>
      <c r="M108" s="158">
        <f t="shared" si="38"/>
        <v>0</v>
      </c>
      <c r="N108" s="157">
        <v>0</v>
      </c>
      <c r="O108" s="157">
        <f t="shared" si="39"/>
        <v>0</v>
      </c>
      <c r="P108" s="157">
        <v>0</v>
      </c>
      <c r="Q108" s="157">
        <f t="shared" si="40"/>
        <v>0</v>
      </c>
      <c r="R108" s="158"/>
      <c r="S108" s="158" t="s">
        <v>385</v>
      </c>
      <c r="T108" s="158" t="s">
        <v>386</v>
      </c>
      <c r="U108" s="158">
        <v>0</v>
      </c>
      <c r="V108" s="158">
        <f t="shared" si="41"/>
        <v>0</v>
      </c>
      <c r="W108" s="158"/>
      <c r="X108" s="158" t="s">
        <v>246</v>
      </c>
      <c r="Y108" s="158" t="s">
        <v>247</v>
      </c>
      <c r="Z108" s="147"/>
      <c r="AA108" s="147"/>
      <c r="AB108" s="147"/>
      <c r="AC108" s="147"/>
      <c r="AD108" s="147"/>
      <c r="AE108" s="147"/>
      <c r="AF108" s="147"/>
      <c r="AG108" s="147" t="s">
        <v>460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5">
      <c r="A109" s="182">
        <v>97</v>
      </c>
      <c r="B109" s="183" t="s">
        <v>2303</v>
      </c>
      <c r="C109" s="192" t="s">
        <v>2304</v>
      </c>
      <c r="D109" s="184" t="s">
        <v>952</v>
      </c>
      <c r="E109" s="185">
        <v>1</v>
      </c>
      <c r="F109" s="186"/>
      <c r="G109" s="187">
        <f t="shared" si="35"/>
        <v>0</v>
      </c>
      <c r="H109" s="159"/>
      <c r="I109" s="158">
        <f t="shared" si="36"/>
        <v>0</v>
      </c>
      <c r="J109" s="159"/>
      <c r="K109" s="158">
        <f t="shared" si="37"/>
        <v>0</v>
      </c>
      <c r="L109" s="158">
        <v>21</v>
      </c>
      <c r="M109" s="158">
        <f t="shared" si="38"/>
        <v>0</v>
      </c>
      <c r="N109" s="157">
        <v>0</v>
      </c>
      <c r="O109" s="157">
        <f t="shared" si="39"/>
        <v>0</v>
      </c>
      <c r="P109" s="157">
        <v>0</v>
      </c>
      <c r="Q109" s="157">
        <f t="shared" si="40"/>
        <v>0</v>
      </c>
      <c r="R109" s="158"/>
      <c r="S109" s="158" t="s">
        <v>385</v>
      </c>
      <c r="T109" s="158" t="s">
        <v>386</v>
      </c>
      <c r="U109" s="158">
        <v>0</v>
      </c>
      <c r="V109" s="158">
        <f t="shared" si="41"/>
        <v>0</v>
      </c>
      <c r="W109" s="158"/>
      <c r="X109" s="158" t="s">
        <v>246</v>
      </c>
      <c r="Y109" s="158" t="s">
        <v>247</v>
      </c>
      <c r="Z109" s="147"/>
      <c r="AA109" s="147"/>
      <c r="AB109" s="147"/>
      <c r="AC109" s="147"/>
      <c r="AD109" s="147"/>
      <c r="AE109" s="147"/>
      <c r="AF109" s="147"/>
      <c r="AG109" s="147" t="s">
        <v>460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5">
      <c r="A110" s="182">
        <v>98</v>
      </c>
      <c r="B110" s="183" t="s">
        <v>2305</v>
      </c>
      <c r="C110" s="192" t="s">
        <v>2306</v>
      </c>
      <c r="D110" s="184" t="s">
        <v>952</v>
      </c>
      <c r="E110" s="185">
        <v>1</v>
      </c>
      <c r="F110" s="186"/>
      <c r="G110" s="187">
        <f t="shared" si="35"/>
        <v>0</v>
      </c>
      <c r="H110" s="159"/>
      <c r="I110" s="158">
        <f t="shared" si="36"/>
        <v>0</v>
      </c>
      <c r="J110" s="159"/>
      <c r="K110" s="158">
        <f t="shared" si="37"/>
        <v>0</v>
      </c>
      <c r="L110" s="158">
        <v>21</v>
      </c>
      <c r="M110" s="158">
        <f t="shared" si="38"/>
        <v>0</v>
      </c>
      <c r="N110" s="157">
        <v>0</v>
      </c>
      <c r="O110" s="157">
        <f t="shared" si="39"/>
        <v>0</v>
      </c>
      <c r="P110" s="157">
        <v>0</v>
      </c>
      <c r="Q110" s="157">
        <f t="shared" si="40"/>
        <v>0</v>
      </c>
      <c r="R110" s="158"/>
      <c r="S110" s="158" t="s">
        <v>385</v>
      </c>
      <c r="T110" s="158" t="s">
        <v>386</v>
      </c>
      <c r="U110" s="158">
        <v>0</v>
      </c>
      <c r="V110" s="158">
        <f t="shared" si="41"/>
        <v>0</v>
      </c>
      <c r="W110" s="158"/>
      <c r="X110" s="158" t="s">
        <v>246</v>
      </c>
      <c r="Y110" s="158" t="s">
        <v>247</v>
      </c>
      <c r="Z110" s="147"/>
      <c r="AA110" s="147"/>
      <c r="AB110" s="147"/>
      <c r="AC110" s="147"/>
      <c r="AD110" s="147"/>
      <c r="AE110" s="147"/>
      <c r="AF110" s="147"/>
      <c r="AG110" s="147" t="s">
        <v>460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0" outlineLevel="1" x14ac:dyDescent="0.25">
      <c r="A111" s="182">
        <v>99</v>
      </c>
      <c r="B111" s="183" t="s">
        <v>2307</v>
      </c>
      <c r="C111" s="192" t="s">
        <v>2308</v>
      </c>
      <c r="D111" s="184" t="s">
        <v>952</v>
      </c>
      <c r="E111" s="185">
        <v>4</v>
      </c>
      <c r="F111" s="186"/>
      <c r="G111" s="187">
        <f t="shared" si="35"/>
        <v>0</v>
      </c>
      <c r="H111" s="159"/>
      <c r="I111" s="158">
        <f t="shared" si="36"/>
        <v>0</v>
      </c>
      <c r="J111" s="159"/>
      <c r="K111" s="158">
        <f t="shared" si="37"/>
        <v>0</v>
      </c>
      <c r="L111" s="158">
        <v>21</v>
      </c>
      <c r="M111" s="158">
        <f t="shared" si="38"/>
        <v>0</v>
      </c>
      <c r="N111" s="157">
        <v>0</v>
      </c>
      <c r="O111" s="157">
        <f t="shared" si="39"/>
        <v>0</v>
      </c>
      <c r="P111" s="157">
        <v>0</v>
      </c>
      <c r="Q111" s="157">
        <f t="shared" si="40"/>
        <v>0</v>
      </c>
      <c r="R111" s="158"/>
      <c r="S111" s="158" t="s">
        <v>385</v>
      </c>
      <c r="T111" s="158" t="s">
        <v>386</v>
      </c>
      <c r="U111" s="158">
        <v>0</v>
      </c>
      <c r="V111" s="158">
        <f t="shared" si="41"/>
        <v>0</v>
      </c>
      <c r="W111" s="158"/>
      <c r="X111" s="158" t="s">
        <v>246</v>
      </c>
      <c r="Y111" s="158" t="s">
        <v>247</v>
      </c>
      <c r="Z111" s="147"/>
      <c r="AA111" s="147"/>
      <c r="AB111" s="147"/>
      <c r="AC111" s="147"/>
      <c r="AD111" s="147"/>
      <c r="AE111" s="147"/>
      <c r="AF111" s="147"/>
      <c r="AG111" s="147" t="s">
        <v>460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0" outlineLevel="1" x14ac:dyDescent="0.25">
      <c r="A112" s="182">
        <v>100</v>
      </c>
      <c r="B112" s="183" t="s">
        <v>2309</v>
      </c>
      <c r="C112" s="192" t="s">
        <v>2310</v>
      </c>
      <c r="D112" s="184" t="s">
        <v>952</v>
      </c>
      <c r="E112" s="185">
        <v>1</v>
      </c>
      <c r="F112" s="186"/>
      <c r="G112" s="187">
        <f t="shared" si="35"/>
        <v>0</v>
      </c>
      <c r="H112" s="159"/>
      <c r="I112" s="158">
        <f t="shared" si="36"/>
        <v>0</v>
      </c>
      <c r="J112" s="159"/>
      <c r="K112" s="158">
        <f t="shared" si="37"/>
        <v>0</v>
      </c>
      <c r="L112" s="158">
        <v>21</v>
      </c>
      <c r="M112" s="158">
        <f t="shared" si="38"/>
        <v>0</v>
      </c>
      <c r="N112" s="157">
        <v>0</v>
      </c>
      <c r="O112" s="157">
        <f t="shared" si="39"/>
        <v>0</v>
      </c>
      <c r="P112" s="157">
        <v>0</v>
      </c>
      <c r="Q112" s="157">
        <f t="shared" si="40"/>
        <v>0</v>
      </c>
      <c r="R112" s="158"/>
      <c r="S112" s="158" t="s">
        <v>385</v>
      </c>
      <c r="T112" s="158" t="s">
        <v>386</v>
      </c>
      <c r="U112" s="158">
        <v>0</v>
      </c>
      <c r="V112" s="158">
        <f t="shared" si="41"/>
        <v>0</v>
      </c>
      <c r="W112" s="158"/>
      <c r="X112" s="158" t="s">
        <v>246</v>
      </c>
      <c r="Y112" s="158" t="s">
        <v>247</v>
      </c>
      <c r="Z112" s="147"/>
      <c r="AA112" s="147"/>
      <c r="AB112" s="147"/>
      <c r="AC112" s="147"/>
      <c r="AD112" s="147"/>
      <c r="AE112" s="147"/>
      <c r="AF112" s="147"/>
      <c r="AG112" s="147" t="s">
        <v>460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5">
      <c r="A113" s="182">
        <v>101</v>
      </c>
      <c r="B113" s="183" t="s">
        <v>2311</v>
      </c>
      <c r="C113" s="192" t="s">
        <v>2312</v>
      </c>
      <c r="D113" s="184" t="s">
        <v>952</v>
      </c>
      <c r="E113" s="185">
        <v>16</v>
      </c>
      <c r="F113" s="186"/>
      <c r="G113" s="187">
        <f t="shared" si="35"/>
        <v>0</v>
      </c>
      <c r="H113" s="159"/>
      <c r="I113" s="158">
        <f t="shared" si="36"/>
        <v>0</v>
      </c>
      <c r="J113" s="159"/>
      <c r="K113" s="158">
        <f t="shared" si="37"/>
        <v>0</v>
      </c>
      <c r="L113" s="158">
        <v>21</v>
      </c>
      <c r="M113" s="158">
        <f t="shared" si="38"/>
        <v>0</v>
      </c>
      <c r="N113" s="157">
        <v>0</v>
      </c>
      <c r="O113" s="157">
        <f t="shared" si="39"/>
        <v>0</v>
      </c>
      <c r="P113" s="157">
        <v>0</v>
      </c>
      <c r="Q113" s="157">
        <f t="shared" si="40"/>
        <v>0</v>
      </c>
      <c r="R113" s="158"/>
      <c r="S113" s="158" t="s">
        <v>385</v>
      </c>
      <c r="T113" s="158" t="s">
        <v>386</v>
      </c>
      <c r="U113" s="158">
        <v>0</v>
      </c>
      <c r="V113" s="158">
        <f t="shared" si="41"/>
        <v>0</v>
      </c>
      <c r="W113" s="158"/>
      <c r="X113" s="158" t="s">
        <v>246</v>
      </c>
      <c r="Y113" s="158" t="s">
        <v>247</v>
      </c>
      <c r="Z113" s="147"/>
      <c r="AA113" s="147"/>
      <c r="AB113" s="147"/>
      <c r="AC113" s="147"/>
      <c r="AD113" s="147"/>
      <c r="AE113" s="147"/>
      <c r="AF113" s="147"/>
      <c r="AG113" s="147" t="s">
        <v>460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5">
      <c r="A114" s="182">
        <v>102</v>
      </c>
      <c r="B114" s="183" t="s">
        <v>2313</v>
      </c>
      <c r="C114" s="192" t="s">
        <v>2314</v>
      </c>
      <c r="D114" s="184" t="s">
        <v>499</v>
      </c>
      <c r="E114" s="185">
        <v>250</v>
      </c>
      <c r="F114" s="186"/>
      <c r="G114" s="187">
        <f t="shared" si="35"/>
        <v>0</v>
      </c>
      <c r="H114" s="159"/>
      <c r="I114" s="158">
        <f t="shared" si="36"/>
        <v>0</v>
      </c>
      <c r="J114" s="159"/>
      <c r="K114" s="158">
        <f t="shared" si="37"/>
        <v>0</v>
      </c>
      <c r="L114" s="158">
        <v>21</v>
      </c>
      <c r="M114" s="158">
        <f t="shared" si="38"/>
        <v>0</v>
      </c>
      <c r="N114" s="157">
        <v>0</v>
      </c>
      <c r="O114" s="157">
        <f t="shared" si="39"/>
        <v>0</v>
      </c>
      <c r="P114" s="157">
        <v>0</v>
      </c>
      <c r="Q114" s="157">
        <f t="shared" si="40"/>
        <v>0</v>
      </c>
      <c r="R114" s="158"/>
      <c r="S114" s="158" t="s">
        <v>385</v>
      </c>
      <c r="T114" s="158" t="s">
        <v>386</v>
      </c>
      <c r="U114" s="158">
        <v>0</v>
      </c>
      <c r="V114" s="158">
        <f t="shared" si="41"/>
        <v>0</v>
      </c>
      <c r="W114" s="158"/>
      <c r="X114" s="158" t="s">
        <v>246</v>
      </c>
      <c r="Y114" s="158" t="s">
        <v>247</v>
      </c>
      <c r="Z114" s="147"/>
      <c r="AA114" s="147"/>
      <c r="AB114" s="147"/>
      <c r="AC114" s="147"/>
      <c r="AD114" s="147"/>
      <c r="AE114" s="147"/>
      <c r="AF114" s="147"/>
      <c r="AG114" s="147" t="s">
        <v>248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5">
      <c r="A115" s="182">
        <v>103</v>
      </c>
      <c r="B115" s="183" t="s">
        <v>2315</v>
      </c>
      <c r="C115" s="192" t="s">
        <v>2316</v>
      </c>
      <c r="D115" s="184" t="s">
        <v>952</v>
      </c>
      <c r="E115" s="185">
        <v>17</v>
      </c>
      <c r="F115" s="186"/>
      <c r="G115" s="187">
        <f t="shared" si="35"/>
        <v>0</v>
      </c>
      <c r="H115" s="159"/>
      <c r="I115" s="158">
        <f t="shared" si="36"/>
        <v>0</v>
      </c>
      <c r="J115" s="159"/>
      <c r="K115" s="158">
        <f t="shared" si="37"/>
        <v>0</v>
      </c>
      <c r="L115" s="158">
        <v>21</v>
      </c>
      <c r="M115" s="158">
        <f t="shared" si="38"/>
        <v>0</v>
      </c>
      <c r="N115" s="157">
        <v>0</v>
      </c>
      <c r="O115" s="157">
        <f t="shared" si="39"/>
        <v>0</v>
      </c>
      <c r="P115" s="157">
        <v>0</v>
      </c>
      <c r="Q115" s="157">
        <f t="shared" si="40"/>
        <v>0</v>
      </c>
      <c r="R115" s="158"/>
      <c r="S115" s="158" t="s">
        <v>385</v>
      </c>
      <c r="T115" s="158" t="s">
        <v>386</v>
      </c>
      <c r="U115" s="158">
        <v>0</v>
      </c>
      <c r="V115" s="158">
        <f t="shared" si="41"/>
        <v>0</v>
      </c>
      <c r="W115" s="158"/>
      <c r="X115" s="158" t="s">
        <v>246</v>
      </c>
      <c r="Y115" s="158" t="s">
        <v>247</v>
      </c>
      <c r="Z115" s="147"/>
      <c r="AA115" s="147"/>
      <c r="AB115" s="147"/>
      <c r="AC115" s="147"/>
      <c r="AD115" s="147"/>
      <c r="AE115" s="147"/>
      <c r="AF115" s="147"/>
      <c r="AG115" s="147" t="s">
        <v>460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5">
      <c r="A116" s="182">
        <v>104</v>
      </c>
      <c r="B116" s="183" t="s">
        <v>2317</v>
      </c>
      <c r="C116" s="192" t="s">
        <v>2318</v>
      </c>
      <c r="D116" s="184" t="s">
        <v>952</v>
      </c>
      <c r="E116" s="185">
        <v>1</v>
      </c>
      <c r="F116" s="186"/>
      <c r="G116" s="187">
        <f t="shared" si="35"/>
        <v>0</v>
      </c>
      <c r="H116" s="159"/>
      <c r="I116" s="158">
        <f t="shared" si="36"/>
        <v>0</v>
      </c>
      <c r="J116" s="159"/>
      <c r="K116" s="158">
        <f t="shared" si="37"/>
        <v>0</v>
      </c>
      <c r="L116" s="158">
        <v>21</v>
      </c>
      <c r="M116" s="158">
        <f t="shared" si="38"/>
        <v>0</v>
      </c>
      <c r="N116" s="157">
        <v>0</v>
      </c>
      <c r="O116" s="157">
        <f t="shared" si="39"/>
        <v>0</v>
      </c>
      <c r="P116" s="157">
        <v>0</v>
      </c>
      <c r="Q116" s="157">
        <f t="shared" si="40"/>
        <v>0</v>
      </c>
      <c r="R116" s="158"/>
      <c r="S116" s="158" t="s">
        <v>385</v>
      </c>
      <c r="T116" s="158" t="s">
        <v>386</v>
      </c>
      <c r="U116" s="158">
        <v>0</v>
      </c>
      <c r="V116" s="158">
        <f t="shared" si="41"/>
        <v>0</v>
      </c>
      <c r="W116" s="158"/>
      <c r="X116" s="158" t="s">
        <v>246</v>
      </c>
      <c r="Y116" s="158" t="s">
        <v>247</v>
      </c>
      <c r="Z116" s="147"/>
      <c r="AA116" s="147"/>
      <c r="AB116" s="147"/>
      <c r="AC116" s="147"/>
      <c r="AD116" s="147"/>
      <c r="AE116" s="147"/>
      <c r="AF116" s="147"/>
      <c r="AG116" s="147" t="s">
        <v>460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5">
      <c r="A117" s="182">
        <v>105</v>
      </c>
      <c r="B117" s="183" t="s">
        <v>2319</v>
      </c>
      <c r="C117" s="192" t="s">
        <v>2320</v>
      </c>
      <c r="D117" s="184" t="s">
        <v>952</v>
      </c>
      <c r="E117" s="185">
        <v>1</v>
      </c>
      <c r="F117" s="186"/>
      <c r="G117" s="187">
        <f t="shared" si="35"/>
        <v>0</v>
      </c>
      <c r="H117" s="159"/>
      <c r="I117" s="158">
        <f t="shared" si="36"/>
        <v>0</v>
      </c>
      <c r="J117" s="159"/>
      <c r="K117" s="158">
        <f t="shared" si="37"/>
        <v>0</v>
      </c>
      <c r="L117" s="158">
        <v>21</v>
      </c>
      <c r="M117" s="158">
        <f t="shared" si="38"/>
        <v>0</v>
      </c>
      <c r="N117" s="157">
        <v>0</v>
      </c>
      <c r="O117" s="157">
        <f t="shared" si="39"/>
        <v>0</v>
      </c>
      <c r="P117" s="157">
        <v>0</v>
      </c>
      <c r="Q117" s="157">
        <f t="shared" si="40"/>
        <v>0</v>
      </c>
      <c r="R117" s="158"/>
      <c r="S117" s="158" t="s">
        <v>385</v>
      </c>
      <c r="T117" s="158" t="s">
        <v>386</v>
      </c>
      <c r="U117" s="158">
        <v>0</v>
      </c>
      <c r="V117" s="158">
        <f t="shared" si="41"/>
        <v>0</v>
      </c>
      <c r="W117" s="158"/>
      <c r="X117" s="158" t="s">
        <v>246</v>
      </c>
      <c r="Y117" s="158" t="s">
        <v>247</v>
      </c>
      <c r="Z117" s="147"/>
      <c r="AA117" s="147"/>
      <c r="AB117" s="147"/>
      <c r="AC117" s="147"/>
      <c r="AD117" s="147"/>
      <c r="AE117" s="147"/>
      <c r="AF117" s="147"/>
      <c r="AG117" s="147" t="s">
        <v>460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5">
      <c r="A118" s="182">
        <v>106</v>
      </c>
      <c r="B118" s="183" t="s">
        <v>2321</v>
      </c>
      <c r="C118" s="192" t="s">
        <v>2322</v>
      </c>
      <c r="D118" s="184" t="s">
        <v>952</v>
      </c>
      <c r="E118" s="185">
        <v>2</v>
      </c>
      <c r="F118" s="186"/>
      <c r="G118" s="187">
        <f t="shared" si="35"/>
        <v>0</v>
      </c>
      <c r="H118" s="159"/>
      <c r="I118" s="158">
        <f t="shared" si="36"/>
        <v>0</v>
      </c>
      <c r="J118" s="159"/>
      <c r="K118" s="158">
        <f t="shared" si="37"/>
        <v>0</v>
      </c>
      <c r="L118" s="158">
        <v>21</v>
      </c>
      <c r="M118" s="158">
        <f t="shared" si="38"/>
        <v>0</v>
      </c>
      <c r="N118" s="157">
        <v>0</v>
      </c>
      <c r="O118" s="157">
        <f t="shared" si="39"/>
        <v>0</v>
      </c>
      <c r="P118" s="157">
        <v>0</v>
      </c>
      <c r="Q118" s="157">
        <f t="shared" si="40"/>
        <v>0</v>
      </c>
      <c r="R118" s="158"/>
      <c r="S118" s="158" t="s">
        <v>385</v>
      </c>
      <c r="T118" s="158" t="s">
        <v>386</v>
      </c>
      <c r="U118" s="158">
        <v>0</v>
      </c>
      <c r="V118" s="158">
        <f t="shared" si="41"/>
        <v>0</v>
      </c>
      <c r="W118" s="158"/>
      <c r="X118" s="158" t="s">
        <v>259</v>
      </c>
      <c r="Y118" s="158" t="s">
        <v>247</v>
      </c>
      <c r="Z118" s="147"/>
      <c r="AA118" s="147"/>
      <c r="AB118" s="147"/>
      <c r="AC118" s="147"/>
      <c r="AD118" s="147"/>
      <c r="AE118" s="147"/>
      <c r="AF118" s="147"/>
      <c r="AG118" s="147" t="s">
        <v>503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5">
      <c r="A119" s="182">
        <v>107</v>
      </c>
      <c r="B119" s="183" t="s">
        <v>2323</v>
      </c>
      <c r="C119" s="192" t="s">
        <v>2324</v>
      </c>
      <c r="D119" s="184" t="s">
        <v>952</v>
      </c>
      <c r="E119" s="185">
        <v>1</v>
      </c>
      <c r="F119" s="186"/>
      <c r="G119" s="187">
        <f t="shared" si="35"/>
        <v>0</v>
      </c>
      <c r="H119" s="159"/>
      <c r="I119" s="158">
        <f t="shared" si="36"/>
        <v>0</v>
      </c>
      <c r="J119" s="159"/>
      <c r="K119" s="158">
        <f t="shared" si="37"/>
        <v>0</v>
      </c>
      <c r="L119" s="158">
        <v>21</v>
      </c>
      <c r="M119" s="158">
        <f t="shared" si="38"/>
        <v>0</v>
      </c>
      <c r="N119" s="157">
        <v>0</v>
      </c>
      <c r="O119" s="157">
        <f t="shared" si="39"/>
        <v>0</v>
      </c>
      <c r="P119" s="157">
        <v>0</v>
      </c>
      <c r="Q119" s="157">
        <f t="shared" si="40"/>
        <v>0</v>
      </c>
      <c r="R119" s="158"/>
      <c r="S119" s="158" t="s">
        <v>385</v>
      </c>
      <c r="T119" s="158" t="s">
        <v>386</v>
      </c>
      <c r="U119" s="158">
        <v>0</v>
      </c>
      <c r="V119" s="158">
        <f t="shared" si="41"/>
        <v>0</v>
      </c>
      <c r="W119" s="158"/>
      <c r="X119" s="158" t="s">
        <v>246</v>
      </c>
      <c r="Y119" s="158" t="s">
        <v>247</v>
      </c>
      <c r="Z119" s="147"/>
      <c r="AA119" s="147"/>
      <c r="AB119" s="147"/>
      <c r="AC119" s="147"/>
      <c r="AD119" s="147"/>
      <c r="AE119" s="147"/>
      <c r="AF119" s="147"/>
      <c r="AG119" s="147" t="s">
        <v>460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5">
      <c r="A120" s="182">
        <v>108</v>
      </c>
      <c r="B120" s="183" t="s">
        <v>2325</v>
      </c>
      <c r="C120" s="192" t="s">
        <v>2326</v>
      </c>
      <c r="D120" s="184" t="s">
        <v>952</v>
      </c>
      <c r="E120" s="185">
        <v>9</v>
      </c>
      <c r="F120" s="186"/>
      <c r="G120" s="187">
        <f t="shared" si="35"/>
        <v>0</v>
      </c>
      <c r="H120" s="159"/>
      <c r="I120" s="158">
        <f t="shared" si="36"/>
        <v>0</v>
      </c>
      <c r="J120" s="159"/>
      <c r="K120" s="158">
        <f t="shared" si="37"/>
        <v>0</v>
      </c>
      <c r="L120" s="158">
        <v>21</v>
      </c>
      <c r="M120" s="158">
        <f t="shared" si="38"/>
        <v>0</v>
      </c>
      <c r="N120" s="157">
        <v>0</v>
      </c>
      <c r="O120" s="157">
        <f t="shared" si="39"/>
        <v>0</v>
      </c>
      <c r="P120" s="157">
        <v>0</v>
      </c>
      <c r="Q120" s="157">
        <f t="shared" si="40"/>
        <v>0</v>
      </c>
      <c r="R120" s="158"/>
      <c r="S120" s="158" t="s">
        <v>385</v>
      </c>
      <c r="T120" s="158" t="s">
        <v>386</v>
      </c>
      <c r="U120" s="158">
        <v>0</v>
      </c>
      <c r="V120" s="158">
        <f t="shared" si="41"/>
        <v>0</v>
      </c>
      <c r="W120" s="158"/>
      <c r="X120" s="158" t="s">
        <v>246</v>
      </c>
      <c r="Y120" s="158" t="s">
        <v>247</v>
      </c>
      <c r="Z120" s="147"/>
      <c r="AA120" s="147"/>
      <c r="AB120" s="147"/>
      <c r="AC120" s="147"/>
      <c r="AD120" s="147"/>
      <c r="AE120" s="147"/>
      <c r="AF120" s="147"/>
      <c r="AG120" s="147" t="s">
        <v>460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5">
      <c r="A121" s="182">
        <v>109</v>
      </c>
      <c r="B121" s="183" t="s">
        <v>2327</v>
      </c>
      <c r="C121" s="192" t="s">
        <v>2328</v>
      </c>
      <c r="D121" s="184" t="s">
        <v>952</v>
      </c>
      <c r="E121" s="185">
        <v>7</v>
      </c>
      <c r="F121" s="186"/>
      <c r="G121" s="187">
        <f t="shared" si="35"/>
        <v>0</v>
      </c>
      <c r="H121" s="159"/>
      <c r="I121" s="158">
        <f t="shared" si="36"/>
        <v>0</v>
      </c>
      <c r="J121" s="159"/>
      <c r="K121" s="158">
        <f t="shared" si="37"/>
        <v>0</v>
      </c>
      <c r="L121" s="158">
        <v>21</v>
      </c>
      <c r="M121" s="158">
        <f t="shared" si="38"/>
        <v>0</v>
      </c>
      <c r="N121" s="157">
        <v>0</v>
      </c>
      <c r="O121" s="157">
        <f t="shared" si="39"/>
        <v>0</v>
      </c>
      <c r="P121" s="157">
        <v>0</v>
      </c>
      <c r="Q121" s="157">
        <f t="shared" si="40"/>
        <v>0</v>
      </c>
      <c r="R121" s="158"/>
      <c r="S121" s="158" t="s">
        <v>385</v>
      </c>
      <c r="T121" s="158" t="s">
        <v>386</v>
      </c>
      <c r="U121" s="158">
        <v>0</v>
      </c>
      <c r="V121" s="158">
        <f t="shared" si="41"/>
        <v>0</v>
      </c>
      <c r="W121" s="158"/>
      <c r="X121" s="158" t="s">
        <v>246</v>
      </c>
      <c r="Y121" s="158" t="s">
        <v>247</v>
      </c>
      <c r="Z121" s="147"/>
      <c r="AA121" s="147"/>
      <c r="AB121" s="147"/>
      <c r="AC121" s="147"/>
      <c r="AD121" s="147"/>
      <c r="AE121" s="147"/>
      <c r="AF121" s="147"/>
      <c r="AG121" s="147" t="s">
        <v>460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5">
      <c r="A122" s="182">
        <v>110</v>
      </c>
      <c r="B122" s="183" t="s">
        <v>2329</v>
      </c>
      <c r="C122" s="192" t="s">
        <v>2330</v>
      </c>
      <c r="D122" s="184" t="s">
        <v>952</v>
      </c>
      <c r="E122" s="185">
        <v>9</v>
      </c>
      <c r="F122" s="186"/>
      <c r="G122" s="187">
        <f t="shared" si="35"/>
        <v>0</v>
      </c>
      <c r="H122" s="159"/>
      <c r="I122" s="158">
        <f t="shared" si="36"/>
        <v>0</v>
      </c>
      <c r="J122" s="159"/>
      <c r="K122" s="158">
        <f t="shared" si="37"/>
        <v>0</v>
      </c>
      <c r="L122" s="158">
        <v>21</v>
      </c>
      <c r="M122" s="158">
        <f t="shared" si="38"/>
        <v>0</v>
      </c>
      <c r="N122" s="157">
        <v>0</v>
      </c>
      <c r="O122" s="157">
        <f t="shared" si="39"/>
        <v>0</v>
      </c>
      <c r="P122" s="157">
        <v>0</v>
      </c>
      <c r="Q122" s="157">
        <f t="shared" si="40"/>
        <v>0</v>
      </c>
      <c r="R122" s="158"/>
      <c r="S122" s="158" t="s">
        <v>385</v>
      </c>
      <c r="T122" s="158" t="s">
        <v>386</v>
      </c>
      <c r="U122" s="158">
        <v>0</v>
      </c>
      <c r="V122" s="158">
        <f t="shared" si="41"/>
        <v>0</v>
      </c>
      <c r="W122" s="158"/>
      <c r="X122" s="158" t="s">
        <v>246</v>
      </c>
      <c r="Y122" s="158" t="s">
        <v>247</v>
      </c>
      <c r="Z122" s="147"/>
      <c r="AA122" s="147"/>
      <c r="AB122" s="147"/>
      <c r="AC122" s="147"/>
      <c r="AD122" s="147"/>
      <c r="AE122" s="147"/>
      <c r="AF122" s="147"/>
      <c r="AG122" s="147" t="s">
        <v>460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5">
      <c r="A123" s="182">
        <v>111</v>
      </c>
      <c r="B123" s="183" t="s">
        <v>2331</v>
      </c>
      <c r="C123" s="192" t="s">
        <v>2332</v>
      </c>
      <c r="D123" s="184" t="s">
        <v>952</v>
      </c>
      <c r="E123" s="185">
        <v>1</v>
      </c>
      <c r="F123" s="186"/>
      <c r="G123" s="187">
        <f t="shared" si="35"/>
        <v>0</v>
      </c>
      <c r="H123" s="159"/>
      <c r="I123" s="158">
        <f t="shared" si="36"/>
        <v>0</v>
      </c>
      <c r="J123" s="159"/>
      <c r="K123" s="158">
        <f t="shared" si="37"/>
        <v>0</v>
      </c>
      <c r="L123" s="158">
        <v>21</v>
      </c>
      <c r="M123" s="158">
        <f t="shared" si="38"/>
        <v>0</v>
      </c>
      <c r="N123" s="157">
        <v>0</v>
      </c>
      <c r="O123" s="157">
        <f t="shared" si="39"/>
        <v>0</v>
      </c>
      <c r="P123" s="157">
        <v>0</v>
      </c>
      <c r="Q123" s="157">
        <f t="shared" si="40"/>
        <v>0</v>
      </c>
      <c r="R123" s="158"/>
      <c r="S123" s="158" t="s">
        <v>385</v>
      </c>
      <c r="T123" s="158" t="s">
        <v>386</v>
      </c>
      <c r="U123" s="158">
        <v>0</v>
      </c>
      <c r="V123" s="158">
        <f t="shared" si="41"/>
        <v>0</v>
      </c>
      <c r="W123" s="158"/>
      <c r="X123" s="158" t="s">
        <v>246</v>
      </c>
      <c r="Y123" s="158" t="s">
        <v>247</v>
      </c>
      <c r="Z123" s="147"/>
      <c r="AA123" s="147"/>
      <c r="AB123" s="147"/>
      <c r="AC123" s="147"/>
      <c r="AD123" s="147"/>
      <c r="AE123" s="147"/>
      <c r="AF123" s="147"/>
      <c r="AG123" s="147" t="s">
        <v>460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5">
      <c r="A124" s="182">
        <v>112</v>
      </c>
      <c r="B124" s="183" t="s">
        <v>2333</v>
      </c>
      <c r="C124" s="192" t="s">
        <v>2334</v>
      </c>
      <c r="D124" s="184" t="s">
        <v>952</v>
      </c>
      <c r="E124" s="185">
        <v>2</v>
      </c>
      <c r="F124" s="186"/>
      <c r="G124" s="187">
        <f t="shared" si="35"/>
        <v>0</v>
      </c>
      <c r="H124" s="159"/>
      <c r="I124" s="158">
        <f t="shared" si="36"/>
        <v>0</v>
      </c>
      <c r="J124" s="159"/>
      <c r="K124" s="158">
        <f t="shared" si="37"/>
        <v>0</v>
      </c>
      <c r="L124" s="158">
        <v>21</v>
      </c>
      <c r="M124" s="158">
        <f t="shared" si="38"/>
        <v>0</v>
      </c>
      <c r="N124" s="157">
        <v>0</v>
      </c>
      <c r="O124" s="157">
        <f t="shared" si="39"/>
        <v>0</v>
      </c>
      <c r="P124" s="157">
        <v>0</v>
      </c>
      <c r="Q124" s="157">
        <f t="shared" si="40"/>
        <v>0</v>
      </c>
      <c r="R124" s="158"/>
      <c r="S124" s="158" t="s">
        <v>385</v>
      </c>
      <c r="T124" s="158" t="s">
        <v>386</v>
      </c>
      <c r="U124" s="158">
        <v>0</v>
      </c>
      <c r="V124" s="158">
        <f t="shared" si="41"/>
        <v>0</v>
      </c>
      <c r="W124" s="158"/>
      <c r="X124" s="158" t="s">
        <v>246</v>
      </c>
      <c r="Y124" s="158" t="s">
        <v>247</v>
      </c>
      <c r="Z124" s="147"/>
      <c r="AA124" s="147"/>
      <c r="AB124" s="147"/>
      <c r="AC124" s="147"/>
      <c r="AD124" s="147"/>
      <c r="AE124" s="147"/>
      <c r="AF124" s="147"/>
      <c r="AG124" s="147" t="s">
        <v>460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5">
      <c r="A125" s="182">
        <v>113</v>
      </c>
      <c r="B125" s="183" t="s">
        <v>2335</v>
      </c>
      <c r="C125" s="192" t="s">
        <v>2336</v>
      </c>
      <c r="D125" s="184" t="s">
        <v>952</v>
      </c>
      <c r="E125" s="185">
        <v>11</v>
      </c>
      <c r="F125" s="186"/>
      <c r="G125" s="187">
        <f t="shared" si="35"/>
        <v>0</v>
      </c>
      <c r="H125" s="159"/>
      <c r="I125" s="158">
        <f t="shared" si="36"/>
        <v>0</v>
      </c>
      <c r="J125" s="159"/>
      <c r="K125" s="158">
        <f t="shared" si="37"/>
        <v>0</v>
      </c>
      <c r="L125" s="158">
        <v>21</v>
      </c>
      <c r="M125" s="158">
        <f t="shared" si="38"/>
        <v>0</v>
      </c>
      <c r="N125" s="157">
        <v>0</v>
      </c>
      <c r="O125" s="157">
        <f t="shared" si="39"/>
        <v>0</v>
      </c>
      <c r="P125" s="157">
        <v>0</v>
      </c>
      <c r="Q125" s="157">
        <f t="shared" si="40"/>
        <v>0</v>
      </c>
      <c r="R125" s="158"/>
      <c r="S125" s="158" t="s">
        <v>385</v>
      </c>
      <c r="T125" s="158" t="s">
        <v>386</v>
      </c>
      <c r="U125" s="158">
        <v>0</v>
      </c>
      <c r="V125" s="158">
        <f t="shared" si="41"/>
        <v>0</v>
      </c>
      <c r="W125" s="158"/>
      <c r="X125" s="158" t="s">
        <v>246</v>
      </c>
      <c r="Y125" s="158" t="s">
        <v>247</v>
      </c>
      <c r="Z125" s="147"/>
      <c r="AA125" s="147"/>
      <c r="AB125" s="147"/>
      <c r="AC125" s="147"/>
      <c r="AD125" s="147"/>
      <c r="AE125" s="147"/>
      <c r="AF125" s="147"/>
      <c r="AG125" s="147" t="s">
        <v>460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5">
      <c r="A126" s="182">
        <v>114</v>
      </c>
      <c r="B126" s="183" t="s">
        <v>2337</v>
      </c>
      <c r="C126" s="192" t="s">
        <v>2338</v>
      </c>
      <c r="D126" s="184" t="s">
        <v>952</v>
      </c>
      <c r="E126" s="185">
        <v>13</v>
      </c>
      <c r="F126" s="186"/>
      <c r="G126" s="187">
        <f t="shared" si="35"/>
        <v>0</v>
      </c>
      <c r="H126" s="159"/>
      <c r="I126" s="158">
        <f t="shared" si="36"/>
        <v>0</v>
      </c>
      <c r="J126" s="159"/>
      <c r="K126" s="158">
        <f t="shared" si="37"/>
        <v>0</v>
      </c>
      <c r="L126" s="158">
        <v>21</v>
      </c>
      <c r="M126" s="158">
        <f t="shared" si="38"/>
        <v>0</v>
      </c>
      <c r="N126" s="157">
        <v>0</v>
      </c>
      <c r="O126" s="157">
        <f t="shared" si="39"/>
        <v>0</v>
      </c>
      <c r="P126" s="157">
        <v>0</v>
      </c>
      <c r="Q126" s="157">
        <f t="shared" si="40"/>
        <v>0</v>
      </c>
      <c r="R126" s="158"/>
      <c r="S126" s="158" t="s">
        <v>385</v>
      </c>
      <c r="T126" s="158" t="s">
        <v>386</v>
      </c>
      <c r="U126" s="158">
        <v>0</v>
      </c>
      <c r="V126" s="158">
        <f t="shared" si="41"/>
        <v>0</v>
      </c>
      <c r="W126" s="158"/>
      <c r="X126" s="158" t="s">
        <v>246</v>
      </c>
      <c r="Y126" s="158" t="s">
        <v>247</v>
      </c>
      <c r="Z126" s="147"/>
      <c r="AA126" s="147"/>
      <c r="AB126" s="147"/>
      <c r="AC126" s="147"/>
      <c r="AD126" s="147"/>
      <c r="AE126" s="147"/>
      <c r="AF126" s="147"/>
      <c r="AG126" s="147" t="s">
        <v>460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5">
      <c r="A127" s="182">
        <v>115</v>
      </c>
      <c r="B127" s="183" t="s">
        <v>2339</v>
      </c>
      <c r="C127" s="192" t="s">
        <v>2340</v>
      </c>
      <c r="D127" s="184" t="s">
        <v>345</v>
      </c>
      <c r="E127" s="185">
        <v>950</v>
      </c>
      <c r="F127" s="186"/>
      <c r="G127" s="187">
        <f t="shared" si="35"/>
        <v>0</v>
      </c>
      <c r="H127" s="159"/>
      <c r="I127" s="158">
        <f t="shared" si="36"/>
        <v>0</v>
      </c>
      <c r="J127" s="159"/>
      <c r="K127" s="158">
        <f t="shared" si="37"/>
        <v>0</v>
      </c>
      <c r="L127" s="158">
        <v>21</v>
      </c>
      <c r="M127" s="158">
        <f t="shared" si="38"/>
        <v>0</v>
      </c>
      <c r="N127" s="157">
        <v>0</v>
      </c>
      <c r="O127" s="157">
        <f t="shared" si="39"/>
        <v>0</v>
      </c>
      <c r="P127" s="157">
        <v>0</v>
      </c>
      <c r="Q127" s="157">
        <f t="shared" si="40"/>
        <v>0</v>
      </c>
      <c r="R127" s="158"/>
      <c r="S127" s="158" t="s">
        <v>385</v>
      </c>
      <c r="T127" s="158" t="s">
        <v>386</v>
      </c>
      <c r="U127" s="158">
        <v>0</v>
      </c>
      <c r="V127" s="158">
        <f t="shared" si="41"/>
        <v>0</v>
      </c>
      <c r="W127" s="158"/>
      <c r="X127" s="158" t="s">
        <v>246</v>
      </c>
      <c r="Y127" s="158" t="s">
        <v>247</v>
      </c>
      <c r="Z127" s="147"/>
      <c r="AA127" s="147"/>
      <c r="AB127" s="147"/>
      <c r="AC127" s="147"/>
      <c r="AD127" s="147"/>
      <c r="AE127" s="147"/>
      <c r="AF127" s="147"/>
      <c r="AG127" s="147" t="s">
        <v>460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5">
      <c r="A128" s="182">
        <v>116</v>
      </c>
      <c r="B128" s="183" t="s">
        <v>2341</v>
      </c>
      <c r="C128" s="192" t="s">
        <v>2342</v>
      </c>
      <c r="D128" s="184" t="s">
        <v>345</v>
      </c>
      <c r="E128" s="185">
        <v>900</v>
      </c>
      <c r="F128" s="186"/>
      <c r="G128" s="187">
        <f t="shared" si="35"/>
        <v>0</v>
      </c>
      <c r="H128" s="159"/>
      <c r="I128" s="158">
        <f t="shared" si="36"/>
        <v>0</v>
      </c>
      <c r="J128" s="159"/>
      <c r="K128" s="158">
        <f t="shared" si="37"/>
        <v>0</v>
      </c>
      <c r="L128" s="158">
        <v>21</v>
      </c>
      <c r="M128" s="158">
        <f t="shared" si="38"/>
        <v>0</v>
      </c>
      <c r="N128" s="157">
        <v>0</v>
      </c>
      <c r="O128" s="157">
        <f t="shared" si="39"/>
        <v>0</v>
      </c>
      <c r="P128" s="157">
        <v>0</v>
      </c>
      <c r="Q128" s="157">
        <f t="shared" si="40"/>
        <v>0</v>
      </c>
      <c r="R128" s="158"/>
      <c r="S128" s="158" t="s">
        <v>385</v>
      </c>
      <c r="T128" s="158" t="s">
        <v>386</v>
      </c>
      <c r="U128" s="158">
        <v>0</v>
      </c>
      <c r="V128" s="158">
        <f t="shared" si="41"/>
        <v>0</v>
      </c>
      <c r="W128" s="158"/>
      <c r="X128" s="158" t="s">
        <v>259</v>
      </c>
      <c r="Y128" s="158" t="s">
        <v>247</v>
      </c>
      <c r="Z128" s="147"/>
      <c r="AA128" s="147"/>
      <c r="AB128" s="147"/>
      <c r="AC128" s="147"/>
      <c r="AD128" s="147"/>
      <c r="AE128" s="147"/>
      <c r="AF128" s="147"/>
      <c r="AG128" s="147" t="s">
        <v>503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5">
      <c r="A129" s="182">
        <v>117</v>
      </c>
      <c r="B129" s="183" t="s">
        <v>2343</v>
      </c>
      <c r="C129" s="192" t="s">
        <v>2344</v>
      </c>
      <c r="D129" s="184" t="s">
        <v>345</v>
      </c>
      <c r="E129" s="185">
        <v>750</v>
      </c>
      <c r="F129" s="186"/>
      <c r="G129" s="187">
        <f t="shared" si="35"/>
        <v>0</v>
      </c>
      <c r="H129" s="159"/>
      <c r="I129" s="158">
        <f t="shared" si="36"/>
        <v>0</v>
      </c>
      <c r="J129" s="159"/>
      <c r="K129" s="158">
        <f t="shared" si="37"/>
        <v>0</v>
      </c>
      <c r="L129" s="158">
        <v>21</v>
      </c>
      <c r="M129" s="158">
        <f t="shared" si="38"/>
        <v>0</v>
      </c>
      <c r="N129" s="157">
        <v>0</v>
      </c>
      <c r="O129" s="157">
        <f t="shared" si="39"/>
        <v>0</v>
      </c>
      <c r="P129" s="157">
        <v>0</v>
      </c>
      <c r="Q129" s="157">
        <f t="shared" si="40"/>
        <v>0</v>
      </c>
      <c r="R129" s="158"/>
      <c r="S129" s="158" t="s">
        <v>385</v>
      </c>
      <c r="T129" s="158" t="s">
        <v>386</v>
      </c>
      <c r="U129" s="158">
        <v>0</v>
      </c>
      <c r="V129" s="158">
        <f t="shared" si="41"/>
        <v>0</v>
      </c>
      <c r="W129" s="158"/>
      <c r="X129" s="158" t="s">
        <v>246</v>
      </c>
      <c r="Y129" s="158" t="s">
        <v>247</v>
      </c>
      <c r="Z129" s="147"/>
      <c r="AA129" s="147"/>
      <c r="AB129" s="147"/>
      <c r="AC129" s="147"/>
      <c r="AD129" s="147"/>
      <c r="AE129" s="147"/>
      <c r="AF129" s="147"/>
      <c r="AG129" s="147" t="s">
        <v>460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5">
      <c r="A130" s="182">
        <v>118</v>
      </c>
      <c r="B130" s="183" t="s">
        <v>2345</v>
      </c>
      <c r="C130" s="192" t="s">
        <v>2346</v>
      </c>
      <c r="D130" s="184" t="s">
        <v>345</v>
      </c>
      <c r="E130" s="185">
        <v>700</v>
      </c>
      <c r="F130" s="186"/>
      <c r="G130" s="187">
        <f t="shared" si="35"/>
        <v>0</v>
      </c>
      <c r="H130" s="159"/>
      <c r="I130" s="158">
        <f t="shared" si="36"/>
        <v>0</v>
      </c>
      <c r="J130" s="159"/>
      <c r="K130" s="158">
        <f t="shared" si="37"/>
        <v>0</v>
      </c>
      <c r="L130" s="158">
        <v>21</v>
      </c>
      <c r="M130" s="158">
        <f t="shared" si="38"/>
        <v>0</v>
      </c>
      <c r="N130" s="157">
        <v>0</v>
      </c>
      <c r="O130" s="157">
        <f t="shared" si="39"/>
        <v>0</v>
      </c>
      <c r="P130" s="157">
        <v>0</v>
      </c>
      <c r="Q130" s="157">
        <f t="shared" si="40"/>
        <v>0</v>
      </c>
      <c r="R130" s="158"/>
      <c r="S130" s="158" t="s">
        <v>385</v>
      </c>
      <c r="T130" s="158" t="s">
        <v>386</v>
      </c>
      <c r="U130" s="158">
        <v>0</v>
      </c>
      <c r="V130" s="158">
        <f t="shared" si="41"/>
        <v>0</v>
      </c>
      <c r="W130" s="158"/>
      <c r="X130" s="158" t="s">
        <v>246</v>
      </c>
      <c r="Y130" s="158" t="s">
        <v>247</v>
      </c>
      <c r="Z130" s="147"/>
      <c r="AA130" s="147"/>
      <c r="AB130" s="147"/>
      <c r="AC130" s="147"/>
      <c r="AD130" s="147"/>
      <c r="AE130" s="147"/>
      <c r="AF130" s="147"/>
      <c r="AG130" s="147" t="s">
        <v>460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5">
      <c r="A131" s="182">
        <v>119</v>
      </c>
      <c r="B131" s="183" t="s">
        <v>2347</v>
      </c>
      <c r="C131" s="192" t="s">
        <v>2348</v>
      </c>
      <c r="D131" s="184" t="s">
        <v>345</v>
      </c>
      <c r="E131" s="185">
        <v>500</v>
      </c>
      <c r="F131" s="186"/>
      <c r="G131" s="187">
        <f t="shared" si="35"/>
        <v>0</v>
      </c>
      <c r="H131" s="159"/>
      <c r="I131" s="158">
        <f t="shared" si="36"/>
        <v>0</v>
      </c>
      <c r="J131" s="159"/>
      <c r="K131" s="158">
        <f t="shared" si="37"/>
        <v>0</v>
      </c>
      <c r="L131" s="158">
        <v>21</v>
      </c>
      <c r="M131" s="158">
        <f t="shared" si="38"/>
        <v>0</v>
      </c>
      <c r="N131" s="157">
        <v>0</v>
      </c>
      <c r="O131" s="157">
        <f t="shared" si="39"/>
        <v>0</v>
      </c>
      <c r="P131" s="157">
        <v>0</v>
      </c>
      <c r="Q131" s="157">
        <f t="shared" si="40"/>
        <v>0</v>
      </c>
      <c r="R131" s="158"/>
      <c r="S131" s="158" t="s">
        <v>385</v>
      </c>
      <c r="T131" s="158" t="s">
        <v>386</v>
      </c>
      <c r="U131" s="158">
        <v>0</v>
      </c>
      <c r="V131" s="158">
        <f t="shared" si="41"/>
        <v>0</v>
      </c>
      <c r="W131" s="158"/>
      <c r="X131" s="158" t="s">
        <v>246</v>
      </c>
      <c r="Y131" s="158" t="s">
        <v>247</v>
      </c>
      <c r="Z131" s="147"/>
      <c r="AA131" s="147"/>
      <c r="AB131" s="147"/>
      <c r="AC131" s="147"/>
      <c r="AD131" s="147"/>
      <c r="AE131" s="147"/>
      <c r="AF131" s="147"/>
      <c r="AG131" s="147" t="s">
        <v>460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5">
      <c r="A132" s="182">
        <v>120</v>
      </c>
      <c r="B132" s="183" t="s">
        <v>2349</v>
      </c>
      <c r="C132" s="192" t="s">
        <v>2350</v>
      </c>
      <c r="D132" s="184" t="s">
        <v>345</v>
      </c>
      <c r="E132" s="185">
        <v>300</v>
      </c>
      <c r="F132" s="186"/>
      <c r="G132" s="187">
        <f t="shared" si="35"/>
        <v>0</v>
      </c>
      <c r="H132" s="159"/>
      <c r="I132" s="158">
        <f t="shared" si="36"/>
        <v>0</v>
      </c>
      <c r="J132" s="159"/>
      <c r="K132" s="158">
        <f t="shared" si="37"/>
        <v>0</v>
      </c>
      <c r="L132" s="158">
        <v>21</v>
      </c>
      <c r="M132" s="158">
        <f t="shared" si="38"/>
        <v>0</v>
      </c>
      <c r="N132" s="157">
        <v>0</v>
      </c>
      <c r="O132" s="157">
        <f t="shared" si="39"/>
        <v>0</v>
      </c>
      <c r="P132" s="157">
        <v>0</v>
      </c>
      <c r="Q132" s="157">
        <f t="shared" si="40"/>
        <v>0</v>
      </c>
      <c r="R132" s="158"/>
      <c r="S132" s="158" t="s">
        <v>385</v>
      </c>
      <c r="T132" s="158" t="s">
        <v>386</v>
      </c>
      <c r="U132" s="158">
        <v>0</v>
      </c>
      <c r="V132" s="158">
        <f t="shared" si="41"/>
        <v>0</v>
      </c>
      <c r="W132" s="158"/>
      <c r="X132" s="158" t="s">
        <v>246</v>
      </c>
      <c r="Y132" s="158" t="s">
        <v>247</v>
      </c>
      <c r="Z132" s="147"/>
      <c r="AA132" s="147"/>
      <c r="AB132" s="147"/>
      <c r="AC132" s="147"/>
      <c r="AD132" s="147"/>
      <c r="AE132" s="147"/>
      <c r="AF132" s="147"/>
      <c r="AG132" s="147" t="s">
        <v>460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5">
      <c r="A133" s="182">
        <v>121</v>
      </c>
      <c r="B133" s="183" t="s">
        <v>2351</v>
      </c>
      <c r="C133" s="192" t="s">
        <v>2352</v>
      </c>
      <c r="D133" s="184" t="s">
        <v>345</v>
      </c>
      <c r="E133" s="185">
        <v>200</v>
      </c>
      <c r="F133" s="186"/>
      <c r="G133" s="187">
        <f t="shared" si="35"/>
        <v>0</v>
      </c>
      <c r="H133" s="159"/>
      <c r="I133" s="158">
        <f t="shared" si="36"/>
        <v>0</v>
      </c>
      <c r="J133" s="159"/>
      <c r="K133" s="158">
        <f t="shared" si="37"/>
        <v>0</v>
      </c>
      <c r="L133" s="158">
        <v>21</v>
      </c>
      <c r="M133" s="158">
        <f t="shared" si="38"/>
        <v>0</v>
      </c>
      <c r="N133" s="157">
        <v>0</v>
      </c>
      <c r="O133" s="157">
        <f t="shared" si="39"/>
        <v>0</v>
      </c>
      <c r="P133" s="157">
        <v>0</v>
      </c>
      <c r="Q133" s="157">
        <f t="shared" si="40"/>
        <v>0</v>
      </c>
      <c r="R133" s="158"/>
      <c r="S133" s="158" t="s">
        <v>385</v>
      </c>
      <c r="T133" s="158" t="s">
        <v>386</v>
      </c>
      <c r="U133" s="158">
        <v>0</v>
      </c>
      <c r="V133" s="158">
        <f t="shared" si="41"/>
        <v>0</v>
      </c>
      <c r="W133" s="158"/>
      <c r="X133" s="158" t="s">
        <v>246</v>
      </c>
      <c r="Y133" s="158" t="s">
        <v>247</v>
      </c>
      <c r="Z133" s="147"/>
      <c r="AA133" s="147"/>
      <c r="AB133" s="147"/>
      <c r="AC133" s="147"/>
      <c r="AD133" s="147"/>
      <c r="AE133" s="147"/>
      <c r="AF133" s="147"/>
      <c r="AG133" s="147" t="s">
        <v>460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5">
      <c r="A134" s="182">
        <v>122</v>
      </c>
      <c r="B134" s="183" t="s">
        <v>2353</v>
      </c>
      <c r="C134" s="192" t="s">
        <v>2354</v>
      </c>
      <c r="D134" s="184" t="s">
        <v>345</v>
      </c>
      <c r="E134" s="185">
        <v>40</v>
      </c>
      <c r="F134" s="186"/>
      <c r="G134" s="187">
        <f t="shared" si="35"/>
        <v>0</v>
      </c>
      <c r="H134" s="159"/>
      <c r="I134" s="158">
        <f t="shared" si="36"/>
        <v>0</v>
      </c>
      <c r="J134" s="159"/>
      <c r="K134" s="158">
        <f t="shared" si="37"/>
        <v>0</v>
      </c>
      <c r="L134" s="158">
        <v>21</v>
      </c>
      <c r="M134" s="158">
        <f t="shared" si="38"/>
        <v>0</v>
      </c>
      <c r="N134" s="157">
        <v>0</v>
      </c>
      <c r="O134" s="157">
        <f t="shared" si="39"/>
        <v>0</v>
      </c>
      <c r="P134" s="157">
        <v>0</v>
      </c>
      <c r="Q134" s="157">
        <f t="shared" si="40"/>
        <v>0</v>
      </c>
      <c r="R134" s="158"/>
      <c r="S134" s="158" t="s">
        <v>385</v>
      </c>
      <c r="T134" s="158" t="s">
        <v>386</v>
      </c>
      <c r="U134" s="158">
        <v>0</v>
      </c>
      <c r="V134" s="158">
        <f t="shared" si="41"/>
        <v>0</v>
      </c>
      <c r="W134" s="158"/>
      <c r="X134" s="158" t="s">
        <v>246</v>
      </c>
      <c r="Y134" s="158" t="s">
        <v>247</v>
      </c>
      <c r="Z134" s="147"/>
      <c r="AA134" s="147"/>
      <c r="AB134" s="147"/>
      <c r="AC134" s="147"/>
      <c r="AD134" s="147"/>
      <c r="AE134" s="147"/>
      <c r="AF134" s="147"/>
      <c r="AG134" s="147" t="s">
        <v>460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5">
      <c r="A135" s="182">
        <v>123</v>
      </c>
      <c r="B135" s="183" t="s">
        <v>2355</v>
      </c>
      <c r="C135" s="192" t="s">
        <v>2356</v>
      </c>
      <c r="D135" s="184" t="s">
        <v>952</v>
      </c>
      <c r="E135" s="185">
        <v>5000</v>
      </c>
      <c r="F135" s="186"/>
      <c r="G135" s="187">
        <f t="shared" si="35"/>
        <v>0</v>
      </c>
      <c r="H135" s="159"/>
      <c r="I135" s="158">
        <f t="shared" si="36"/>
        <v>0</v>
      </c>
      <c r="J135" s="159"/>
      <c r="K135" s="158">
        <f t="shared" si="37"/>
        <v>0</v>
      </c>
      <c r="L135" s="158">
        <v>21</v>
      </c>
      <c r="M135" s="158">
        <f t="shared" si="38"/>
        <v>0</v>
      </c>
      <c r="N135" s="157">
        <v>0</v>
      </c>
      <c r="O135" s="157">
        <f t="shared" si="39"/>
        <v>0</v>
      </c>
      <c r="P135" s="157">
        <v>0</v>
      </c>
      <c r="Q135" s="157">
        <f t="shared" si="40"/>
        <v>0</v>
      </c>
      <c r="R135" s="158"/>
      <c r="S135" s="158" t="s">
        <v>385</v>
      </c>
      <c r="T135" s="158" t="s">
        <v>386</v>
      </c>
      <c r="U135" s="158">
        <v>0</v>
      </c>
      <c r="V135" s="158">
        <f t="shared" si="41"/>
        <v>0</v>
      </c>
      <c r="W135" s="158"/>
      <c r="X135" s="158" t="s">
        <v>246</v>
      </c>
      <c r="Y135" s="158" t="s">
        <v>247</v>
      </c>
      <c r="Z135" s="147"/>
      <c r="AA135" s="147"/>
      <c r="AB135" s="147"/>
      <c r="AC135" s="147"/>
      <c r="AD135" s="147"/>
      <c r="AE135" s="147"/>
      <c r="AF135" s="147"/>
      <c r="AG135" s="147" t="s">
        <v>460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5">
      <c r="A136" s="182">
        <v>124</v>
      </c>
      <c r="B136" s="183" t="s">
        <v>2357</v>
      </c>
      <c r="C136" s="192" t="s">
        <v>2358</v>
      </c>
      <c r="D136" s="184" t="s">
        <v>952</v>
      </c>
      <c r="E136" s="185">
        <v>280</v>
      </c>
      <c r="F136" s="186"/>
      <c r="G136" s="187">
        <f t="shared" ref="G136:G167" si="42">ROUND(E136*F136,2)</f>
        <v>0</v>
      </c>
      <c r="H136" s="159"/>
      <c r="I136" s="158">
        <f t="shared" ref="I136:I167" si="43">ROUND(E136*H136,2)</f>
        <v>0</v>
      </c>
      <c r="J136" s="159"/>
      <c r="K136" s="158">
        <f t="shared" ref="K136:K167" si="44">ROUND(E136*J136,2)</f>
        <v>0</v>
      </c>
      <c r="L136" s="158">
        <v>21</v>
      </c>
      <c r="M136" s="158">
        <f t="shared" ref="M136:M167" si="45">G136*(1+L136/100)</f>
        <v>0</v>
      </c>
      <c r="N136" s="157">
        <v>0</v>
      </c>
      <c r="O136" s="157">
        <f t="shared" ref="O136:O167" si="46">ROUND(E136*N136,2)</f>
        <v>0</v>
      </c>
      <c r="P136" s="157">
        <v>0</v>
      </c>
      <c r="Q136" s="157">
        <f t="shared" ref="Q136:Q167" si="47">ROUND(E136*P136,2)</f>
        <v>0</v>
      </c>
      <c r="R136" s="158"/>
      <c r="S136" s="158" t="s">
        <v>385</v>
      </c>
      <c r="T136" s="158" t="s">
        <v>386</v>
      </c>
      <c r="U136" s="158">
        <v>0</v>
      </c>
      <c r="V136" s="158">
        <f t="shared" ref="V136:V167" si="48">ROUND(E136*U136,2)</f>
        <v>0</v>
      </c>
      <c r="W136" s="158"/>
      <c r="X136" s="158" t="s">
        <v>246</v>
      </c>
      <c r="Y136" s="158" t="s">
        <v>247</v>
      </c>
      <c r="Z136" s="147"/>
      <c r="AA136" s="147"/>
      <c r="AB136" s="147"/>
      <c r="AC136" s="147"/>
      <c r="AD136" s="147"/>
      <c r="AE136" s="147"/>
      <c r="AF136" s="147"/>
      <c r="AG136" s="147" t="s">
        <v>460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5">
      <c r="A137" s="182">
        <v>125</v>
      </c>
      <c r="B137" s="183" t="s">
        <v>2359</v>
      </c>
      <c r="C137" s="192" t="s">
        <v>2360</v>
      </c>
      <c r="D137" s="184" t="s">
        <v>952</v>
      </c>
      <c r="E137" s="185">
        <v>30</v>
      </c>
      <c r="F137" s="186"/>
      <c r="G137" s="187">
        <f t="shared" si="42"/>
        <v>0</v>
      </c>
      <c r="H137" s="159"/>
      <c r="I137" s="158">
        <f t="shared" si="43"/>
        <v>0</v>
      </c>
      <c r="J137" s="159"/>
      <c r="K137" s="158">
        <f t="shared" si="44"/>
        <v>0</v>
      </c>
      <c r="L137" s="158">
        <v>21</v>
      </c>
      <c r="M137" s="158">
        <f t="shared" si="45"/>
        <v>0</v>
      </c>
      <c r="N137" s="157">
        <v>0</v>
      </c>
      <c r="O137" s="157">
        <f t="shared" si="46"/>
        <v>0</v>
      </c>
      <c r="P137" s="157">
        <v>0</v>
      </c>
      <c r="Q137" s="157">
        <f t="shared" si="47"/>
        <v>0</v>
      </c>
      <c r="R137" s="158"/>
      <c r="S137" s="158" t="s">
        <v>385</v>
      </c>
      <c r="T137" s="158" t="s">
        <v>386</v>
      </c>
      <c r="U137" s="158">
        <v>0</v>
      </c>
      <c r="V137" s="158">
        <f t="shared" si="48"/>
        <v>0</v>
      </c>
      <c r="W137" s="158"/>
      <c r="X137" s="158" t="s">
        <v>246</v>
      </c>
      <c r="Y137" s="158" t="s">
        <v>247</v>
      </c>
      <c r="Z137" s="147"/>
      <c r="AA137" s="147"/>
      <c r="AB137" s="147"/>
      <c r="AC137" s="147"/>
      <c r="AD137" s="147"/>
      <c r="AE137" s="147"/>
      <c r="AF137" s="147"/>
      <c r="AG137" s="147" t="s">
        <v>460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5">
      <c r="A138" s="182">
        <v>126</v>
      </c>
      <c r="B138" s="183" t="s">
        <v>2361</v>
      </c>
      <c r="C138" s="192" t="s">
        <v>2362</v>
      </c>
      <c r="D138" s="184" t="s">
        <v>952</v>
      </c>
      <c r="E138" s="185">
        <v>320</v>
      </c>
      <c r="F138" s="186"/>
      <c r="G138" s="187">
        <f t="shared" si="42"/>
        <v>0</v>
      </c>
      <c r="H138" s="159"/>
      <c r="I138" s="158">
        <f t="shared" si="43"/>
        <v>0</v>
      </c>
      <c r="J138" s="159"/>
      <c r="K138" s="158">
        <f t="shared" si="44"/>
        <v>0</v>
      </c>
      <c r="L138" s="158">
        <v>21</v>
      </c>
      <c r="M138" s="158">
        <f t="shared" si="45"/>
        <v>0</v>
      </c>
      <c r="N138" s="157">
        <v>0</v>
      </c>
      <c r="O138" s="157">
        <f t="shared" si="46"/>
        <v>0</v>
      </c>
      <c r="P138" s="157">
        <v>0</v>
      </c>
      <c r="Q138" s="157">
        <f t="shared" si="47"/>
        <v>0</v>
      </c>
      <c r="R138" s="158"/>
      <c r="S138" s="158" t="s">
        <v>385</v>
      </c>
      <c r="T138" s="158" t="s">
        <v>386</v>
      </c>
      <c r="U138" s="158">
        <v>0</v>
      </c>
      <c r="V138" s="158">
        <f t="shared" si="48"/>
        <v>0</v>
      </c>
      <c r="W138" s="158"/>
      <c r="X138" s="158" t="s">
        <v>259</v>
      </c>
      <c r="Y138" s="158" t="s">
        <v>247</v>
      </c>
      <c r="Z138" s="147"/>
      <c r="AA138" s="147"/>
      <c r="AB138" s="147"/>
      <c r="AC138" s="147"/>
      <c r="AD138" s="147"/>
      <c r="AE138" s="147"/>
      <c r="AF138" s="147"/>
      <c r="AG138" s="147" t="s">
        <v>503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5">
      <c r="A139" s="182">
        <v>127</v>
      </c>
      <c r="B139" s="183" t="s">
        <v>2363</v>
      </c>
      <c r="C139" s="192" t="s">
        <v>2364</v>
      </c>
      <c r="D139" s="184" t="s">
        <v>952</v>
      </c>
      <c r="E139" s="185">
        <v>10</v>
      </c>
      <c r="F139" s="186"/>
      <c r="G139" s="187">
        <f t="shared" si="42"/>
        <v>0</v>
      </c>
      <c r="H139" s="159"/>
      <c r="I139" s="158">
        <f t="shared" si="43"/>
        <v>0</v>
      </c>
      <c r="J139" s="159"/>
      <c r="K139" s="158">
        <f t="shared" si="44"/>
        <v>0</v>
      </c>
      <c r="L139" s="158">
        <v>21</v>
      </c>
      <c r="M139" s="158">
        <f t="shared" si="45"/>
        <v>0</v>
      </c>
      <c r="N139" s="157">
        <v>0</v>
      </c>
      <c r="O139" s="157">
        <f t="shared" si="46"/>
        <v>0</v>
      </c>
      <c r="P139" s="157">
        <v>0</v>
      </c>
      <c r="Q139" s="157">
        <f t="shared" si="47"/>
        <v>0</v>
      </c>
      <c r="R139" s="158"/>
      <c r="S139" s="158" t="s">
        <v>385</v>
      </c>
      <c r="T139" s="158" t="s">
        <v>386</v>
      </c>
      <c r="U139" s="158">
        <v>0</v>
      </c>
      <c r="V139" s="158">
        <f t="shared" si="48"/>
        <v>0</v>
      </c>
      <c r="W139" s="158"/>
      <c r="X139" s="158" t="s">
        <v>246</v>
      </c>
      <c r="Y139" s="158" t="s">
        <v>247</v>
      </c>
      <c r="Z139" s="147"/>
      <c r="AA139" s="147"/>
      <c r="AB139" s="147"/>
      <c r="AC139" s="147"/>
      <c r="AD139" s="147"/>
      <c r="AE139" s="147"/>
      <c r="AF139" s="147"/>
      <c r="AG139" s="147" t="s">
        <v>460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5">
      <c r="A140" s="182">
        <v>128</v>
      </c>
      <c r="B140" s="183" t="s">
        <v>2365</v>
      </c>
      <c r="C140" s="192" t="s">
        <v>2366</v>
      </c>
      <c r="D140" s="184" t="s">
        <v>952</v>
      </c>
      <c r="E140" s="185">
        <v>21</v>
      </c>
      <c r="F140" s="186"/>
      <c r="G140" s="187">
        <f t="shared" si="42"/>
        <v>0</v>
      </c>
      <c r="H140" s="159"/>
      <c r="I140" s="158">
        <f t="shared" si="43"/>
        <v>0</v>
      </c>
      <c r="J140" s="159"/>
      <c r="K140" s="158">
        <f t="shared" si="44"/>
        <v>0</v>
      </c>
      <c r="L140" s="158">
        <v>21</v>
      </c>
      <c r="M140" s="158">
        <f t="shared" si="45"/>
        <v>0</v>
      </c>
      <c r="N140" s="157">
        <v>0</v>
      </c>
      <c r="O140" s="157">
        <f t="shared" si="46"/>
        <v>0</v>
      </c>
      <c r="P140" s="157">
        <v>0</v>
      </c>
      <c r="Q140" s="157">
        <f t="shared" si="47"/>
        <v>0</v>
      </c>
      <c r="R140" s="158"/>
      <c r="S140" s="158" t="s">
        <v>385</v>
      </c>
      <c r="T140" s="158" t="s">
        <v>386</v>
      </c>
      <c r="U140" s="158">
        <v>0</v>
      </c>
      <c r="V140" s="158">
        <f t="shared" si="48"/>
        <v>0</v>
      </c>
      <c r="W140" s="158"/>
      <c r="X140" s="158" t="s">
        <v>246</v>
      </c>
      <c r="Y140" s="158" t="s">
        <v>247</v>
      </c>
      <c r="Z140" s="147"/>
      <c r="AA140" s="147"/>
      <c r="AB140" s="147"/>
      <c r="AC140" s="147"/>
      <c r="AD140" s="147"/>
      <c r="AE140" s="147"/>
      <c r="AF140" s="147"/>
      <c r="AG140" s="147" t="s">
        <v>460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5">
      <c r="A141" s="182">
        <v>129</v>
      </c>
      <c r="B141" s="183" t="s">
        <v>2367</v>
      </c>
      <c r="C141" s="192" t="s">
        <v>2368</v>
      </c>
      <c r="D141" s="184" t="s">
        <v>952</v>
      </c>
      <c r="E141" s="185">
        <v>16</v>
      </c>
      <c r="F141" s="186"/>
      <c r="G141" s="187">
        <f t="shared" si="42"/>
        <v>0</v>
      </c>
      <c r="H141" s="159"/>
      <c r="I141" s="158">
        <f t="shared" si="43"/>
        <v>0</v>
      </c>
      <c r="J141" s="159"/>
      <c r="K141" s="158">
        <f t="shared" si="44"/>
        <v>0</v>
      </c>
      <c r="L141" s="158">
        <v>21</v>
      </c>
      <c r="M141" s="158">
        <f t="shared" si="45"/>
        <v>0</v>
      </c>
      <c r="N141" s="157">
        <v>0</v>
      </c>
      <c r="O141" s="157">
        <f t="shared" si="46"/>
        <v>0</v>
      </c>
      <c r="P141" s="157">
        <v>0</v>
      </c>
      <c r="Q141" s="157">
        <f t="shared" si="47"/>
        <v>0</v>
      </c>
      <c r="R141" s="158"/>
      <c r="S141" s="158" t="s">
        <v>385</v>
      </c>
      <c r="T141" s="158" t="s">
        <v>386</v>
      </c>
      <c r="U141" s="158">
        <v>0</v>
      </c>
      <c r="V141" s="158">
        <f t="shared" si="48"/>
        <v>0</v>
      </c>
      <c r="W141" s="158"/>
      <c r="X141" s="158" t="s">
        <v>246</v>
      </c>
      <c r="Y141" s="158" t="s">
        <v>247</v>
      </c>
      <c r="Z141" s="147"/>
      <c r="AA141" s="147"/>
      <c r="AB141" s="147"/>
      <c r="AC141" s="147"/>
      <c r="AD141" s="147"/>
      <c r="AE141" s="147"/>
      <c r="AF141" s="147"/>
      <c r="AG141" s="147" t="s">
        <v>460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5">
      <c r="A142" s="182">
        <v>130</v>
      </c>
      <c r="B142" s="183" t="s">
        <v>2369</v>
      </c>
      <c r="C142" s="192" t="s">
        <v>2370</v>
      </c>
      <c r="D142" s="184" t="s">
        <v>952</v>
      </c>
      <c r="E142" s="185">
        <v>16</v>
      </c>
      <c r="F142" s="186"/>
      <c r="G142" s="187">
        <f t="shared" si="42"/>
        <v>0</v>
      </c>
      <c r="H142" s="159"/>
      <c r="I142" s="158">
        <f t="shared" si="43"/>
        <v>0</v>
      </c>
      <c r="J142" s="159"/>
      <c r="K142" s="158">
        <f t="shared" si="44"/>
        <v>0</v>
      </c>
      <c r="L142" s="158">
        <v>21</v>
      </c>
      <c r="M142" s="158">
        <f t="shared" si="45"/>
        <v>0</v>
      </c>
      <c r="N142" s="157">
        <v>0</v>
      </c>
      <c r="O142" s="157">
        <f t="shared" si="46"/>
        <v>0</v>
      </c>
      <c r="P142" s="157">
        <v>0</v>
      </c>
      <c r="Q142" s="157">
        <f t="shared" si="47"/>
        <v>0</v>
      </c>
      <c r="R142" s="158"/>
      <c r="S142" s="158" t="s">
        <v>385</v>
      </c>
      <c r="T142" s="158" t="s">
        <v>386</v>
      </c>
      <c r="U142" s="158">
        <v>0</v>
      </c>
      <c r="V142" s="158">
        <f t="shared" si="48"/>
        <v>0</v>
      </c>
      <c r="W142" s="158"/>
      <c r="X142" s="158" t="s">
        <v>246</v>
      </c>
      <c r="Y142" s="158" t="s">
        <v>247</v>
      </c>
      <c r="Z142" s="147"/>
      <c r="AA142" s="147"/>
      <c r="AB142" s="147"/>
      <c r="AC142" s="147"/>
      <c r="AD142" s="147"/>
      <c r="AE142" s="147"/>
      <c r="AF142" s="147"/>
      <c r="AG142" s="147" t="s">
        <v>460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5">
      <c r="A143" s="182">
        <v>131</v>
      </c>
      <c r="B143" s="183" t="s">
        <v>2371</v>
      </c>
      <c r="C143" s="192" t="s">
        <v>2372</v>
      </c>
      <c r="D143" s="184" t="s">
        <v>952</v>
      </c>
      <c r="E143" s="185">
        <v>8</v>
      </c>
      <c r="F143" s="186"/>
      <c r="G143" s="187">
        <f t="shared" si="42"/>
        <v>0</v>
      </c>
      <c r="H143" s="159"/>
      <c r="I143" s="158">
        <f t="shared" si="43"/>
        <v>0</v>
      </c>
      <c r="J143" s="159"/>
      <c r="K143" s="158">
        <f t="shared" si="44"/>
        <v>0</v>
      </c>
      <c r="L143" s="158">
        <v>21</v>
      </c>
      <c r="M143" s="158">
        <f t="shared" si="45"/>
        <v>0</v>
      </c>
      <c r="N143" s="157">
        <v>0</v>
      </c>
      <c r="O143" s="157">
        <f t="shared" si="46"/>
        <v>0</v>
      </c>
      <c r="P143" s="157">
        <v>0</v>
      </c>
      <c r="Q143" s="157">
        <f t="shared" si="47"/>
        <v>0</v>
      </c>
      <c r="R143" s="158"/>
      <c r="S143" s="158" t="s">
        <v>385</v>
      </c>
      <c r="T143" s="158" t="s">
        <v>386</v>
      </c>
      <c r="U143" s="158">
        <v>0</v>
      </c>
      <c r="V143" s="158">
        <f t="shared" si="48"/>
        <v>0</v>
      </c>
      <c r="W143" s="158"/>
      <c r="X143" s="158" t="s">
        <v>246</v>
      </c>
      <c r="Y143" s="158" t="s">
        <v>247</v>
      </c>
      <c r="Z143" s="147"/>
      <c r="AA143" s="147"/>
      <c r="AB143" s="147"/>
      <c r="AC143" s="147"/>
      <c r="AD143" s="147"/>
      <c r="AE143" s="147"/>
      <c r="AF143" s="147"/>
      <c r="AG143" s="147" t="s">
        <v>460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5">
      <c r="A144" s="182">
        <v>132</v>
      </c>
      <c r="B144" s="183" t="s">
        <v>2373</v>
      </c>
      <c r="C144" s="192" t="s">
        <v>2374</v>
      </c>
      <c r="D144" s="184" t="s">
        <v>952</v>
      </c>
      <c r="E144" s="185">
        <v>5</v>
      </c>
      <c r="F144" s="186"/>
      <c r="G144" s="187">
        <f t="shared" si="42"/>
        <v>0</v>
      </c>
      <c r="H144" s="159"/>
      <c r="I144" s="158">
        <f t="shared" si="43"/>
        <v>0</v>
      </c>
      <c r="J144" s="159"/>
      <c r="K144" s="158">
        <f t="shared" si="44"/>
        <v>0</v>
      </c>
      <c r="L144" s="158">
        <v>21</v>
      </c>
      <c r="M144" s="158">
        <f t="shared" si="45"/>
        <v>0</v>
      </c>
      <c r="N144" s="157">
        <v>0</v>
      </c>
      <c r="O144" s="157">
        <f t="shared" si="46"/>
        <v>0</v>
      </c>
      <c r="P144" s="157">
        <v>0</v>
      </c>
      <c r="Q144" s="157">
        <f t="shared" si="47"/>
        <v>0</v>
      </c>
      <c r="R144" s="158"/>
      <c r="S144" s="158" t="s">
        <v>385</v>
      </c>
      <c r="T144" s="158" t="s">
        <v>386</v>
      </c>
      <c r="U144" s="158">
        <v>0</v>
      </c>
      <c r="V144" s="158">
        <f t="shared" si="48"/>
        <v>0</v>
      </c>
      <c r="W144" s="158"/>
      <c r="X144" s="158" t="s">
        <v>246</v>
      </c>
      <c r="Y144" s="158" t="s">
        <v>247</v>
      </c>
      <c r="Z144" s="147"/>
      <c r="AA144" s="147"/>
      <c r="AB144" s="147"/>
      <c r="AC144" s="147"/>
      <c r="AD144" s="147"/>
      <c r="AE144" s="147"/>
      <c r="AF144" s="147"/>
      <c r="AG144" s="147" t="s">
        <v>460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5">
      <c r="A145" s="182">
        <v>133</v>
      </c>
      <c r="B145" s="183" t="s">
        <v>2375</v>
      </c>
      <c r="C145" s="192" t="s">
        <v>2376</v>
      </c>
      <c r="D145" s="184" t="s">
        <v>952</v>
      </c>
      <c r="E145" s="185">
        <v>75</v>
      </c>
      <c r="F145" s="186"/>
      <c r="G145" s="187">
        <f t="shared" si="42"/>
        <v>0</v>
      </c>
      <c r="H145" s="159"/>
      <c r="I145" s="158">
        <f t="shared" si="43"/>
        <v>0</v>
      </c>
      <c r="J145" s="159"/>
      <c r="K145" s="158">
        <f t="shared" si="44"/>
        <v>0</v>
      </c>
      <c r="L145" s="158">
        <v>21</v>
      </c>
      <c r="M145" s="158">
        <f t="shared" si="45"/>
        <v>0</v>
      </c>
      <c r="N145" s="157">
        <v>0</v>
      </c>
      <c r="O145" s="157">
        <f t="shared" si="46"/>
        <v>0</v>
      </c>
      <c r="P145" s="157">
        <v>0</v>
      </c>
      <c r="Q145" s="157">
        <f t="shared" si="47"/>
        <v>0</v>
      </c>
      <c r="R145" s="158"/>
      <c r="S145" s="158" t="s">
        <v>385</v>
      </c>
      <c r="T145" s="158" t="s">
        <v>386</v>
      </c>
      <c r="U145" s="158">
        <v>0</v>
      </c>
      <c r="V145" s="158">
        <f t="shared" si="48"/>
        <v>0</v>
      </c>
      <c r="W145" s="158"/>
      <c r="X145" s="158" t="s">
        <v>246</v>
      </c>
      <c r="Y145" s="158" t="s">
        <v>247</v>
      </c>
      <c r="Z145" s="147"/>
      <c r="AA145" s="147"/>
      <c r="AB145" s="147"/>
      <c r="AC145" s="147"/>
      <c r="AD145" s="147"/>
      <c r="AE145" s="147"/>
      <c r="AF145" s="147"/>
      <c r="AG145" s="147" t="s">
        <v>460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20" outlineLevel="1" x14ac:dyDescent="0.25">
      <c r="A146" s="182">
        <v>134</v>
      </c>
      <c r="B146" s="183" t="s">
        <v>2377</v>
      </c>
      <c r="C146" s="192" t="s">
        <v>2378</v>
      </c>
      <c r="D146" s="184" t="s">
        <v>952</v>
      </c>
      <c r="E146" s="185">
        <v>2</v>
      </c>
      <c r="F146" s="186"/>
      <c r="G146" s="187">
        <f t="shared" si="42"/>
        <v>0</v>
      </c>
      <c r="H146" s="159"/>
      <c r="I146" s="158">
        <f t="shared" si="43"/>
        <v>0</v>
      </c>
      <c r="J146" s="159"/>
      <c r="K146" s="158">
        <f t="shared" si="44"/>
        <v>0</v>
      </c>
      <c r="L146" s="158">
        <v>21</v>
      </c>
      <c r="M146" s="158">
        <f t="shared" si="45"/>
        <v>0</v>
      </c>
      <c r="N146" s="157">
        <v>0</v>
      </c>
      <c r="O146" s="157">
        <f t="shared" si="46"/>
        <v>0</v>
      </c>
      <c r="P146" s="157">
        <v>0</v>
      </c>
      <c r="Q146" s="157">
        <f t="shared" si="47"/>
        <v>0</v>
      </c>
      <c r="R146" s="158"/>
      <c r="S146" s="158" t="s">
        <v>385</v>
      </c>
      <c r="T146" s="158" t="s">
        <v>386</v>
      </c>
      <c r="U146" s="158">
        <v>0</v>
      </c>
      <c r="V146" s="158">
        <f t="shared" si="48"/>
        <v>0</v>
      </c>
      <c r="W146" s="158"/>
      <c r="X146" s="158" t="s">
        <v>246</v>
      </c>
      <c r="Y146" s="158" t="s">
        <v>247</v>
      </c>
      <c r="Z146" s="147"/>
      <c r="AA146" s="147"/>
      <c r="AB146" s="147"/>
      <c r="AC146" s="147"/>
      <c r="AD146" s="147"/>
      <c r="AE146" s="147"/>
      <c r="AF146" s="147"/>
      <c r="AG146" s="147" t="s">
        <v>460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5">
      <c r="A147" s="182">
        <v>135</v>
      </c>
      <c r="B147" s="183" t="s">
        <v>2379</v>
      </c>
      <c r="C147" s="192" t="s">
        <v>2380</v>
      </c>
      <c r="D147" s="184" t="s">
        <v>952</v>
      </c>
      <c r="E147" s="185">
        <v>2</v>
      </c>
      <c r="F147" s="186"/>
      <c r="G147" s="187">
        <f t="shared" si="42"/>
        <v>0</v>
      </c>
      <c r="H147" s="159"/>
      <c r="I147" s="158">
        <f t="shared" si="43"/>
        <v>0</v>
      </c>
      <c r="J147" s="159"/>
      <c r="K147" s="158">
        <f t="shared" si="44"/>
        <v>0</v>
      </c>
      <c r="L147" s="158">
        <v>21</v>
      </c>
      <c r="M147" s="158">
        <f t="shared" si="45"/>
        <v>0</v>
      </c>
      <c r="N147" s="157">
        <v>0</v>
      </c>
      <c r="O147" s="157">
        <f t="shared" si="46"/>
        <v>0</v>
      </c>
      <c r="P147" s="157">
        <v>0</v>
      </c>
      <c r="Q147" s="157">
        <f t="shared" si="47"/>
        <v>0</v>
      </c>
      <c r="R147" s="158"/>
      <c r="S147" s="158" t="s">
        <v>385</v>
      </c>
      <c r="T147" s="158" t="s">
        <v>386</v>
      </c>
      <c r="U147" s="158">
        <v>0</v>
      </c>
      <c r="V147" s="158">
        <f t="shared" si="48"/>
        <v>0</v>
      </c>
      <c r="W147" s="158"/>
      <c r="X147" s="158" t="s">
        <v>246</v>
      </c>
      <c r="Y147" s="158" t="s">
        <v>247</v>
      </c>
      <c r="Z147" s="147"/>
      <c r="AA147" s="147"/>
      <c r="AB147" s="147"/>
      <c r="AC147" s="147"/>
      <c r="AD147" s="147"/>
      <c r="AE147" s="147"/>
      <c r="AF147" s="147"/>
      <c r="AG147" s="147" t="s">
        <v>460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5">
      <c r="A148" s="182">
        <v>136</v>
      </c>
      <c r="B148" s="183" t="s">
        <v>2381</v>
      </c>
      <c r="C148" s="192" t="s">
        <v>2382</v>
      </c>
      <c r="D148" s="184" t="s">
        <v>952</v>
      </c>
      <c r="E148" s="185">
        <v>4</v>
      </c>
      <c r="F148" s="186"/>
      <c r="G148" s="187">
        <f t="shared" si="42"/>
        <v>0</v>
      </c>
      <c r="H148" s="159"/>
      <c r="I148" s="158">
        <f t="shared" si="43"/>
        <v>0</v>
      </c>
      <c r="J148" s="159"/>
      <c r="K148" s="158">
        <f t="shared" si="44"/>
        <v>0</v>
      </c>
      <c r="L148" s="158">
        <v>21</v>
      </c>
      <c r="M148" s="158">
        <f t="shared" si="45"/>
        <v>0</v>
      </c>
      <c r="N148" s="157">
        <v>0</v>
      </c>
      <c r="O148" s="157">
        <f t="shared" si="46"/>
        <v>0</v>
      </c>
      <c r="P148" s="157">
        <v>0</v>
      </c>
      <c r="Q148" s="157">
        <f t="shared" si="47"/>
        <v>0</v>
      </c>
      <c r="R148" s="158"/>
      <c r="S148" s="158" t="s">
        <v>385</v>
      </c>
      <c r="T148" s="158" t="s">
        <v>386</v>
      </c>
      <c r="U148" s="158">
        <v>0</v>
      </c>
      <c r="V148" s="158">
        <f t="shared" si="48"/>
        <v>0</v>
      </c>
      <c r="W148" s="158"/>
      <c r="X148" s="158" t="s">
        <v>259</v>
      </c>
      <c r="Y148" s="158" t="s">
        <v>247</v>
      </c>
      <c r="Z148" s="147"/>
      <c r="AA148" s="147"/>
      <c r="AB148" s="147"/>
      <c r="AC148" s="147"/>
      <c r="AD148" s="147"/>
      <c r="AE148" s="147"/>
      <c r="AF148" s="147"/>
      <c r="AG148" s="147" t="s">
        <v>503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5">
      <c r="A149" s="182">
        <v>137</v>
      </c>
      <c r="B149" s="183" t="s">
        <v>2383</v>
      </c>
      <c r="C149" s="192" t="s">
        <v>2384</v>
      </c>
      <c r="D149" s="184" t="s">
        <v>952</v>
      </c>
      <c r="E149" s="185">
        <v>68</v>
      </c>
      <c r="F149" s="186"/>
      <c r="G149" s="187">
        <f t="shared" si="42"/>
        <v>0</v>
      </c>
      <c r="H149" s="159"/>
      <c r="I149" s="158">
        <f t="shared" si="43"/>
        <v>0</v>
      </c>
      <c r="J149" s="159"/>
      <c r="K149" s="158">
        <f t="shared" si="44"/>
        <v>0</v>
      </c>
      <c r="L149" s="158">
        <v>21</v>
      </c>
      <c r="M149" s="158">
        <f t="shared" si="45"/>
        <v>0</v>
      </c>
      <c r="N149" s="157">
        <v>0</v>
      </c>
      <c r="O149" s="157">
        <f t="shared" si="46"/>
        <v>0</v>
      </c>
      <c r="P149" s="157">
        <v>0</v>
      </c>
      <c r="Q149" s="157">
        <f t="shared" si="47"/>
        <v>0</v>
      </c>
      <c r="R149" s="158"/>
      <c r="S149" s="158" t="s">
        <v>385</v>
      </c>
      <c r="T149" s="158" t="s">
        <v>386</v>
      </c>
      <c r="U149" s="158">
        <v>0</v>
      </c>
      <c r="V149" s="158">
        <f t="shared" si="48"/>
        <v>0</v>
      </c>
      <c r="W149" s="158"/>
      <c r="X149" s="158" t="s">
        <v>246</v>
      </c>
      <c r="Y149" s="158" t="s">
        <v>247</v>
      </c>
      <c r="Z149" s="147"/>
      <c r="AA149" s="147"/>
      <c r="AB149" s="147"/>
      <c r="AC149" s="147"/>
      <c r="AD149" s="147"/>
      <c r="AE149" s="147"/>
      <c r="AF149" s="147"/>
      <c r="AG149" s="147" t="s">
        <v>460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5">
      <c r="A150" s="182">
        <v>138</v>
      </c>
      <c r="B150" s="183" t="s">
        <v>2385</v>
      </c>
      <c r="C150" s="192" t="s">
        <v>2386</v>
      </c>
      <c r="D150" s="184" t="s">
        <v>952</v>
      </c>
      <c r="E150" s="185">
        <v>18</v>
      </c>
      <c r="F150" s="186"/>
      <c r="G150" s="187">
        <f t="shared" si="42"/>
        <v>0</v>
      </c>
      <c r="H150" s="159"/>
      <c r="I150" s="158">
        <f t="shared" si="43"/>
        <v>0</v>
      </c>
      <c r="J150" s="159"/>
      <c r="K150" s="158">
        <f t="shared" si="44"/>
        <v>0</v>
      </c>
      <c r="L150" s="158">
        <v>21</v>
      </c>
      <c r="M150" s="158">
        <f t="shared" si="45"/>
        <v>0</v>
      </c>
      <c r="N150" s="157">
        <v>0</v>
      </c>
      <c r="O150" s="157">
        <f t="shared" si="46"/>
        <v>0</v>
      </c>
      <c r="P150" s="157">
        <v>0</v>
      </c>
      <c r="Q150" s="157">
        <f t="shared" si="47"/>
        <v>0</v>
      </c>
      <c r="R150" s="158"/>
      <c r="S150" s="158" t="s">
        <v>385</v>
      </c>
      <c r="T150" s="158" t="s">
        <v>386</v>
      </c>
      <c r="U150" s="158">
        <v>0</v>
      </c>
      <c r="V150" s="158">
        <f t="shared" si="48"/>
        <v>0</v>
      </c>
      <c r="W150" s="158"/>
      <c r="X150" s="158" t="s">
        <v>246</v>
      </c>
      <c r="Y150" s="158" t="s">
        <v>247</v>
      </c>
      <c r="Z150" s="147"/>
      <c r="AA150" s="147"/>
      <c r="AB150" s="147"/>
      <c r="AC150" s="147"/>
      <c r="AD150" s="147"/>
      <c r="AE150" s="147"/>
      <c r="AF150" s="147"/>
      <c r="AG150" s="147" t="s">
        <v>460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5">
      <c r="A151" s="182">
        <v>139</v>
      </c>
      <c r="B151" s="183" t="s">
        <v>2387</v>
      </c>
      <c r="C151" s="192" t="s">
        <v>2388</v>
      </c>
      <c r="D151" s="184" t="s">
        <v>952</v>
      </c>
      <c r="E151" s="185">
        <v>32</v>
      </c>
      <c r="F151" s="186"/>
      <c r="G151" s="187">
        <f t="shared" si="42"/>
        <v>0</v>
      </c>
      <c r="H151" s="159"/>
      <c r="I151" s="158">
        <f t="shared" si="43"/>
        <v>0</v>
      </c>
      <c r="J151" s="159"/>
      <c r="K151" s="158">
        <f t="shared" si="44"/>
        <v>0</v>
      </c>
      <c r="L151" s="158">
        <v>21</v>
      </c>
      <c r="M151" s="158">
        <f t="shared" si="45"/>
        <v>0</v>
      </c>
      <c r="N151" s="157">
        <v>0</v>
      </c>
      <c r="O151" s="157">
        <f t="shared" si="46"/>
        <v>0</v>
      </c>
      <c r="P151" s="157">
        <v>0</v>
      </c>
      <c r="Q151" s="157">
        <f t="shared" si="47"/>
        <v>0</v>
      </c>
      <c r="R151" s="158"/>
      <c r="S151" s="158" t="s">
        <v>385</v>
      </c>
      <c r="T151" s="158" t="s">
        <v>386</v>
      </c>
      <c r="U151" s="158">
        <v>0</v>
      </c>
      <c r="V151" s="158">
        <f t="shared" si="48"/>
        <v>0</v>
      </c>
      <c r="W151" s="158"/>
      <c r="X151" s="158" t="s">
        <v>246</v>
      </c>
      <c r="Y151" s="158" t="s">
        <v>247</v>
      </c>
      <c r="Z151" s="147"/>
      <c r="AA151" s="147"/>
      <c r="AB151" s="147"/>
      <c r="AC151" s="147"/>
      <c r="AD151" s="147"/>
      <c r="AE151" s="147"/>
      <c r="AF151" s="147"/>
      <c r="AG151" s="147" t="s">
        <v>460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5">
      <c r="A152" s="182">
        <v>140</v>
      </c>
      <c r="B152" s="183" t="s">
        <v>2389</v>
      </c>
      <c r="C152" s="192" t="s">
        <v>2390</v>
      </c>
      <c r="D152" s="184" t="s">
        <v>952</v>
      </c>
      <c r="E152" s="185">
        <v>36</v>
      </c>
      <c r="F152" s="186"/>
      <c r="G152" s="187">
        <f t="shared" si="42"/>
        <v>0</v>
      </c>
      <c r="H152" s="159"/>
      <c r="I152" s="158">
        <f t="shared" si="43"/>
        <v>0</v>
      </c>
      <c r="J152" s="159"/>
      <c r="K152" s="158">
        <f t="shared" si="44"/>
        <v>0</v>
      </c>
      <c r="L152" s="158">
        <v>21</v>
      </c>
      <c r="M152" s="158">
        <f t="shared" si="45"/>
        <v>0</v>
      </c>
      <c r="N152" s="157">
        <v>0</v>
      </c>
      <c r="O152" s="157">
        <f t="shared" si="46"/>
        <v>0</v>
      </c>
      <c r="P152" s="157">
        <v>0</v>
      </c>
      <c r="Q152" s="157">
        <f t="shared" si="47"/>
        <v>0</v>
      </c>
      <c r="R152" s="158"/>
      <c r="S152" s="158" t="s">
        <v>385</v>
      </c>
      <c r="T152" s="158" t="s">
        <v>386</v>
      </c>
      <c r="U152" s="158">
        <v>0</v>
      </c>
      <c r="V152" s="158">
        <f t="shared" si="48"/>
        <v>0</v>
      </c>
      <c r="W152" s="158"/>
      <c r="X152" s="158" t="s">
        <v>246</v>
      </c>
      <c r="Y152" s="158" t="s">
        <v>247</v>
      </c>
      <c r="Z152" s="147"/>
      <c r="AA152" s="147"/>
      <c r="AB152" s="147"/>
      <c r="AC152" s="147"/>
      <c r="AD152" s="147"/>
      <c r="AE152" s="147"/>
      <c r="AF152" s="147"/>
      <c r="AG152" s="147" t="s">
        <v>460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5">
      <c r="A153" s="182">
        <v>141</v>
      </c>
      <c r="B153" s="183" t="s">
        <v>2391</v>
      </c>
      <c r="C153" s="192" t="s">
        <v>2392</v>
      </c>
      <c r="D153" s="184" t="s">
        <v>952</v>
      </c>
      <c r="E153" s="185">
        <v>7</v>
      </c>
      <c r="F153" s="186"/>
      <c r="G153" s="187">
        <f t="shared" si="42"/>
        <v>0</v>
      </c>
      <c r="H153" s="159"/>
      <c r="I153" s="158">
        <f t="shared" si="43"/>
        <v>0</v>
      </c>
      <c r="J153" s="159"/>
      <c r="K153" s="158">
        <f t="shared" si="44"/>
        <v>0</v>
      </c>
      <c r="L153" s="158">
        <v>21</v>
      </c>
      <c r="M153" s="158">
        <f t="shared" si="45"/>
        <v>0</v>
      </c>
      <c r="N153" s="157">
        <v>0</v>
      </c>
      <c r="O153" s="157">
        <f t="shared" si="46"/>
        <v>0</v>
      </c>
      <c r="P153" s="157">
        <v>0</v>
      </c>
      <c r="Q153" s="157">
        <f t="shared" si="47"/>
        <v>0</v>
      </c>
      <c r="R153" s="158"/>
      <c r="S153" s="158" t="s">
        <v>385</v>
      </c>
      <c r="T153" s="158" t="s">
        <v>386</v>
      </c>
      <c r="U153" s="158">
        <v>0</v>
      </c>
      <c r="V153" s="158">
        <f t="shared" si="48"/>
        <v>0</v>
      </c>
      <c r="W153" s="158"/>
      <c r="X153" s="158" t="s">
        <v>246</v>
      </c>
      <c r="Y153" s="158" t="s">
        <v>247</v>
      </c>
      <c r="Z153" s="147"/>
      <c r="AA153" s="147"/>
      <c r="AB153" s="147"/>
      <c r="AC153" s="147"/>
      <c r="AD153" s="147"/>
      <c r="AE153" s="147"/>
      <c r="AF153" s="147"/>
      <c r="AG153" s="147" t="s">
        <v>460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5">
      <c r="A154" s="182">
        <v>142</v>
      </c>
      <c r="B154" s="183" t="s">
        <v>2393</v>
      </c>
      <c r="C154" s="192" t="s">
        <v>2394</v>
      </c>
      <c r="D154" s="184" t="s">
        <v>952</v>
      </c>
      <c r="E154" s="185">
        <v>21</v>
      </c>
      <c r="F154" s="186"/>
      <c r="G154" s="187">
        <f t="shared" si="42"/>
        <v>0</v>
      </c>
      <c r="H154" s="159"/>
      <c r="I154" s="158">
        <f t="shared" si="43"/>
        <v>0</v>
      </c>
      <c r="J154" s="159"/>
      <c r="K154" s="158">
        <f t="shared" si="44"/>
        <v>0</v>
      </c>
      <c r="L154" s="158">
        <v>21</v>
      </c>
      <c r="M154" s="158">
        <f t="shared" si="45"/>
        <v>0</v>
      </c>
      <c r="N154" s="157">
        <v>0</v>
      </c>
      <c r="O154" s="157">
        <f t="shared" si="46"/>
        <v>0</v>
      </c>
      <c r="P154" s="157">
        <v>0</v>
      </c>
      <c r="Q154" s="157">
        <f t="shared" si="47"/>
        <v>0</v>
      </c>
      <c r="R154" s="158"/>
      <c r="S154" s="158" t="s">
        <v>385</v>
      </c>
      <c r="T154" s="158" t="s">
        <v>386</v>
      </c>
      <c r="U154" s="158">
        <v>0</v>
      </c>
      <c r="V154" s="158">
        <f t="shared" si="48"/>
        <v>0</v>
      </c>
      <c r="W154" s="158"/>
      <c r="X154" s="158" t="s">
        <v>246</v>
      </c>
      <c r="Y154" s="158" t="s">
        <v>247</v>
      </c>
      <c r="Z154" s="147"/>
      <c r="AA154" s="147"/>
      <c r="AB154" s="147"/>
      <c r="AC154" s="147"/>
      <c r="AD154" s="147"/>
      <c r="AE154" s="147"/>
      <c r="AF154" s="147"/>
      <c r="AG154" s="147" t="s">
        <v>460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5">
      <c r="A155" s="182">
        <v>143</v>
      </c>
      <c r="B155" s="183" t="s">
        <v>2395</v>
      </c>
      <c r="C155" s="192" t="s">
        <v>2396</v>
      </c>
      <c r="D155" s="184" t="s">
        <v>952</v>
      </c>
      <c r="E155" s="185">
        <v>9</v>
      </c>
      <c r="F155" s="186"/>
      <c r="G155" s="187">
        <f t="shared" si="42"/>
        <v>0</v>
      </c>
      <c r="H155" s="159"/>
      <c r="I155" s="158">
        <f t="shared" si="43"/>
        <v>0</v>
      </c>
      <c r="J155" s="159"/>
      <c r="K155" s="158">
        <f t="shared" si="44"/>
        <v>0</v>
      </c>
      <c r="L155" s="158">
        <v>21</v>
      </c>
      <c r="M155" s="158">
        <f t="shared" si="45"/>
        <v>0</v>
      </c>
      <c r="N155" s="157">
        <v>0</v>
      </c>
      <c r="O155" s="157">
        <f t="shared" si="46"/>
        <v>0</v>
      </c>
      <c r="P155" s="157">
        <v>0</v>
      </c>
      <c r="Q155" s="157">
        <f t="shared" si="47"/>
        <v>0</v>
      </c>
      <c r="R155" s="158"/>
      <c r="S155" s="158" t="s">
        <v>385</v>
      </c>
      <c r="T155" s="158" t="s">
        <v>386</v>
      </c>
      <c r="U155" s="158">
        <v>0</v>
      </c>
      <c r="V155" s="158">
        <f t="shared" si="48"/>
        <v>0</v>
      </c>
      <c r="W155" s="158"/>
      <c r="X155" s="158" t="s">
        <v>246</v>
      </c>
      <c r="Y155" s="158" t="s">
        <v>247</v>
      </c>
      <c r="Z155" s="147"/>
      <c r="AA155" s="147"/>
      <c r="AB155" s="147"/>
      <c r="AC155" s="147"/>
      <c r="AD155" s="147"/>
      <c r="AE155" s="147"/>
      <c r="AF155" s="147"/>
      <c r="AG155" s="147" t="s">
        <v>460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5">
      <c r="A156" s="182">
        <v>144</v>
      </c>
      <c r="B156" s="183" t="s">
        <v>2397</v>
      </c>
      <c r="C156" s="192" t="s">
        <v>2398</v>
      </c>
      <c r="D156" s="184" t="s">
        <v>952</v>
      </c>
      <c r="E156" s="185">
        <v>10</v>
      </c>
      <c r="F156" s="186"/>
      <c r="G156" s="187">
        <f t="shared" si="42"/>
        <v>0</v>
      </c>
      <c r="H156" s="159"/>
      <c r="I156" s="158">
        <f t="shared" si="43"/>
        <v>0</v>
      </c>
      <c r="J156" s="159"/>
      <c r="K156" s="158">
        <f t="shared" si="44"/>
        <v>0</v>
      </c>
      <c r="L156" s="158">
        <v>21</v>
      </c>
      <c r="M156" s="158">
        <f t="shared" si="45"/>
        <v>0</v>
      </c>
      <c r="N156" s="157">
        <v>0</v>
      </c>
      <c r="O156" s="157">
        <f t="shared" si="46"/>
        <v>0</v>
      </c>
      <c r="P156" s="157">
        <v>0</v>
      </c>
      <c r="Q156" s="157">
        <f t="shared" si="47"/>
        <v>0</v>
      </c>
      <c r="R156" s="158"/>
      <c r="S156" s="158" t="s">
        <v>385</v>
      </c>
      <c r="T156" s="158" t="s">
        <v>386</v>
      </c>
      <c r="U156" s="158">
        <v>0</v>
      </c>
      <c r="V156" s="158">
        <f t="shared" si="48"/>
        <v>0</v>
      </c>
      <c r="W156" s="158"/>
      <c r="X156" s="158" t="s">
        <v>246</v>
      </c>
      <c r="Y156" s="158" t="s">
        <v>247</v>
      </c>
      <c r="Z156" s="147"/>
      <c r="AA156" s="147"/>
      <c r="AB156" s="147"/>
      <c r="AC156" s="147"/>
      <c r="AD156" s="147"/>
      <c r="AE156" s="147"/>
      <c r="AF156" s="147"/>
      <c r="AG156" s="147" t="s">
        <v>460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5">
      <c r="A157" s="182">
        <v>145</v>
      </c>
      <c r="B157" s="183" t="s">
        <v>2399</v>
      </c>
      <c r="C157" s="192" t="s">
        <v>2400</v>
      </c>
      <c r="D157" s="184" t="s">
        <v>952</v>
      </c>
      <c r="E157" s="185">
        <v>18</v>
      </c>
      <c r="F157" s="186"/>
      <c r="G157" s="187">
        <f t="shared" si="42"/>
        <v>0</v>
      </c>
      <c r="H157" s="159"/>
      <c r="I157" s="158">
        <f t="shared" si="43"/>
        <v>0</v>
      </c>
      <c r="J157" s="159"/>
      <c r="K157" s="158">
        <f t="shared" si="44"/>
        <v>0</v>
      </c>
      <c r="L157" s="158">
        <v>21</v>
      </c>
      <c r="M157" s="158">
        <f t="shared" si="45"/>
        <v>0</v>
      </c>
      <c r="N157" s="157">
        <v>0</v>
      </c>
      <c r="O157" s="157">
        <f t="shared" si="46"/>
        <v>0</v>
      </c>
      <c r="P157" s="157">
        <v>0</v>
      </c>
      <c r="Q157" s="157">
        <f t="shared" si="47"/>
        <v>0</v>
      </c>
      <c r="R157" s="158"/>
      <c r="S157" s="158" t="s">
        <v>385</v>
      </c>
      <c r="T157" s="158" t="s">
        <v>386</v>
      </c>
      <c r="U157" s="158">
        <v>0</v>
      </c>
      <c r="V157" s="158">
        <f t="shared" si="48"/>
        <v>0</v>
      </c>
      <c r="W157" s="158"/>
      <c r="X157" s="158" t="s">
        <v>246</v>
      </c>
      <c r="Y157" s="158" t="s">
        <v>247</v>
      </c>
      <c r="Z157" s="147"/>
      <c r="AA157" s="147"/>
      <c r="AB157" s="147"/>
      <c r="AC157" s="147"/>
      <c r="AD157" s="147"/>
      <c r="AE157" s="147"/>
      <c r="AF157" s="147"/>
      <c r="AG157" s="147" t="s">
        <v>460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5">
      <c r="A158" s="182">
        <v>146</v>
      </c>
      <c r="B158" s="183" t="s">
        <v>2401</v>
      </c>
      <c r="C158" s="192" t="s">
        <v>2402</v>
      </c>
      <c r="D158" s="184" t="s">
        <v>952</v>
      </c>
      <c r="E158" s="185">
        <v>9</v>
      </c>
      <c r="F158" s="186"/>
      <c r="G158" s="187">
        <f t="shared" si="42"/>
        <v>0</v>
      </c>
      <c r="H158" s="159"/>
      <c r="I158" s="158">
        <f t="shared" si="43"/>
        <v>0</v>
      </c>
      <c r="J158" s="159"/>
      <c r="K158" s="158">
        <f t="shared" si="44"/>
        <v>0</v>
      </c>
      <c r="L158" s="158">
        <v>21</v>
      </c>
      <c r="M158" s="158">
        <f t="shared" si="45"/>
        <v>0</v>
      </c>
      <c r="N158" s="157">
        <v>0</v>
      </c>
      <c r="O158" s="157">
        <f t="shared" si="46"/>
        <v>0</v>
      </c>
      <c r="P158" s="157">
        <v>0</v>
      </c>
      <c r="Q158" s="157">
        <f t="shared" si="47"/>
        <v>0</v>
      </c>
      <c r="R158" s="158"/>
      <c r="S158" s="158" t="s">
        <v>385</v>
      </c>
      <c r="T158" s="158" t="s">
        <v>386</v>
      </c>
      <c r="U158" s="158">
        <v>0</v>
      </c>
      <c r="V158" s="158">
        <f t="shared" si="48"/>
        <v>0</v>
      </c>
      <c r="W158" s="158"/>
      <c r="X158" s="158" t="s">
        <v>246</v>
      </c>
      <c r="Y158" s="158" t="s">
        <v>247</v>
      </c>
      <c r="Z158" s="147"/>
      <c r="AA158" s="147"/>
      <c r="AB158" s="147"/>
      <c r="AC158" s="147"/>
      <c r="AD158" s="147"/>
      <c r="AE158" s="147"/>
      <c r="AF158" s="147"/>
      <c r="AG158" s="147" t="s">
        <v>460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5">
      <c r="A159" s="182">
        <v>147</v>
      </c>
      <c r="B159" s="183" t="s">
        <v>2403</v>
      </c>
      <c r="C159" s="192" t="s">
        <v>2404</v>
      </c>
      <c r="D159" s="184" t="s">
        <v>952</v>
      </c>
      <c r="E159" s="185">
        <v>6</v>
      </c>
      <c r="F159" s="186"/>
      <c r="G159" s="187">
        <f t="shared" si="42"/>
        <v>0</v>
      </c>
      <c r="H159" s="159"/>
      <c r="I159" s="158">
        <f t="shared" si="43"/>
        <v>0</v>
      </c>
      <c r="J159" s="159"/>
      <c r="K159" s="158">
        <f t="shared" si="44"/>
        <v>0</v>
      </c>
      <c r="L159" s="158">
        <v>21</v>
      </c>
      <c r="M159" s="158">
        <f t="shared" si="45"/>
        <v>0</v>
      </c>
      <c r="N159" s="157">
        <v>0</v>
      </c>
      <c r="O159" s="157">
        <f t="shared" si="46"/>
        <v>0</v>
      </c>
      <c r="P159" s="157">
        <v>0</v>
      </c>
      <c r="Q159" s="157">
        <f t="shared" si="47"/>
        <v>0</v>
      </c>
      <c r="R159" s="158"/>
      <c r="S159" s="158" t="s">
        <v>385</v>
      </c>
      <c r="T159" s="158" t="s">
        <v>386</v>
      </c>
      <c r="U159" s="158">
        <v>0</v>
      </c>
      <c r="V159" s="158">
        <f t="shared" si="48"/>
        <v>0</v>
      </c>
      <c r="W159" s="158"/>
      <c r="X159" s="158" t="s">
        <v>246</v>
      </c>
      <c r="Y159" s="158" t="s">
        <v>247</v>
      </c>
      <c r="Z159" s="147"/>
      <c r="AA159" s="147"/>
      <c r="AB159" s="147"/>
      <c r="AC159" s="147"/>
      <c r="AD159" s="147"/>
      <c r="AE159" s="147"/>
      <c r="AF159" s="147"/>
      <c r="AG159" s="147" t="s">
        <v>460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5">
      <c r="A160" s="182">
        <v>148</v>
      </c>
      <c r="B160" s="183" t="s">
        <v>2405</v>
      </c>
      <c r="C160" s="192" t="s">
        <v>2406</v>
      </c>
      <c r="D160" s="184" t="s">
        <v>952</v>
      </c>
      <c r="E160" s="185">
        <v>11</v>
      </c>
      <c r="F160" s="186"/>
      <c r="G160" s="187">
        <f t="shared" si="42"/>
        <v>0</v>
      </c>
      <c r="H160" s="159"/>
      <c r="I160" s="158">
        <f t="shared" si="43"/>
        <v>0</v>
      </c>
      <c r="J160" s="159"/>
      <c r="K160" s="158">
        <f t="shared" si="44"/>
        <v>0</v>
      </c>
      <c r="L160" s="158">
        <v>21</v>
      </c>
      <c r="M160" s="158">
        <f t="shared" si="45"/>
        <v>0</v>
      </c>
      <c r="N160" s="157">
        <v>0</v>
      </c>
      <c r="O160" s="157">
        <f t="shared" si="46"/>
        <v>0</v>
      </c>
      <c r="P160" s="157">
        <v>0</v>
      </c>
      <c r="Q160" s="157">
        <f t="shared" si="47"/>
        <v>0</v>
      </c>
      <c r="R160" s="158"/>
      <c r="S160" s="158" t="s">
        <v>385</v>
      </c>
      <c r="T160" s="158" t="s">
        <v>386</v>
      </c>
      <c r="U160" s="158">
        <v>0</v>
      </c>
      <c r="V160" s="158">
        <f t="shared" si="48"/>
        <v>0</v>
      </c>
      <c r="W160" s="158"/>
      <c r="X160" s="158" t="s">
        <v>246</v>
      </c>
      <c r="Y160" s="158" t="s">
        <v>247</v>
      </c>
      <c r="Z160" s="147"/>
      <c r="AA160" s="147"/>
      <c r="AB160" s="147"/>
      <c r="AC160" s="147"/>
      <c r="AD160" s="147"/>
      <c r="AE160" s="147"/>
      <c r="AF160" s="147"/>
      <c r="AG160" s="147" t="s">
        <v>460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ht="20" outlineLevel="1" x14ac:dyDescent="0.25">
      <c r="A161" s="182">
        <v>149</v>
      </c>
      <c r="B161" s="183" t="s">
        <v>2407</v>
      </c>
      <c r="C161" s="192" t="s">
        <v>2408</v>
      </c>
      <c r="D161" s="184" t="s">
        <v>952</v>
      </c>
      <c r="E161" s="185">
        <v>4</v>
      </c>
      <c r="F161" s="186"/>
      <c r="G161" s="187">
        <f t="shared" si="42"/>
        <v>0</v>
      </c>
      <c r="H161" s="159"/>
      <c r="I161" s="158">
        <f t="shared" si="43"/>
        <v>0</v>
      </c>
      <c r="J161" s="159"/>
      <c r="K161" s="158">
        <f t="shared" si="44"/>
        <v>0</v>
      </c>
      <c r="L161" s="158">
        <v>21</v>
      </c>
      <c r="M161" s="158">
        <f t="shared" si="45"/>
        <v>0</v>
      </c>
      <c r="N161" s="157">
        <v>0</v>
      </c>
      <c r="O161" s="157">
        <f t="shared" si="46"/>
        <v>0</v>
      </c>
      <c r="P161" s="157">
        <v>0</v>
      </c>
      <c r="Q161" s="157">
        <f t="shared" si="47"/>
        <v>0</v>
      </c>
      <c r="R161" s="158"/>
      <c r="S161" s="158" t="s">
        <v>385</v>
      </c>
      <c r="T161" s="158" t="s">
        <v>386</v>
      </c>
      <c r="U161" s="158">
        <v>0</v>
      </c>
      <c r="V161" s="158">
        <f t="shared" si="48"/>
        <v>0</v>
      </c>
      <c r="W161" s="158"/>
      <c r="X161" s="158" t="s">
        <v>246</v>
      </c>
      <c r="Y161" s="158" t="s">
        <v>247</v>
      </c>
      <c r="Z161" s="147"/>
      <c r="AA161" s="147"/>
      <c r="AB161" s="147"/>
      <c r="AC161" s="147"/>
      <c r="AD161" s="147"/>
      <c r="AE161" s="147"/>
      <c r="AF161" s="147"/>
      <c r="AG161" s="147" t="s">
        <v>460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30" outlineLevel="1" x14ac:dyDescent="0.25">
      <c r="A162" s="182">
        <v>150</v>
      </c>
      <c r="B162" s="183" t="s">
        <v>2409</v>
      </c>
      <c r="C162" s="192" t="s">
        <v>2410</v>
      </c>
      <c r="D162" s="184" t="s">
        <v>345</v>
      </c>
      <c r="E162" s="185">
        <v>50</v>
      </c>
      <c r="F162" s="186"/>
      <c r="G162" s="187">
        <f t="shared" si="42"/>
        <v>0</v>
      </c>
      <c r="H162" s="159"/>
      <c r="I162" s="158">
        <f t="shared" si="43"/>
        <v>0</v>
      </c>
      <c r="J162" s="159"/>
      <c r="K162" s="158">
        <f t="shared" si="44"/>
        <v>0</v>
      </c>
      <c r="L162" s="158">
        <v>21</v>
      </c>
      <c r="M162" s="158">
        <f t="shared" si="45"/>
        <v>0</v>
      </c>
      <c r="N162" s="157">
        <v>0</v>
      </c>
      <c r="O162" s="157">
        <f t="shared" si="46"/>
        <v>0</v>
      </c>
      <c r="P162" s="157">
        <v>0</v>
      </c>
      <c r="Q162" s="157">
        <f t="shared" si="47"/>
        <v>0</v>
      </c>
      <c r="R162" s="158"/>
      <c r="S162" s="158" t="s">
        <v>385</v>
      </c>
      <c r="T162" s="158" t="s">
        <v>386</v>
      </c>
      <c r="U162" s="158">
        <v>0</v>
      </c>
      <c r="V162" s="158">
        <f t="shared" si="48"/>
        <v>0</v>
      </c>
      <c r="W162" s="158"/>
      <c r="X162" s="158" t="s">
        <v>246</v>
      </c>
      <c r="Y162" s="158" t="s">
        <v>247</v>
      </c>
      <c r="Z162" s="147"/>
      <c r="AA162" s="147"/>
      <c r="AB162" s="147"/>
      <c r="AC162" s="147"/>
      <c r="AD162" s="147"/>
      <c r="AE162" s="147"/>
      <c r="AF162" s="147"/>
      <c r="AG162" s="147" t="s">
        <v>460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5">
      <c r="A163" s="182">
        <v>151</v>
      </c>
      <c r="B163" s="183" t="s">
        <v>2411</v>
      </c>
      <c r="C163" s="192" t="s">
        <v>2412</v>
      </c>
      <c r="D163" s="184" t="s">
        <v>952</v>
      </c>
      <c r="E163" s="185">
        <v>1</v>
      </c>
      <c r="F163" s="186"/>
      <c r="G163" s="187">
        <f t="shared" si="42"/>
        <v>0</v>
      </c>
      <c r="H163" s="159"/>
      <c r="I163" s="158">
        <f t="shared" si="43"/>
        <v>0</v>
      </c>
      <c r="J163" s="159"/>
      <c r="K163" s="158">
        <f t="shared" si="44"/>
        <v>0</v>
      </c>
      <c r="L163" s="158">
        <v>21</v>
      </c>
      <c r="M163" s="158">
        <f t="shared" si="45"/>
        <v>0</v>
      </c>
      <c r="N163" s="157">
        <v>0</v>
      </c>
      <c r="O163" s="157">
        <f t="shared" si="46"/>
        <v>0</v>
      </c>
      <c r="P163" s="157">
        <v>0</v>
      </c>
      <c r="Q163" s="157">
        <f t="shared" si="47"/>
        <v>0</v>
      </c>
      <c r="R163" s="158"/>
      <c r="S163" s="158" t="s">
        <v>385</v>
      </c>
      <c r="T163" s="158" t="s">
        <v>386</v>
      </c>
      <c r="U163" s="158">
        <v>0</v>
      </c>
      <c r="V163" s="158">
        <f t="shared" si="48"/>
        <v>0</v>
      </c>
      <c r="W163" s="158"/>
      <c r="X163" s="158" t="s">
        <v>246</v>
      </c>
      <c r="Y163" s="158" t="s">
        <v>247</v>
      </c>
      <c r="Z163" s="147"/>
      <c r="AA163" s="147"/>
      <c r="AB163" s="147"/>
      <c r="AC163" s="147"/>
      <c r="AD163" s="147"/>
      <c r="AE163" s="147"/>
      <c r="AF163" s="147"/>
      <c r="AG163" s="147" t="s">
        <v>460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5">
      <c r="A164" s="182">
        <v>152</v>
      </c>
      <c r="B164" s="183" t="s">
        <v>2413</v>
      </c>
      <c r="C164" s="192" t="s">
        <v>2414</v>
      </c>
      <c r="D164" s="184" t="s">
        <v>952</v>
      </c>
      <c r="E164" s="185">
        <v>3</v>
      </c>
      <c r="F164" s="186"/>
      <c r="G164" s="187">
        <f t="shared" si="42"/>
        <v>0</v>
      </c>
      <c r="H164" s="159"/>
      <c r="I164" s="158">
        <f t="shared" si="43"/>
        <v>0</v>
      </c>
      <c r="J164" s="159"/>
      <c r="K164" s="158">
        <f t="shared" si="44"/>
        <v>0</v>
      </c>
      <c r="L164" s="158">
        <v>21</v>
      </c>
      <c r="M164" s="158">
        <f t="shared" si="45"/>
        <v>0</v>
      </c>
      <c r="N164" s="157">
        <v>0</v>
      </c>
      <c r="O164" s="157">
        <f t="shared" si="46"/>
        <v>0</v>
      </c>
      <c r="P164" s="157">
        <v>0</v>
      </c>
      <c r="Q164" s="157">
        <f t="shared" si="47"/>
        <v>0</v>
      </c>
      <c r="R164" s="158"/>
      <c r="S164" s="158" t="s">
        <v>385</v>
      </c>
      <c r="T164" s="158" t="s">
        <v>386</v>
      </c>
      <c r="U164" s="158">
        <v>0</v>
      </c>
      <c r="V164" s="158">
        <f t="shared" si="48"/>
        <v>0</v>
      </c>
      <c r="W164" s="158"/>
      <c r="X164" s="158" t="s">
        <v>246</v>
      </c>
      <c r="Y164" s="158" t="s">
        <v>247</v>
      </c>
      <c r="Z164" s="147"/>
      <c r="AA164" s="147"/>
      <c r="AB164" s="147"/>
      <c r="AC164" s="147"/>
      <c r="AD164" s="147"/>
      <c r="AE164" s="147"/>
      <c r="AF164" s="147"/>
      <c r="AG164" s="147" t="s">
        <v>460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5">
      <c r="A165" s="182">
        <v>153</v>
      </c>
      <c r="B165" s="183" t="s">
        <v>2415</v>
      </c>
      <c r="C165" s="192" t="s">
        <v>2416</v>
      </c>
      <c r="D165" s="184" t="s">
        <v>345</v>
      </c>
      <c r="E165" s="185">
        <v>180</v>
      </c>
      <c r="F165" s="186"/>
      <c r="G165" s="187">
        <f t="shared" si="42"/>
        <v>0</v>
      </c>
      <c r="H165" s="159"/>
      <c r="I165" s="158">
        <f t="shared" si="43"/>
        <v>0</v>
      </c>
      <c r="J165" s="159"/>
      <c r="K165" s="158">
        <f t="shared" si="44"/>
        <v>0</v>
      </c>
      <c r="L165" s="158">
        <v>21</v>
      </c>
      <c r="M165" s="158">
        <f t="shared" si="45"/>
        <v>0</v>
      </c>
      <c r="N165" s="157">
        <v>0</v>
      </c>
      <c r="O165" s="157">
        <f t="shared" si="46"/>
        <v>0</v>
      </c>
      <c r="P165" s="157">
        <v>0</v>
      </c>
      <c r="Q165" s="157">
        <f t="shared" si="47"/>
        <v>0</v>
      </c>
      <c r="R165" s="158"/>
      <c r="S165" s="158" t="s">
        <v>385</v>
      </c>
      <c r="T165" s="158" t="s">
        <v>386</v>
      </c>
      <c r="U165" s="158">
        <v>0</v>
      </c>
      <c r="V165" s="158">
        <f t="shared" si="48"/>
        <v>0</v>
      </c>
      <c r="W165" s="158"/>
      <c r="X165" s="158" t="s">
        <v>246</v>
      </c>
      <c r="Y165" s="158" t="s">
        <v>247</v>
      </c>
      <c r="Z165" s="147"/>
      <c r="AA165" s="147"/>
      <c r="AB165" s="147"/>
      <c r="AC165" s="147"/>
      <c r="AD165" s="147"/>
      <c r="AE165" s="147"/>
      <c r="AF165" s="147"/>
      <c r="AG165" s="147" t="s">
        <v>460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5">
      <c r="A166" s="182">
        <v>154</v>
      </c>
      <c r="B166" s="183" t="s">
        <v>2417</v>
      </c>
      <c r="C166" s="192" t="s">
        <v>2418</v>
      </c>
      <c r="D166" s="184" t="s">
        <v>345</v>
      </c>
      <c r="E166" s="185">
        <v>550</v>
      </c>
      <c r="F166" s="186"/>
      <c r="G166" s="187">
        <f t="shared" si="42"/>
        <v>0</v>
      </c>
      <c r="H166" s="159"/>
      <c r="I166" s="158">
        <f t="shared" si="43"/>
        <v>0</v>
      </c>
      <c r="J166" s="159"/>
      <c r="K166" s="158">
        <f t="shared" si="44"/>
        <v>0</v>
      </c>
      <c r="L166" s="158">
        <v>21</v>
      </c>
      <c r="M166" s="158">
        <f t="shared" si="45"/>
        <v>0</v>
      </c>
      <c r="N166" s="157">
        <v>0</v>
      </c>
      <c r="O166" s="157">
        <f t="shared" si="46"/>
        <v>0</v>
      </c>
      <c r="P166" s="157">
        <v>0</v>
      </c>
      <c r="Q166" s="157">
        <f t="shared" si="47"/>
        <v>0</v>
      </c>
      <c r="R166" s="158"/>
      <c r="S166" s="158" t="s">
        <v>385</v>
      </c>
      <c r="T166" s="158" t="s">
        <v>386</v>
      </c>
      <c r="U166" s="158">
        <v>0</v>
      </c>
      <c r="V166" s="158">
        <f t="shared" si="48"/>
        <v>0</v>
      </c>
      <c r="W166" s="158"/>
      <c r="X166" s="158" t="s">
        <v>246</v>
      </c>
      <c r="Y166" s="158" t="s">
        <v>247</v>
      </c>
      <c r="Z166" s="147"/>
      <c r="AA166" s="147"/>
      <c r="AB166" s="147"/>
      <c r="AC166" s="147"/>
      <c r="AD166" s="147"/>
      <c r="AE166" s="147"/>
      <c r="AF166" s="147"/>
      <c r="AG166" s="147" t="s">
        <v>460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5">
      <c r="A167" s="182">
        <v>155</v>
      </c>
      <c r="B167" s="183" t="s">
        <v>2419</v>
      </c>
      <c r="C167" s="192" t="s">
        <v>2420</v>
      </c>
      <c r="D167" s="184" t="s">
        <v>345</v>
      </c>
      <c r="E167" s="185">
        <v>90</v>
      </c>
      <c r="F167" s="186"/>
      <c r="G167" s="187">
        <f t="shared" si="42"/>
        <v>0</v>
      </c>
      <c r="H167" s="159"/>
      <c r="I167" s="158">
        <f t="shared" si="43"/>
        <v>0</v>
      </c>
      <c r="J167" s="159"/>
      <c r="K167" s="158">
        <f t="shared" si="44"/>
        <v>0</v>
      </c>
      <c r="L167" s="158">
        <v>21</v>
      </c>
      <c r="M167" s="158">
        <f t="shared" si="45"/>
        <v>0</v>
      </c>
      <c r="N167" s="157">
        <v>0</v>
      </c>
      <c r="O167" s="157">
        <f t="shared" si="46"/>
        <v>0</v>
      </c>
      <c r="P167" s="157">
        <v>0</v>
      </c>
      <c r="Q167" s="157">
        <f t="shared" si="47"/>
        <v>0</v>
      </c>
      <c r="R167" s="158"/>
      <c r="S167" s="158" t="s">
        <v>385</v>
      </c>
      <c r="T167" s="158" t="s">
        <v>386</v>
      </c>
      <c r="U167" s="158">
        <v>0</v>
      </c>
      <c r="V167" s="158">
        <f t="shared" si="48"/>
        <v>0</v>
      </c>
      <c r="W167" s="158"/>
      <c r="X167" s="158" t="s">
        <v>246</v>
      </c>
      <c r="Y167" s="158" t="s">
        <v>247</v>
      </c>
      <c r="Z167" s="147"/>
      <c r="AA167" s="147"/>
      <c r="AB167" s="147"/>
      <c r="AC167" s="147"/>
      <c r="AD167" s="147"/>
      <c r="AE167" s="147"/>
      <c r="AF167" s="147"/>
      <c r="AG167" s="147" t="s">
        <v>460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5">
      <c r="A168" s="182">
        <v>156</v>
      </c>
      <c r="B168" s="183" t="s">
        <v>2421</v>
      </c>
      <c r="C168" s="192" t="s">
        <v>2422</v>
      </c>
      <c r="D168" s="184" t="s">
        <v>345</v>
      </c>
      <c r="E168" s="185">
        <v>430</v>
      </c>
      <c r="F168" s="186"/>
      <c r="G168" s="187">
        <f t="shared" ref="G168:G199" si="49">ROUND(E168*F168,2)</f>
        <v>0</v>
      </c>
      <c r="H168" s="159"/>
      <c r="I168" s="158">
        <f t="shared" ref="I168:I199" si="50">ROUND(E168*H168,2)</f>
        <v>0</v>
      </c>
      <c r="J168" s="159"/>
      <c r="K168" s="158">
        <f t="shared" ref="K168:K199" si="51">ROUND(E168*J168,2)</f>
        <v>0</v>
      </c>
      <c r="L168" s="158">
        <v>21</v>
      </c>
      <c r="M168" s="158">
        <f t="shared" ref="M168:M199" si="52">G168*(1+L168/100)</f>
        <v>0</v>
      </c>
      <c r="N168" s="157">
        <v>0</v>
      </c>
      <c r="O168" s="157">
        <f t="shared" ref="O168:O199" si="53">ROUND(E168*N168,2)</f>
        <v>0</v>
      </c>
      <c r="P168" s="157">
        <v>0</v>
      </c>
      <c r="Q168" s="157">
        <f t="shared" ref="Q168:Q199" si="54">ROUND(E168*P168,2)</f>
        <v>0</v>
      </c>
      <c r="R168" s="158"/>
      <c r="S168" s="158" t="s">
        <v>385</v>
      </c>
      <c r="T168" s="158" t="s">
        <v>386</v>
      </c>
      <c r="U168" s="158">
        <v>0</v>
      </c>
      <c r="V168" s="158">
        <f t="shared" ref="V168:V199" si="55">ROUND(E168*U168,2)</f>
        <v>0</v>
      </c>
      <c r="W168" s="158"/>
      <c r="X168" s="158" t="s">
        <v>259</v>
      </c>
      <c r="Y168" s="158" t="s">
        <v>247</v>
      </c>
      <c r="Z168" s="147"/>
      <c r="AA168" s="147"/>
      <c r="AB168" s="147"/>
      <c r="AC168" s="147"/>
      <c r="AD168" s="147"/>
      <c r="AE168" s="147"/>
      <c r="AF168" s="147"/>
      <c r="AG168" s="147" t="s">
        <v>503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5">
      <c r="A169" s="182">
        <v>157</v>
      </c>
      <c r="B169" s="183" t="s">
        <v>2423</v>
      </c>
      <c r="C169" s="192" t="s">
        <v>2424</v>
      </c>
      <c r="D169" s="184" t="s">
        <v>952</v>
      </c>
      <c r="E169" s="185">
        <v>30</v>
      </c>
      <c r="F169" s="186"/>
      <c r="G169" s="187">
        <f t="shared" si="49"/>
        <v>0</v>
      </c>
      <c r="H169" s="159"/>
      <c r="I169" s="158">
        <f t="shared" si="50"/>
        <v>0</v>
      </c>
      <c r="J169" s="159"/>
      <c r="K169" s="158">
        <f t="shared" si="51"/>
        <v>0</v>
      </c>
      <c r="L169" s="158">
        <v>21</v>
      </c>
      <c r="M169" s="158">
        <f t="shared" si="52"/>
        <v>0</v>
      </c>
      <c r="N169" s="157">
        <v>0</v>
      </c>
      <c r="O169" s="157">
        <f t="shared" si="53"/>
        <v>0</v>
      </c>
      <c r="P169" s="157">
        <v>0</v>
      </c>
      <c r="Q169" s="157">
        <f t="shared" si="54"/>
        <v>0</v>
      </c>
      <c r="R169" s="158"/>
      <c r="S169" s="158" t="s">
        <v>385</v>
      </c>
      <c r="T169" s="158" t="s">
        <v>386</v>
      </c>
      <c r="U169" s="158">
        <v>0</v>
      </c>
      <c r="V169" s="158">
        <f t="shared" si="55"/>
        <v>0</v>
      </c>
      <c r="W169" s="158"/>
      <c r="X169" s="158" t="s">
        <v>246</v>
      </c>
      <c r="Y169" s="158" t="s">
        <v>247</v>
      </c>
      <c r="Z169" s="147"/>
      <c r="AA169" s="147"/>
      <c r="AB169" s="147"/>
      <c r="AC169" s="147"/>
      <c r="AD169" s="147"/>
      <c r="AE169" s="147"/>
      <c r="AF169" s="147"/>
      <c r="AG169" s="147" t="s">
        <v>460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5">
      <c r="A170" s="182">
        <v>158</v>
      </c>
      <c r="B170" s="183" t="s">
        <v>2425</v>
      </c>
      <c r="C170" s="192" t="s">
        <v>2426</v>
      </c>
      <c r="D170" s="184" t="s">
        <v>952</v>
      </c>
      <c r="E170" s="185">
        <v>15</v>
      </c>
      <c r="F170" s="186"/>
      <c r="G170" s="187">
        <f t="shared" si="49"/>
        <v>0</v>
      </c>
      <c r="H170" s="159"/>
      <c r="I170" s="158">
        <f t="shared" si="50"/>
        <v>0</v>
      </c>
      <c r="J170" s="159"/>
      <c r="K170" s="158">
        <f t="shared" si="51"/>
        <v>0</v>
      </c>
      <c r="L170" s="158">
        <v>21</v>
      </c>
      <c r="M170" s="158">
        <f t="shared" si="52"/>
        <v>0</v>
      </c>
      <c r="N170" s="157">
        <v>0</v>
      </c>
      <c r="O170" s="157">
        <f t="shared" si="53"/>
        <v>0</v>
      </c>
      <c r="P170" s="157">
        <v>0</v>
      </c>
      <c r="Q170" s="157">
        <f t="shared" si="54"/>
        <v>0</v>
      </c>
      <c r="R170" s="158"/>
      <c r="S170" s="158" t="s">
        <v>385</v>
      </c>
      <c r="T170" s="158" t="s">
        <v>386</v>
      </c>
      <c r="U170" s="158">
        <v>0</v>
      </c>
      <c r="V170" s="158">
        <f t="shared" si="55"/>
        <v>0</v>
      </c>
      <c r="W170" s="158"/>
      <c r="X170" s="158" t="s">
        <v>246</v>
      </c>
      <c r="Y170" s="158" t="s">
        <v>247</v>
      </c>
      <c r="Z170" s="147"/>
      <c r="AA170" s="147"/>
      <c r="AB170" s="147"/>
      <c r="AC170" s="147"/>
      <c r="AD170" s="147"/>
      <c r="AE170" s="147"/>
      <c r="AF170" s="147"/>
      <c r="AG170" s="147" t="s">
        <v>460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5">
      <c r="A171" s="182">
        <v>159</v>
      </c>
      <c r="B171" s="183" t="s">
        <v>2427</v>
      </c>
      <c r="C171" s="192" t="s">
        <v>2428</v>
      </c>
      <c r="D171" s="184" t="s">
        <v>952</v>
      </c>
      <c r="E171" s="185">
        <v>40</v>
      </c>
      <c r="F171" s="186"/>
      <c r="G171" s="187">
        <f t="shared" si="49"/>
        <v>0</v>
      </c>
      <c r="H171" s="159"/>
      <c r="I171" s="158">
        <f t="shared" si="50"/>
        <v>0</v>
      </c>
      <c r="J171" s="159"/>
      <c r="K171" s="158">
        <f t="shared" si="51"/>
        <v>0</v>
      </c>
      <c r="L171" s="158">
        <v>21</v>
      </c>
      <c r="M171" s="158">
        <f t="shared" si="52"/>
        <v>0</v>
      </c>
      <c r="N171" s="157">
        <v>0</v>
      </c>
      <c r="O171" s="157">
        <f t="shared" si="53"/>
        <v>0</v>
      </c>
      <c r="P171" s="157">
        <v>0</v>
      </c>
      <c r="Q171" s="157">
        <f t="shared" si="54"/>
        <v>0</v>
      </c>
      <c r="R171" s="158"/>
      <c r="S171" s="158" t="s">
        <v>385</v>
      </c>
      <c r="T171" s="158" t="s">
        <v>386</v>
      </c>
      <c r="U171" s="158">
        <v>0</v>
      </c>
      <c r="V171" s="158">
        <f t="shared" si="55"/>
        <v>0</v>
      </c>
      <c r="W171" s="158"/>
      <c r="X171" s="158" t="s">
        <v>246</v>
      </c>
      <c r="Y171" s="158" t="s">
        <v>247</v>
      </c>
      <c r="Z171" s="147"/>
      <c r="AA171" s="147"/>
      <c r="AB171" s="147"/>
      <c r="AC171" s="147"/>
      <c r="AD171" s="147"/>
      <c r="AE171" s="147"/>
      <c r="AF171" s="147"/>
      <c r="AG171" s="147" t="s">
        <v>460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5">
      <c r="A172" s="182">
        <v>160</v>
      </c>
      <c r="B172" s="183" t="s">
        <v>2429</v>
      </c>
      <c r="C172" s="192" t="s">
        <v>2430</v>
      </c>
      <c r="D172" s="184" t="s">
        <v>952</v>
      </c>
      <c r="E172" s="185">
        <v>6</v>
      </c>
      <c r="F172" s="186"/>
      <c r="G172" s="187">
        <f t="shared" si="49"/>
        <v>0</v>
      </c>
      <c r="H172" s="159"/>
      <c r="I172" s="158">
        <f t="shared" si="50"/>
        <v>0</v>
      </c>
      <c r="J172" s="159"/>
      <c r="K172" s="158">
        <f t="shared" si="51"/>
        <v>0</v>
      </c>
      <c r="L172" s="158">
        <v>21</v>
      </c>
      <c r="M172" s="158">
        <f t="shared" si="52"/>
        <v>0</v>
      </c>
      <c r="N172" s="157">
        <v>0</v>
      </c>
      <c r="O172" s="157">
        <f t="shared" si="53"/>
        <v>0</v>
      </c>
      <c r="P172" s="157">
        <v>0</v>
      </c>
      <c r="Q172" s="157">
        <f t="shared" si="54"/>
        <v>0</v>
      </c>
      <c r="R172" s="158"/>
      <c r="S172" s="158" t="s">
        <v>385</v>
      </c>
      <c r="T172" s="158" t="s">
        <v>386</v>
      </c>
      <c r="U172" s="158">
        <v>0</v>
      </c>
      <c r="V172" s="158">
        <f t="shared" si="55"/>
        <v>0</v>
      </c>
      <c r="W172" s="158"/>
      <c r="X172" s="158" t="s">
        <v>246</v>
      </c>
      <c r="Y172" s="158" t="s">
        <v>247</v>
      </c>
      <c r="Z172" s="147"/>
      <c r="AA172" s="147"/>
      <c r="AB172" s="147"/>
      <c r="AC172" s="147"/>
      <c r="AD172" s="147"/>
      <c r="AE172" s="147"/>
      <c r="AF172" s="147"/>
      <c r="AG172" s="147" t="s">
        <v>460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5">
      <c r="A173" s="182">
        <v>161</v>
      </c>
      <c r="B173" s="183" t="s">
        <v>2431</v>
      </c>
      <c r="C173" s="192" t="s">
        <v>2432</v>
      </c>
      <c r="D173" s="184" t="s">
        <v>952</v>
      </c>
      <c r="E173" s="185">
        <v>6</v>
      </c>
      <c r="F173" s="186"/>
      <c r="G173" s="187">
        <f t="shared" si="49"/>
        <v>0</v>
      </c>
      <c r="H173" s="159"/>
      <c r="I173" s="158">
        <f t="shared" si="50"/>
        <v>0</v>
      </c>
      <c r="J173" s="159"/>
      <c r="K173" s="158">
        <f t="shared" si="51"/>
        <v>0</v>
      </c>
      <c r="L173" s="158">
        <v>21</v>
      </c>
      <c r="M173" s="158">
        <f t="shared" si="52"/>
        <v>0</v>
      </c>
      <c r="N173" s="157">
        <v>0</v>
      </c>
      <c r="O173" s="157">
        <f t="shared" si="53"/>
        <v>0</v>
      </c>
      <c r="P173" s="157">
        <v>0</v>
      </c>
      <c r="Q173" s="157">
        <f t="shared" si="54"/>
        <v>0</v>
      </c>
      <c r="R173" s="158"/>
      <c r="S173" s="158" t="s">
        <v>385</v>
      </c>
      <c r="T173" s="158" t="s">
        <v>386</v>
      </c>
      <c r="U173" s="158">
        <v>0</v>
      </c>
      <c r="V173" s="158">
        <f t="shared" si="55"/>
        <v>0</v>
      </c>
      <c r="W173" s="158"/>
      <c r="X173" s="158" t="s">
        <v>246</v>
      </c>
      <c r="Y173" s="158" t="s">
        <v>247</v>
      </c>
      <c r="Z173" s="147"/>
      <c r="AA173" s="147"/>
      <c r="AB173" s="147"/>
      <c r="AC173" s="147"/>
      <c r="AD173" s="147"/>
      <c r="AE173" s="147"/>
      <c r="AF173" s="147"/>
      <c r="AG173" s="147" t="s">
        <v>460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5">
      <c r="A174" s="182">
        <v>162</v>
      </c>
      <c r="B174" s="183" t="s">
        <v>2433</v>
      </c>
      <c r="C174" s="192" t="s">
        <v>2434</v>
      </c>
      <c r="D174" s="184" t="s">
        <v>1587</v>
      </c>
      <c r="E174" s="185">
        <v>1</v>
      </c>
      <c r="F174" s="186"/>
      <c r="G174" s="187">
        <f t="shared" si="49"/>
        <v>0</v>
      </c>
      <c r="H174" s="159"/>
      <c r="I174" s="158">
        <f t="shared" si="50"/>
        <v>0</v>
      </c>
      <c r="J174" s="159"/>
      <c r="K174" s="158">
        <f t="shared" si="51"/>
        <v>0</v>
      </c>
      <c r="L174" s="158">
        <v>21</v>
      </c>
      <c r="M174" s="158">
        <f t="shared" si="52"/>
        <v>0</v>
      </c>
      <c r="N174" s="157">
        <v>0</v>
      </c>
      <c r="O174" s="157">
        <f t="shared" si="53"/>
        <v>0</v>
      </c>
      <c r="P174" s="157">
        <v>0</v>
      </c>
      <c r="Q174" s="157">
        <f t="shared" si="54"/>
        <v>0</v>
      </c>
      <c r="R174" s="158"/>
      <c r="S174" s="158" t="s">
        <v>385</v>
      </c>
      <c r="T174" s="158" t="s">
        <v>386</v>
      </c>
      <c r="U174" s="158">
        <v>0</v>
      </c>
      <c r="V174" s="158">
        <f t="shared" si="55"/>
        <v>0</v>
      </c>
      <c r="W174" s="158"/>
      <c r="X174" s="158" t="s">
        <v>246</v>
      </c>
      <c r="Y174" s="158" t="s">
        <v>247</v>
      </c>
      <c r="Z174" s="147"/>
      <c r="AA174" s="147"/>
      <c r="AB174" s="147"/>
      <c r="AC174" s="147"/>
      <c r="AD174" s="147"/>
      <c r="AE174" s="147"/>
      <c r="AF174" s="147"/>
      <c r="AG174" s="147" t="s">
        <v>460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5">
      <c r="A175" s="182">
        <v>163</v>
      </c>
      <c r="B175" s="183" t="s">
        <v>2435</v>
      </c>
      <c r="C175" s="192" t="s">
        <v>2436</v>
      </c>
      <c r="D175" s="184" t="s">
        <v>952</v>
      </c>
      <c r="E175" s="185">
        <v>6</v>
      </c>
      <c r="F175" s="186"/>
      <c r="G175" s="187">
        <f t="shared" si="49"/>
        <v>0</v>
      </c>
      <c r="H175" s="159"/>
      <c r="I175" s="158">
        <f t="shared" si="50"/>
        <v>0</v>
      </c>
      <c r="J175" s="159"/>
      <c r="K175" s="158">
        <f t="shared" si="51"/>
        <v>0</v>
      </c>
      <c r="L175" s="158">
        <v>21</v>
      </c>
      <c r="M175" s="158">
        <f t="shared" si="52"/>
        <v>0</v>
      </c>
      <c r="N175" s="157">
        <v>0</v>
      </c>
      <c r="O175" s="157">
        <f t="shared" si="53"/>
        <v>0</v>
      </c>
      <c r="P175" s="157">
        <v>0</v>
      </c>
      <c r="Q175" s="157">
        <f t="shared" si="54"/>
        <v>0</v>
      </c>
      <c r="R175" s="158"/>
      <c r="S175" s="158" t="s">
        <v>385</v>
      </c>
      <c r="T175" s="158" t="s">
        <v>386</v>
      </c>
      <c r="U175" s="158">
        <v>0</v>
      </c>
      <c r="V175" s="158">
        <f t="shared" si="55"/>
        <v>0</v>
      </c>
      <c r="W175" s="158"/>
      <c r="X175" s="158" t="s">
        <v>246</v>
      </c>
      <c r="Y175" s="158" t="s">
        <v>247</v>
      </c>
      <c r="Z175" s="147"/>
      <c r="AA175" s="147"/>
      <c r="AB175" s="147"/>
      <c r="AC175" s="147"/>
      <c r="AD175" s="147"/>
      <c r="AE175" s="147"/>
      <c r="AF175" s="147"/>
      <c r="AG175" s="147" t="s">
        <v>460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5">
      <c r="A176" s="182">
        <v>164</v>
      </c>
      <c r="B176" s="183" t="s">
        <v>2437</v>
      </c>
      <c r="C176" s="192" t="s">
        <v>2438</v>
      </c>
      <c r="D176" s="184" t="s">
        <v>952</v>
      </c>
      <c r="E176" s="185">
        <v>100</v>
      </c>
      <c r="F176" s="186"/>
      <c r="G176" s="187">
        <f t="shared" si="49"/>
        <v>0</v>
      </c>
      <c r="H176" s="159"/>
      <c r="I176" s="158">
        <f t="shared" si="50"/>
        <v>0</v>
      </c>
      <c r="J176" s="159"/>
      <c r="K176" s="158">
        <f t="shared" si="51"/>
        <v>0</v>
      </c>
      <c r="L176" s="158">
        <v>21</v>
      </c>
      <c r="M176" s="158">
        <f t="shared" si="52"/>
        <v>0</v>
      </c>
      <c r="N176" s="157">
        <v>0</v>
      </c>
      <c r="O176" s="157">
        <f t="shared" si="53"/>
        <v>0</v>
      </c>
      <c r="P176" s="157">
        <v>0</v>
      </c>
      <c r="Q176" s="157">
        <f t="shared" si="54"/>
        <v>0</v>
      </c>
      <c r="R176" s="158"/>
      <c r="S176" s="158" t="s">
        <v>385</v>
      </c>
      <c r="T176" s="158" t="s">
        <v>386</v>
      </c>
      <c r="U176" s="158">
        <v>0</v>
      </c>
      <c r="V176" s="158">
        <f t="shared" si="55"/>
        <v>0</v>
      </c>
      <c r="W176" s="158"/>
      <c r="X176" s="158" t="s">
        <v>246</v>
      </c>
      <c r="Y176" s="158" t="s">
        <v>247</v>
      </c>
      <c r="Z176" s="147"/>
      <c r="AA176" s="147"/>
      <c r="AB176" s="147"/>
      <c r="AC176" s="147"/>
      <c r="AD176" s="147"/>
      <c r="AE176" s="147"/>
      <c r="AF176" s="147"/>
      <c r="AG176" s="147" t="s">
        <v>460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5">
      <c r="A177" s="182">
        <v>165</v>
      </c>
      <c r="B177" s="183" t="s">
        <v>2439</v>
      </c>
      <c r="C177" s="192" t="s">
        <v>2440</v>
      </c>
      <c r="D177" s="184" t="s">
        <v>952</v>
      </c>
      <c r="E177" s="185">
        <v>50</v>
      </c>
      <c r="F177" s="186"/>
      <c r="G177" s="187">
        <f t="shared" si="49"/>
        <v>0</v>
      </c>
      <c r="H177" s="159"/>
      <c r="I177" s="158">
        <f t="shared" si="50"/>
        <v>0</v>
      </c>
      <c r="J177" s="159"/>
      <c r="K177" s="158">
        <f t="shared" si="51"/>
        <v>0</v>
      </c>
      <c r="L177" s="158">
        <v>21</v>
      </c>
      <c r="M177" s="158">
        <f t="shared" si="52"/>
        <v>0</v>
      </c>
      <c r="N177" s="157">
        <v>0</v>
      </c>
      <c r="O177" s="157">
        <f t="shared" si="53"/>
        <v>0</v>
      </c>
      <c r="P177" s="157">
        <v>0</v>
      </c>
      <c r="Q177" s="157">
        <f t="shared" si="54"/>
        <v>0</v>
      </c>
      <c r="R177" s="158"/>
      <c r="S177" s="158" t="s">
        <v>385</v>
      </c>
      <c r="T177" s="158" t="s">
        <v>386</v>
      </c>
      <c r="U177" s="158">
        <v>0</v>
      </c>
      <c r="V177" s="158">
        <f t="shared" si="55"/>
        <v>0</v>
      </c>
      <c r="W177" s="158"/>
      <c r="X177" s="158" t="s">
        <v>246</v>
      </c>
      <c r="Y177" s="158" t="s">
        <v>247</v>
      </c>
      <c r="Z177" s="147"/>
      <c r="AA177" s="147"/>
      <c r="AB177" s="147"/>
      <c r="AC177" s="147"/>
      <c r="AD177" s="147"/>
      <c r="AE177" s="147"/>
      <c r="AF177" s="147"/>
      <c r="AG177" s="147" t="s">
        <v>460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5">
      <c r="A178" s="182">
        <v>166</v>
      </c>
      <c r="B178" s="183" t="s">
        <v>2441</v>
      </c>
      <c r="C178" s="192" t="s">
        <v>2442</v>
      </c>
      <c r="D178" s="184" t="s">
        <v>952</v>
      </c>
      <c r="E178" s="185">
        <v>54</v>
      </c>
      <c r="F178" s="186"/>
      <c r="G178" s="187">
        <f t="shared" si="49"/>
        <v>0</v>
      </c>
      <c r="H178" s="159"/>
      <c r="I178" s="158">
        <f t="shared" si="50"/>
        <v>0</v>
      </c>
      <c r="J178" s="159"/>
      <c r="K178" s="158">
        <f t="shared" si="51"/>
        <v>0</v>
      </c>
      <c r="L178" s="158">
        <v>21</v>
      </c>
      <c r="M178" s="158">
        <f t="shared" si="52"/>
        <v>0</v>
      </c>
      <c r="N178" s="157">
        <v>0</v>
      </c>
      <c r="O178" s="157">
        <f t="shared" si="53"/>
        <v>0</v>
      </c>
      <c r="P178" s="157">
        <v>0</v>
      </c>
      <c r="Q178" s="157">
        <f t="shared" si="54"/>
        <v>0</v>
      </c>
      <c r="R178" s="158"/>
      <c r="S178" s="158" t="s">
        <v>385</v>
      </c>
      <c r="T178" s="158" t="s">
        <v>386</v>
      </c>
      <c r="U178" s="158">
        <v>0</v>
      </c>
      <c r="V178" s="158">
        <f t="shared" si="55"/>
        <v>0</v>
      </c>
      <c r="W178" s="158"/>
      <c r="X178" s="158" t="s">
        <v>259</v>
      </c>
      <c r="Y178" s="158" t="s">
        <v>247</v>
      </c>
      <c r="Z178" s="147"/>
      <c r="AA178" s="147"/>
      <c r="AB178" s="147"/>
      <c r="AC178" s="147"/>
      <c r="AD178" s="147"/>
      <c r="AE178" s="147"/>
      <c r="AF178" s="147"/>
      <c r="AG178" s="147" t="s">
        <v>503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5">
      <c r="A179" s="182">
        <v>167</v>
      </c>
      <c r="B179" s="183" t="s">
        <v>2443</v>
      </c>
      <c r="C179" s="192" t="s">
        <v>2444</v>
      </c>
      <c r="D179" s="184" t="s">
        <v>952</v>
      </c>
      <c r="E179" s="185">
        <v>27</v>
      </c>
      <c r="F179" s="186"/>
      <c r="G179" s="187">
        <f t="shared" si="49"/>
        <v>0</v>
      </c>
      <c r="H179" s="159"/>
      <c r="I179" s="158">
        <f t="shared" si="50"/>
        <v>0</v>
      </c>
      <c r="J179" s="159"/>
      <c r="K179" s="158">
        <f t="shared" si="51"/>
        <v>0</v>
      </c>
      <c r="L179" s="158">
        <v>21</v>
      </c>
      <c r="M179" s="158">
        <f t="shared" si="52"/>
        <v>0</v>
      </c>
      <c r="N179" s="157">
        <v>0</v>
      </c>
      <c r="O179" s="157">
        <f t="shared" si="53"/>
        <v>0</v>
      </c>
      <c r="P179" s="157">
        <v>0</v>
      </c>
      <c r="Q179" s="157">
        <f t="shared" si="54"/>
        <v>0</v>
      </c>
      <c r="R179" s="158"/>
      <c r="S179" s="158" t="s">
        <v>385</v>
      </c>
      <c r="T179" s="158" t="s">
        <v>386</v>
      </c>
      <c r="U179" s="158">
        <v>0</v>
      </c>
      <c r="V179" s="158">
        <f t="shared" si="55"/>
        <v>0</v>
      </c>
      <c r="W179" s="158"/>
      <c r="X179" s="158" t="s">
        <v>246</v>
      </c>
      <c r="Y179" s="158" t="s">
        <v>247</v>
      </c>
      <c r="Z179" s="147"/>
      <c r="AA179" s="147"/>
      <c r="AB179" s="147"/>
      <c r="AC179" s="147"/>
      <c r="AD179" s="147"/>
      <c r="AE179" s="147"/>
      <c r="AF179" s="147"/>
      <c r="AG179" s="147" t="s">
        <v>460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5">
      <c r="A180" s="182">
        <v>168</v>
      </c>
      <c r="B180" s="183" t="s">
        <v>2445</v>
      </c>
      <c r="C180" s="192" t="s">
        <v>2446</v>
      </c>
      <c r="D180" s="184" t="s">
        <v>952</v>
      </c>
      <c r="E180" s="185">
        <v>3</v>
      </c>
      <c r="F180" s="186"/>
      <c r="G180" s="187">
        <f t="shared" si="49"/>
        <v>0</v>
      </c>
      <c r="H180" s="159"/>
      <c r="I180" s="158">
        <f t="shared" si="50"/>
        <v>0</v>
      </c>
      <c r="J180" s="159"/>
      <c r="K180" s="158">
        <f t="shared" si="51"/>
        <v>0</v>
      </c>
      <c r="L180" s="158">
        <v>21</v>
      </c>
      <c r="M180" s="158">
        <f t="shared" si="52"/>
        <v>0</v>
      </c>
      <c r="N180" s="157">
        <v>0</v>
      </c>
      <c r="O180" s="157">
        <f t="shared" si="53"/>
        <v>0</v>
      </c>
      <c r="P180" s="157">
        <v>0</v>
      </c>
      <c r="Q180" s="157">
        <f t="shared" si="54"/>
        <v>0</v>
      </c>
      <c r="R180" s="158"/>
      <c r="S180" s="158" t="s">
        <v>385</v>
      </c>
      <c r="T180" s="158" t="s">
        <v>386</v>
      </c>
      <c r="U180" s="158">
        <v>0</v>
      </c>
      <c r="V180" s="158">
        <f t="shared" si="55"/>
        <v>0</v>
      </c>
      <c r="W180" s="158"/>
      <c r="X180" s="158" t="s">
        <v>246</v>
      </c>
      <c r="Y180" s="158" t="s">
        <v>247</v>
      </c>
      <c r="Z180" s="147"/>
      <c r="AA180" s="147"/>
      <c r="AB180" s="147"/>
      <c r="AC180" s="147"/>
      <c r="AD180" s="147"/>
      <c r="AE180" s="147"/>
      <c r="AF180" s="147"/>
      <c r="AG180" s="147" t="s">
        <v>460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5">
      <c r="A181" s="182">
        <v>169</v>
      </c>
      <c r="B181" s="183" t="s">
        <v>2447</v>
      </c>
      <c r="C181" s="192" t="s">
        <v>2448</v>
      </c>
      <c r="D181" s="184" t="s">
        <v>952</v>
      </c>
      <c r="E181" s="185">
        <v>6</v>
      </c>
      <c r="F181" s="186"/>
      <c r="G181" s="187">
        <f t="shared" si="49"/>
        <v>0</v>
      </c>
      <c r="H181" s="159"/>
      <c r="I181" s="158">
        <f t="shared" si="50"/>
        <v>0</v>
      </c>
      <c r="J181" s="159"/>
      <c r="K181" s="158">
        <f t="shared" si="51"/>
        <v>0</v>
      </c>
      <c r="L181" s="158">
        <v>21</v>
      </c>
      <c r="M181" s="158">
        <f t="shared" si="52"/>
        <v>0</v>
      </c>
      <c r="N181" s="157">
        <v>0</v>
      </c>
      <c r="O181" s="157">
        <f t="shared" si="53"/>
        <v>0</v>
      </c>
      <c r="P181" s="157">
        <v>0</v>
      </c>
      <c r="Q181" s="157">
        <f t="shared" si="54"/>
        <v>0</v>
      </c>
      <c r="R181" s="158"/>
      <c r="S181" s="158" t="s">
        <v>385</v>
      </c>
      <c r="T181" s="158" t="s">
        <v>386</v>
      </c>
      <c r="U181" s="158">
        <v>0</v>
      </c>
      <c r="V181" s="158">
        <f t="shared" si="55"/>
        <v>0</v>
      </c>
      <c r="W181" s="158"/>
      <c r="X181" s="158" t="s">
        <v>246</v>
      </c>
      <c r="Y181" s="158" t="s">
        <v>247</v>
      </c>
      <c r="Z181" s="147"/>
      <c r="AA181" s="147"/>
      <c r="AB181" s="147"/>
      <c r="AC181" s="147"/>
      <c r="AD181" s="147"/>
      <c r="AE181" s="147"/>
      <c r="AF181" s="147"/>
      <c r="AG181" s="147" t="s">
        <v>460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5">
      <c r="A182" s="182">
        <v>170</v>
      </c>
      <c r="B182" s="183" t="s">
        <v>2449</v>
      </c>
      <c r="C182" s="192" t="s">
        <v>2450</v>
      </c>
      <c r="D182" s="184" t="s">
        <v>952</v>
      </c>
      <c r="E182" s="185">
        <v>9</v>
      </c>
      <c r="F182" s="186"/>
      <c r="G182" s="187">
        <f t="shared" si="49"/>
        <v>0</v>
      </c>
      <c r="H182" s="159"/>
      <c r="I182" s="158">
        <f t="shared" si="50"/>
        <v>0</v>
      </c>
      <c r="J182" s="159"/>
      <c r="K182" s="158">
        <f t="shared" si="51"/>
        <v>0</v>
      </c>
      <c r="L182" s="158">
        <v>21</v>
      </c>
      <c r="M182" s="158">
        <f t="shared" si="52"/>
        <v>0</v>
      </c>
      <c r="N182" s="157">
        <v>0</v>
      </c>
      <c r="O182" s="157">
        <f t="shared" si="53"/>
        <v>0</v>
      </c>
      <c r="P182" s="157">
        <v>0</v>
      </c>
      <c r="Q182" s="157">
        <f t="shared" si="54"/>
        <v>0</v>
      </c>
      <c r="R182" s="158"/>
      <c r="S182" s="158" t="s">
        <v>385</v>
      </c>
      <c r="T182" s="158" t="s">
        <v>386</v>
      </c>
      <c r="U182" s="158">
        <v>0</v>
      </c>
      <c r="V182" s="158">
        <f t="shared" si="55"/>
        <v>0</v>
      </c>
      <c r="W182" s="158"/>
      <c r="X182" s="158" t="s">
        <v>246</v>
      </c>
      <c r="Y182" s="158" t="s">
        <v>247</v>
      </c>
      <c r="Z182" s="147"/>
      <c r="AA182" s="147"/>
      <c r="AB182" s="147"/>
      <c r="AC182" s="147"/>
      <c r="AD182" s="147"/>
      <c r="AE182" s="147"/>
      <c r="AF182" s="147"/>
      <c r="AG182" s="147" t="s">
        <v>460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5">
      <c r="A183" s="182">
        <v>171</v>
      </c>
      <c r="B183" s="183" t="s">
        <v>2451</v>
      </c>
      <c r="C183" s="192" t="s">
        <v>2452</v>
      </c>
      <c r="D183" s="184" t="s">
        <v>952</v>
      </c>
      <c r="E183" s="185">
        <v>260</v>
      </c>
      <c r="F183" s="186"/>
      <c r="G183" s="187">
        <f t="shared" si="49"/>
        <v>0</v>
      </c>
      <c r="H183" s="159"/>
      <c r="I183" s="158">
        <f t="shared" si="50"/>
        <v>0</v>
      </c>
      <c r="J183" s="159"/>
      <c r="K183" s="158">
        <f t="shared" si="51"/>
        <v>0</v>
      </c>
      <c r="L183" s="158">
        <v>21</v>
      </c>
      <c r="M183" s="158">
        <f t="shared" si="52"/>
        <v>0</v>
      </c>
      <c r="N183" s="157">
        <v>0</v>
      </c>
      <c r="O183" s="157">
        <f t="shared" si="53"/>
        <v>0</v>
      </c>
      <c r="P183" s="157">
        <v>0</v>
      </c>
      <c r="Q183" s="157">
        <f t="shared" si="54"/>
        <v>0</v>
      </c>
      <c r="R183" s="158"/>
      <c r="S183" s="158" t="s">
        <v>385</v>
      </c>
      <c r="T183" s="158" t="s">
        <v>386</v>
      </c>
      <c r="U183" s="158">
        <v>0</v>
      </c>
      <c r="V183" s="158">
        <f t="shared" si="55"/>
        <v>0</v>
      </c>
      <c r="W183" s="158"/>
      <c r="X183" s="158" t="s">
        <v>246</v>
      </c>
      <c r="Y183" s="158" t="s">
        <v>247</v>
      </c>
      <c r="Z183" s="147"/>
      <c r="AA183" s="147"/>
      <c r="AB183" s="147"/>
      <c r="AC183" s="147"/>
      <c r="AD183" s="147"/>
      <c r="AE183" s="147"/>
      <c r="AF183" s="147"/>
      <c r="AG183" s="147" t="s">
        <v>460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5">
      <c r="A184" s="182">
        <v>172</v>
      </c>
      <c r="B184" s="183" t="s">
        <v>2453</v>
      </c>
      <c r="C184" s="192" t="s">
        <v>2454</v>
      </c>
      <c r="D184" s="184" t="s">
        <v>952</v>
      </c>
      <c r="E184" s="185">
        <v>72</v>
      </c>
      <c r="F184" s="186"/>
      <c r="G184" s="187">
        <f t="shared" si="49"/>
        <v>0</v>
      </c>
      <c r="H184" s="159"/>
      <c r="I184" s="158">
        <f t="shared" si="50"/>
        <v>0</v>
      </c>
      <c r="J184" s="159"/>
      <c r="K184" s="158">
        <f t="shared" si="51"/>
        <v>0</v>
      </c>
      <c r="L184" s="158">
        <v>21</v>
      </c>
      <c r="M184" s="158">
        <f t="shared" si="52"/>
        <v>0</v>
      </c>
      <c r="N184" s="157">
        <v>0</v>
      </c>
      <c r="O184" s="157">
        <f t="shared" si="53"/>
        <v>0</v>
      </c>
      <c r="P184" s="157">
        <v>0</v>
      </c>
      <c r="Q184" s="157">
        <f t="shared" si="54"/>
        <v>0</v>
      </c>
      <c r="R184" s="158"/>
      <c r="S184" s="158" t="s">
        <v>385</v>
      </c>
      <c r="T184" s="158" t="s">
        <v>386</v>
      </c>
      <c r="U184" s="158">
        <v>0</v>
      </c>
      <c r="V184" s="158">
        <f t="shared" si="55"/>
        <v>0</v>
      </c>
      <c r="W184" s="158"/>
      <c r="X184" s="158" t="s">
        <v>246</v>
      </c>
      <c r="Y184" s="158" t="s">
        <v>247</v>
      </c>
      <c r="Z184" s="147"/>
      <c r="AA184" s="147"/>
      <c r="AB184" s="147"/>
      <c r="AC184" s="147"/>
      <c r="AD184" s="147"/>
      <c r="AE184" s="147"/>
      <c r="AF184" s="147"/>
      <c r="AG184" s="147" t="s">
        <v>460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5">
      <c r="A185" s="182">
        <v>173</v>
      </c>
      <c r="B185" s="183" t="s">
        <v>2455</v>
      </c>
      <c r="C185" s="192" t="s">
        <v>2456</v>
      </c>
      <c r="D185" s="184" t="s">
        <v>952</v>
      </c>
      <c r="E185" s="185">
        <v>9</v>
      </c>
      <c r="F185" s="186"/>
      <c r="G185" s="187">
        <f t="shared" si="49"/>
        <v>0</v>
      </c>
      <c r="H185" s="159"/>
      <c r="I185" s="158">
        <f t="shared" si="50"/>
        <v>0</v>
      </c>
      <c r="J185" s="159"/>
      <c r="K185" s="158">
        <f t="shared" si="51"/>
        <v>0</v>
      </c>
      <c r="L185" s="158">
        <v>21</v>
      </c>
      <c r="M185" s="158">
        <f t="shared" si="52"/>
        <v>0</v>
      </c>
      <c r="N185" s="157">
        <v>0</v>
      </c>
      <c r="O185" s="157">
        <f t="shared" si="53"/>
        <v>0</v>
      </c>
      <c r="P185" s="157">
        <v>0</v>
      </c>
      <c r="Q185" s="157">
        <f t="shared" si="54"/>
        <v>0</v>
      </c>
      <c r="R185" s="158"/>
      <c r="S185" s="158" t="s">
        <v>385</v>
      </c>
      <c r="T185" s="158" t="s">
        <v>386</v>
      </c>
      <c r="U185" s="158">
        <v>0</v>
      </c>
      <c r="V185" s="158">
        <f t="shared" si="55"/>
        <v>0</v>
      </c>
      <c r="W185" s="158"/>
      <c r="X185" s="158" t="s">
        <v>246</v>
      </c>
      <c r="Y185" s="158" t="s">
        <v>247</v>
      </c>
      <c r="Z185" s="147"/>
      <c r="AA185" s="147"/>
      <c r="AB185" s="147"/>
      <c r="AC185" s="147"/>
      <c r="AD185" s="147"/>
      <c r="AE185" s="147"/>
      <c r="AF185" s="147"/>
      <c r="AG185" s="147" t="s">
        <v>460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5">
      <c r="A186" s="182">
        <v>174</v>
      </c>
      <c r="B186" s="183" t="s">
        <v>2457</v>
      </c>
      <c r="C186" s="192" t="s">
        <v>2458</v>
      </c>
      <c r="D186" s="184" t="s">
        <v>952</v>
      </c>
      <c r="E186" s="185">
        <v>32</v>
      </c>
      <c r="F186" s="186"/>
      <c r="G186" s="187">
        <f t="shared" si="49"/>
        <v>0</v>
      </c>
      <c r="H186" s="159"/>
      <c r="I186" s="158">
        <f t="shared" si="50"/>
        <v>0</v>
      </c>
      <c r="J186" s="159"/>
      <c r="K186" s="158">
        <f t="shared" si="51"/>
        <v>0</v>
      </c>
      <c r="L186" s="158">
        <v>21</v>
      </c>
      <c r="M186" s="158">
        <f t="shared" si="52"/>
        <v>0</v>
      </c>
      <c r="N186" s="157">
        <v>0</v>
      </c>
      <c r="O186" s="157">
        <f t="shared" si="53"/>
        <v>0</v>
      </c>
      <c r="P186" s="157">
        <v>0</v>
      </c>
      <c r="Q186" s="157">
        <f t="shared" si="54"/>
        <v>0</v>
      </c>
      <c r="R186" s="158"/>
      <c r="S186" s="158" t="s">
        <v>385</v>
      </c>
      <c r="T186" s="158" t="s">
        <v>386</v>
      </c>
      <c r="U186" s="158">
        <v>0</v>
      </c>
      <c r="V186" s="158">
        <f t="shared" si="55"/>
        <v>0</v>
      </c>
      <c r="W186" s="158"/>
      <c r="X186" s="158" t="s">
        <v>246</v>
      </c>
      <c r="Y186" s="158" t="s">
        <v>247</v>
      </c>
      <c r="Z186" s="147"/>
      <c r="AA186" s="147"/>
      <c r="AB186" s="147"/>
      <c r="AC186" s="147"/>
      <c r="AD186" s="147"/>
      <c r="AE186" s="147"/>
      <c r="AF186" s="147"/>
      <c r="AG186" s="147" t="s">
        <v>460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0" outlineLevel="1" x14ac:dyDescent="0.25">
      <c r="A187" s="182">
        <v>175</v>
      </c>
      <c r="B187" s="183" t="s">
        <v>2459</v>
      </c>
      <c r="C187" s="192" t="s">
        <v>2460</v>
      </c>
      <c r="D187" s="184" t="s">
        <v>952</v>
      </c>
      <c r="E187" s="185">
        <v>6</v>
      </c>
      <c r="F187" s="186"/>
      <c r="G187" s="187">
        <f t="shared" si="49"/>
        <v>0</v>
      </c>
      <c r="H187" s="159"/>
      <c r="I187" s="158">
        <f t="shared" si="50"/>
        <v>0</v>
      </c>
      <c r="J187" s="159"/>
      <c r="K187" s="158">
        <f t="shared" si="51"/>
        <v>0</v>
      </c>
      <c r="L187" s="158">
        <v>21</v>
      </c>
      <c r="M187" s="158">
        <f t="shared" si="52"/>
        <v>0</v>
      </c>
      <c r="N187" s="157">
        <v>0</v>
      </c>
      <c r="O187" s="157">
        <f t="shared" si="53"/>
        <v>0</v>
      </c>
      <c r="P187" s="157">
        <v>0</v>
      </c>
      <c r="Q187" s="157">
        <f t="shared" si="54"/>
        <v>0</v>
      </c>
      <c r="R187" s="158"/>
      <c r="S187" s="158" t="s">
        <v>385</v>
      </c>
      <c r="T187" s="158" t="s">
        <v>386</v>
      </c>
      <c r="U187" s="158">
        <v>0</v>
      </c>
      <c r="V187" s="158">
        <f t="shared" si="55"/>
        <v>0</v>
      </c>
      <c r="W187" s="158"/>
      <c r="X187" s="158" t="s">
        <v>246</v>
      </c>
      <c r="Y187" s="158" t="s">
        <v>247</v>
      </c>
      <c r="Z187" s="147"/>
      <c r="AA187" s="147"/>
      <c r="AB187" s="147"/>
      <c r="AC187" s="147"/>
      <c r="AD187" s="147"/>
      <c r="AE187" s="147"/>
      <c r="AF187" s="147"/>
      <c r="AG187" s="147" t="s">
        <v>460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5">
      <c r="A188" s="182">
        <v>176</v>
      </c>
      <c r="B188" s="183" t="s">
        <v>2461</v>
      </c>
      <c r="C188" s="192" t="s">
        <v>2462</v>
      </c>
      <c r="D188" s="184" t="s">
        <v>952</v>
      </c>
      <c r="E188" s="185">
        <v>9</v>
      </c>
      <c r="F188" s="186"/>
      <c r="G188" s="187">
        <f t="shared" si="49"/>
        <v>0</v>
      </c>
      <c r="H188" s="159"/>
      <c r="I188" s="158">
        <f t="shared" si="50"/>
        <v>0</v>
      </c>
      <c r="J188" s="159"/>
      <c r="K188" s="158">
        <f t="shared" si="51"/>
        <v>0</v>
      </c>
      <c r="L188" s="158">
        <v>21</v>
      </c>
      <c r="M188" s="158">
        <f t="shared" si="52"/>
        <v>0</v>
      </c>
      <c r="N188" s="157">
        <v>0</v>
      </c>
      <c r="O188" s="157">
        <f t="shared" si="53"/>
        <v>0</v>
      </c>
      <c r="P188" s="157">
        <v>0</v>
      </c>
      <c r="Q188" s="157">
        <f t="shared" si="54"/>
        <v>0</v>
      </c>
      <c r="R188" s="158"/>
      <c r="S188" s="158" t="s">
        <v>385</v>
      </c>
      <c r="T188" s="158" t="s">
        <v>386</v>
      </c>
      <c r="U188" s="158">
        <v>0</v>
      </c>
      <c r="V188" s="158">
        <f t="shared" si="55"/>
        <v>0</v>
      </c>
      <c r="W188" s="158"/>
      <c r="X188" s="158" t="s">
        <v>259</v>
      </c>
      <c r="Y188" s="158" t="s">
        <v>247</v>
      </c>
      <c r="Z188" s="147"/>
      <c r="AA188" s="147"/>
      <c r="AB188" s="147"/>
      <c r="AC188" s="147"/>
      <c r="AD188" s="147"/>
      <c r="AE188" s="147"/>
      <c r="AF188" s="147"/>
      <c r="AG188" s="147" t="s">
        <v>503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5">
      <c r="A189" s="182">
        <v>177</v>
      </c>
      <c r="B189" s="183" t="s">
        <v>2463</v>
      </c>
      <c r="C189" s="192" t="s">
        <v>2464</v>
      </c>
      <c r="D189" s="184" t="s">
        <v>952</v>
      </c>
      <c r="E189" s="185">
        <v>32</v>
      </c>
      <c r="F189" s="186"/>
      <c r="G189" s="187">
        <f t="shared" si="49"/>
        <v>0</v>
      </c>
      <c r="H189" s="159"/>
      <c r="I189" s="158">
        <f t="shared" si="50"/>
        <v>0</v>
      </c>
      <c r="J189" s="159"/>
      <c r="K189" s="158">
        <f t="shared" si="51"/>
        <v>0</v>
      </c>
      <c r="L189" s="158">
        <v>21</v>
      </c>
      <c r="M189" s="158">
        <f t="shared" si="52"/>
        <v>0</v>
      </c>
      <c r="N189" s="157">
        <v>0</v>
      </c>
      <c r="O189" s="157">
        <f t="shared" si="53"/>
        <v>0</v>
      </c>
      <c r="P189" s="157">
        <v>0</v>
      </c>
      <c r="Q189" s="157">
        <f t="shared" si="54"/>
        <v>0</v>
      </c>
      <c r="R189" s="158"/>
      <c r="S189" s="158" t="s">
        <v>385</v>
      </c>
      <c r="T189" s="158" t="s">
        <v>386</v>
      </c>
      <c r="U189" s="158">
        <v>0</v>
      </c>
      <c r="V189" s="158">
        <f t="shared" si="55"/>
        <v>0</v>
      </c>
      <c r="W189" s="158"/>
      <c r="X189" s="158" t="s">
        <v>246</v>
      </c>
      <c r="Y189" s="158" t="s">
        <v>247</v>
      </c>
      <c r="Z189" s="147"/>
      <c r="AA189" s="147"/>
      <c r="AB189" s="147"/>
      <c r="AC189" s="147"/>
      <c r="AD189" s="147"/>
      <c r="AE189" s="147"/>
      <c r="AF189" s="147"/>
      <c r="AG189" s="147" t="s">
        <v>460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5">
      <c r="A190" s="182">
        <v>178</v>
      </c>
      <c r="B190" s="183" t="s">
        <v>2465</v>
      </c>
      <c r="C190" s="192" t="s">
        <v>2466</v>
      </c>
      <c r="D190" s="184" t="s">
        <v>952</v>
      </c>
      <c r="E190" s="185">
        <v>60</v>
      </c>
      <c r="F190" s="186"/>
      <c r="G190" s="187">
        <f t="shared" si="49"/>
        <v>0</v>
      </c>
      <c r="H190" s="159"/>
      <c r="I190" s="158">
        <f t="shared" si="50"/>
        <v>0</v>
      </c>
      <c r="J190" s="159"/>
      <c r="K190" s="158">
        <f t="shared" si="51"/>
        <v>0</v>
      </c>
      <c r="L190" s="158">
        <v>21</v>
      </c>
      <c r="M190" s="158">
        <f t="shared" si="52"/>
        <v>0</v>
      </c>
      <c r="N190" s="157">
        <v>0</v>
      </c>
      <c r="O190" s="157">
        <f t="shared" si="53"/>
        <v>0</v>
      </c>
      <c r="P190" s="157">
        <v>0</v>
      </c>
      <c r="Q190" s="157">
        <f t="shared" si="54"/>
        <v>0</v>
      </c>
      <c r="R190" s="158"/>
      <c r="S190" s="158" t="s">
        <v>385</v>
      </c>
      <c r="T190" s="158" t="s">
        <v>386</v>
      </c>
      <c r="U190" s="158">
        <v>0</v>
      </c>
      <c r="V190" s="158">
        <f t="shared" si="55"/>
        <v>0</v>
      </c>
      <c r="W190" s="158"/>
      <c r="X190" s="158" t="s">
        <v>246</v>
      </c>
      <c r="Y190" s="158" t="s">
        <v>247</v>
      </c>
      <c r="Z190" s="147"/>
      <c r="AA190" s="147"/>
      <c r="AB190" s="147"/>
      <c r="AC190" s="147"/>
      <c r="AD190" s="147"/>
      <c r="AE190" s="147"/>
      <c r="AF190" s="147"/>
      <c r="AG190" s="147" t="s">
        <v>460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0" outlineLevel="1" x14ac:dyDescent="0.25">
      <c r="A191" s="182">
        <v>179</v>
      </c>
      <c r="B191" s="183" t="s">
        <v>2467</v>
      </c>
      <c r="C191" s="192" t="s">
        <v>2468</v>
      </c>
      <c r="D191" s="184" t="s">
        <v>345</v>
      </c>
      <c r="E191" s="185">
        <v>110</v>
      </c>
      <c r="F191" s="186"/>
      <c r="G191" s="187">
        <f t="shared" si="49"/>
        <v>0</v>
      </c>
      <c r="H191" s="159"/>
      <c r="I191" s="158">
        <f t="shared" si="50"/>
        <v>0</v>
      </c>
      <c r="J191" s="159"/>
      <c r="K191" s="158">
        <f t="shared" si="51"/>
        <v>0</v>
      </c>
      <c r="L191" s="158">
        <v>21</v>
      </c>
      <c r="M191" s="158">
        <f t="shared" si="52"/>
        <v>0</v>
      </c>
      <c r="N191" s="157">
        <v>0</v>
      </c>
      <c r="O191" s="157">
        <f t="shared" si="53"/>
        <v>0</v>
      </c>
      <c r="P191" s="157">
        <v>0</v>
      </c>
      <c r="Q191" s="157">
        <f t="shared" si="54"/>
        <v>0</v>
      </c>
      <c r="R191" s="158"/>
      <c r="S191" s="158" t="s">
        <v>385</v>
      </c>
      <c r="T191" s="158" t="s">
        <v>386</v>
      </c>
      <c r="U191" s="158">
        <v>0</v>
      </c>
      <c r="V191" s="158">
        <f t="shared" si="55"/>
        <v>0</v>
      </c>
      <c r="W191" s="158"/>
      <c r="X191" s="158" t="s">
        <v>246</v>
      </c>
      <c r="Y191" s="158" t="s">
        <v>247</v>
      </c>
      <c r="Z191" s="147"/>
      <c r="AA191" s="147"/>
      <c r="AB191" s="147"/>
      <c r="AC191" s="147"/>
      <c r="AD191" s="147"/>
      <c r="AE191" s="147"/>
      <c r="AF191" s="147"/>
      <c r="AG191" s="147" t="s">
        <v>460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0" outlineLevel="1" x14ac:dyDescent="0.25">
      <c r="A192" s="182">
        <v>180</v>
      </c>
      <c r="B192" s="183" t="s">
        <v>2469</v>
      </c>
      <c r="C192" s="192" t="s">
        <v>2470</v>
      </c>
      <c r="D192" s="184" t="s">
        <v>345</v>
      </c>
      <c r="E192" s="185">
        <v>180</v>
      </c>
      <c r="F192" s="186"/>
      <c r="G192" s="187">
        <f t="shared" si="49"/>
        <v>0</v>
      </c>
      <c r="H192" s="159"/>
      <c r="I192" s="158">
        <f t="shared" si="50"/>
        <v>0</v>
      </c>
      <c r="J192" s="159"/>
      <c r="K192" s="158">
        <f t="shared" si="51"/>
        <v>0</v>
      </c>
      <c r="L192" s="158">
        <v>21</v>
      </c>
      <c r="M192" s="158">
        <f t="shared" si="52"/>
        <v>0</v>
      </c>
      <c r="N192" s="157">
        <v>0</v>
      </c>
      <c r="O192" s="157">
        <f t="shared" si="53"/>
        <v>0</v>
      </c>
      <c r="P192" s="157">
        <v>0</v>
      </c>
      <c r="Q192" s="157">
        <f t="shared" si="54"/>
        <v>0</v>
      </c>
      <c r="R192" s="158"/>
      <c r="S192" s="158" t="s">
        <v>385</v>
      </c>
      <c r="T192" s="158" t="s">
        <v>386</v>
      </c>
      <c r="U192" s="158">
        <v>0</v>
      </c>
      <c r="V192" s="158">
        <f t="shared" si="55"/>
        <v>0</v>
      </c>
      <c r="W192" s="158"/>
      <c r="X192" s="158" t="s">
        <v>246</v>
      </c>
      <c r="Y192" s="158" t="s">
        <v>247</v>
      </c>
      <c r="Z192" s="147"/>
      <c r="AA192" s="147"/>
      <c r="AB192" s="147"/>
      <c r="AC192" s="147"/>
      <c r="AD192" s="147"/>
      <c r="AE192" s="147"/>
      <c r="AF192" s="147"/>
      <c r="AG192" s="147" t="s">
        <v>460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5">
      <c r="A193" s="182">
        <v>181</v>
      </c>
      <c r="B193" s="183" t="s">
        <v>2471</v>
      </c>
      <c r="C193" s="192" t="s">
        <v>2472</v>
      </c>
      <c r="D193" s="184" t="s">
        <v>345</v>
      </c>
      <c r="E193" s="185">
        <v>15</v>
      </c>
      <c r="F193" s="186"/>
      <c r="G193" s="187">
        <f t="shared" si="49"/>
        <v>0</v>
      </c>
      <c r="H193" s="159"/>
      <c r="I193" s="158">
        <f t="shared" si="50"/>
        <v>0</v>
      </c>
      <c r="J193" s="159"/>
      <c r="K193" s="158">
        <f t="shared" si="51"/>
        <v>0</v>
      </c>
      <c r="L193" s="158">
        <v>21</v>
      </c>
      <c r="M193" s="158">
        <f t="shared" si="52"/>
        <v>0</v>
      </c>
      <c r="N193" s="157">
        <v>0</v>
      </c>
      <c r="O193" s="157">
        <f t="shared" si="53"/>
        <v>0</v>
      </c>
      <c r="P193" s="157">
        <v>0</v>
      </c>
      <c r="Q193" s="157">
        <f t="shared" si="54"/>
        <v>0</v>
      </c>
      <c r="R193" s="158"/>
      <c r="S193" s="158" t="s">
        <v>385</v>
      </c>
      <c r="T193" s="158" t="s">
        <v>386</v>
      </c>
      <c r="U193" s="158">
        <v>0</v>
      </c>
      <c r="V193" s="158">
        <f t="shared" si="55"/>
        <v>0</v>
      </c>
      <c r="W193" s="158"/>
      <c r="X193" s="158" t="s">
        <v>246</v>
      </c>
      <c r="Y193" s="158" t="s">
        <v>247</v>
      </c>
      <c r="Z193" s="147"/>
      <c r="AA193" s="147"/>
      <c r="AB193" s="147"/>
      <c r="AC193" s="147"/>
      <c r="AD193" s="147"/>
      <c r="AE193" s="147"/>
      <c r="AF193" s="147"/>
      <c r="AG193" s="147" t="s">
        <v>460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5">
      <c r="A194" s="182">
        <v>182</v>
      </c>
      <c r="B194" s="183" t="s">
        <v>2473</v>
      </c>
      <c r="C194" s="192" t="s">
        <v>2474</v>
      </c>
      <c r="D194" s="184" t="s">
        <v>345</v>
      </c>
      <c r="E194" s="185">
        <v>100</v>
      </c>
      <c r="F194" s="186"/>
      <c r="G194" s="187">
        <f t="shared" si="49"/>
        <v>0</v>
      </c>
      <c r="H194" s="159"/>
      <c r="I194" s="158">
        <f t="shared" si="50"/>
        <v>0</v>
      </c>
      <c r="J194" s="159"/>
      <c r="K194" s="158">
        <f t="shared" si="51"/>
        <v>0</v>
      </c>
      <c r="L194" s="158">
        <v>21</v>
      </c>
      <c r="M194" s="158">
        <f t="shared" si="52"/>
        <v>0</v>
      </c>
      <c r="N194" s="157">
        <v>0</v>
      </c>
      <c r="O194" s="157">
        <f t="shared" si="53"/>
        <v>0</v>
      </c>
      <c r="P194" s="157">
        <v>0</v>
      </c>
      <c r="Q194" s="157">
        <f t="shared" si="54"/>
        <v>0</v>
      </c>
      <c r="R194" s="158"/>
      <c r="S194" s="158" t="s">
        <v>385</v>
      </c>
      <c r="T194" s="158" t="s">
        <v>386</v>
      </c>
      <c r="U194" s="158">
        <v>0</v>
      </c>
      <c r="V194" s="158">
        <f t="shared" si="55"/>
        <v>0</v>
      </c>
      <c r="W194" s="158"/>
      <c r="X194" s="158" t="s">
        <v>246</v>
      </c>
      <c r="Y194" s="158" t="s">
        <v>247</v>
      </c>
      <c r="Z194" s="147"/>
      <c r="AA194" s="147"/>
      <c r="AB194" s="147"/>
      <c r="AC194" s="147"/>
      <c r="AD194" s="147"/>
      <c r="AE194" s="147"/>
      <c r="AF194" s="147"/>
      <c r="AG194" s="147" t="s">
        <v>460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5">
      <c r="A195" s="182">
        <v>183</v>
      </c>
      <c r="B195" s="183" t="s">
        <v>2475</v>
      </c>
      <c r="C195" s="192" t="s">
        <v>2476</v>
      </c>
      <c r="D195" s="184" t="s">
        <v>345</v>
      </c>
      <c r="E195" s="185">
        <v>350</v>
      </c>
      <c r="F195" s="186"/>
      <c r="G195" s="187">
        <f t="shared" si="49"/>
        <v>0</v>
      </c>
      <c r="H195" s="159"/>
      <c r="I195" s="158">
        <f t="shared" si="50"/>
        <v>0</v>
      </c>
      <c r="J195" s="159"/>
      <c r="K195" s="158">
        <f t="shared" si="51"/>
        <v>0</v>
      </c>
      <c r="L195" s="158">
        <v>21</v>
      </c>
      <c r="M195" s="158">
        <f t="shared" si="52"/>
        <v>0</v>
      </c>
      <c r="N195" s="157">
        <v>0</v>
      </c>
      <c r="O195" s="157">
        <f t="shared" si="53"/>
        <v>0</v>
      </c>
      <c r="P195" s="157">
        <v>0</v>
      </c>
      <c r="Q195" s="157">
        <f t="shared" si="54"/>
        <v>0</v>
      </c>
      <c r="R195" s="158"/>
      <c r="S195" s="158" t="s">
        <v>385</v>
      </c>
      <c r="T195" s="158" t="s">
        <v>386</v>
      </c>
      <c r="U195" s="158">
        <v>0</v>
      </c>
      <c r="V195" s="158">
        <f t="shared" si="55"/>
        <v>0</v>
      </c>
      <c r="W195" s="158"/>
      <c r="X195" s="158" t="s">
        <v>246</v>
      </c>
      <c r="Y195" s="158" t="s">
        <v>247</v>
      </c>
      <c r="Z195" s="147"/>
      <c r="AA195" s="147"/>
      <c r="AB195" s="147"/>
      <c r="AC195" s="147"/>
      <c r="AD195" s="147"/>
      <c r="AE195" s="147"/>
      <c r="AF195" s="147"/>
      <c r="AG195" s="147" t="s">
        <v>460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5">
      <c r="A196" s="182">
        <v>184</v>
      </c>
      <c r="B196" s="183" t="s">
        <v>2477</v>
      </c>
      <c r="C196" s="192" t="s">
        <v>1623</v>
      </c>
      <c r="D196" s="184" t="s">
        <v>345</v>
      </c>
      <c r="E196" s="185">
        <v>400</v>
      </c>
      <c r="F196" s="186"/>
      <c r="G196" s="187">
        <f t="shared" si="49"/>
        <v>0</v>
      </c>
      <c r="H196" s="159"/>
      <c r="I196" s="158">
        <f t="shared" si="50"/>
        <v>0</v>
      </c>
      <c r="J196" s="159"/>
      <c r="K196" s="158">
        <f t="shared" si="51"/>
        <v>0</v>
      </c>
      <c r="L196" s="158">
        <v>21</v>
      </c>
      <c r="M196" s="158">
        <f t="shared" si="52"/>
        <v>0</v>
      </c>
      <c r="N196" s="157">
        <v>0</v>
      </c>
      <c r="O196" s="157">
        <f t="shared" si="53"/>
        <v>0</v>
      </c>
      <c r="P196" s="157">
        <v>0</v>
      </c>
      <c r="Q196" s="157">
        <f t="shared" si="54"/>
        <v>0</v>
      </c>
      <c r="R196" s="158"/>
      <c r="S196" s="158" t="s">
        <v>385</v>
      </c>
      <c r="T196" s="158" t="s">
        <v>386</v>
      </c>
      <c r="U196" s="158">
        <v>0</v>
      </c>
      <c r="V196" s="158">
        <f t="shared" si="55"/>
        <v>0</v>
      </c>
      <c r="W196" s="158"/>
      <c r="X196" s="158" t="s">
        <v>246</v>
      </c>
      <c r="Y196" s="158" t="s">
        <v>247</v>
      </c>
      <c r="Z196" s="147"/>
      <c r="AA196" s="147"/>
      <c r="AB196" s="147"/>
      <c r="AC196" s="147"/>
      <c r="AD196" s="147"/>
      <c r="AE196" s="147"/>
      <c r="AF196" s="147"/>
      <c r="AG196" s="147" t="s">
        <v>460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5">
      <c r="A197" s="182">
        <v>185</v>
      </c>
      <c r="B197" s="183" t="s">
        <v>2478</v>
      </c>
      <c r="C197" s="192" t="s">
        <v>2236</v>
      </c>
      <c r="D197" s="184" t="s">
        <v>345</v>
      </c>
      <c r="E197" s="185">
        <v>500</v>
      </c>
      <c r="F197" s="186"/>
      <c r="G197" s="187">
        <f t="shared" si="49"/>
        <v>0</v>
      </c>
      <c r="H197" s="159"/>
      <c r="I197" s="158">
        <f t="shared" si="50"/>
        <v>0</v>
      </c>
      <c r="J197" s="159"/>
      <c r="K197" s="158">
        <f t="shared" si="51"/>
        <v>0</v>
      </c>
      <c r="L197" s="158">
        <v>21</v>
      </c>
      <c r="M197" s="158">
        <f t="shared" si="52"/>
        <v>0</v>
      </c>
      <c r="N197" s="157">
        <v>0</v>
      </c>
      <c r="O197" s="157">
        <f t="shared" si="53"/>
        <v>0</v>
      </c>
      <c r="P197" s="157">
        <v>0</v>
      </c>
      <c r="Q197" s="157">
        <f t="shared" si="54"/>
        <v>0</v>
      </c>
      <c r="R197" s="158"/>
      <c r="S197" s="158" t="s">
        <v>385</v>
      </c>
      <c r="T197" s="158" t="s">
        <v>386</v>
      </c>
      <c r="U197" s="158">
        <v>0</v>
      </c>
      <c r="V197" s="158">
        <f t="shared" si="55"/>
        <v>0</v>
      </c>
      <c r="W197" s="158"/>
      <c r="X197" s="158" t="s">
        <v>246</v>
      </c>
      <c r="Y197" s="158" t="s">
        <v>247</v>
      </c>
      <c r="Z197" s="147"/>
      <c r="AA197" s="147"/>
      <c r="AB197" s="147"/>
      <c r="AC197" s="147"/>
      <c r="AD197" s="147"/>
      <c r="AE197" s="147"/>
      <c r="AF197" s="147"/>
      <c r="AG197" s="147" t="s">
        <v>460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5">
      <c r="A198" s="182">
        <v>186</v>
      </c>
      <c r="B198" s="183" t="s">
        <v>2479</v>
      </c>
      <c r="C198" s="192" t="s">
        <v>2480</v>
      </c>
      <c r="D198" s="184" t="s">
        <v>345</v>
      </c>
      <c r="E198" s="185">
        <v>900</v>
      </c>
      <c r="F198" s="186"/>
      <c r="G198" s="187">
        <f t="shared" si="49"/>
        <v>0</v>
      </c>
      <c r="H198" s="159"/>
      <c r="I198" s="158">
        <f t="shared" si="50"/>
        <v>0</v>
      </c>
      <c r="J198" s="159"/>
      <c r="K198" s="158">
        <f t="shared" si="51"/>
        <v>0</v>
      </c>
      <c r="L198" s="158">
        <v>21</v>
      </c>
      <c r="M198" s="158">
        <f t="shared" si="52"/>
        <v>0</v>
      </c>
      <c r="N198" s="157">
        <v>0</v>
      </c>
      <c r="O198" s="157">
        <f t="shared" si="53"/>
        <v>0</v>
      </c>
      <c r="P198" s="157">
        <v>0</v>
      </c>
      <c r="Q198" s="157">
        <f t="shared" si="54"/>
        <v>0</v>
      </c>
      <c r="R198" s="158"/>
      <c r="S198" s="158" t="s">
        <v>385</v>
      </c>
      <c r="T198" s="158" t="s">
        <v>386</v>
      </c>
      <c r="U198" s="158">
        <v>0</v>
      </c>
      <c r="V198" s="158">
        <f t="shared" si="55"/>
        <v>0</v>
      </c>
      <c r="W198" s="158"/>
      <c r="X198" s="158" t="s">
        <v>246</v>
      </c>
      <c r="Y198" s="158" t="s">
        <v>247</v>
      </c>
      <c r="Z198" s="147"/>
      <c r="AA198" s="147"/>
      <c r="AB198" s="147"/>
      <c r="AC198" s="147"/>
      <c r="AD198" s="147"/>
      <c r="AE198" s="147"/>
      <c r="AF198" s="147"/>
      <c r="AG198" s="147" t="s">
        <v>460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5">
      <c r="A199" s="182">
        <v>187</v>
      </c>
      <c r="B199" s="183" t="s">
        <v>2481</v>
      </c>
      <c r="C199" s="192" t="s">
        <v>1625</v>
      </c>
      <c r="D199" s="184" t="s">
        <v>345</v>
      </c>
      <c r="E199" s="185">
        <v>2300</v>
      </c>
      <c r="F199" s="186"/>
      <c r="G199" s="187">
        <f t="shared" si="49"/>
        <v>0</v>
      </c>
      <c r="H199" s="159"/>
      <c r="I199" s="158">
        <f t="shared" si="50"/>
        <v>0</v>
      </c>
      <c r="J199" s="159"/>
      <c r="K199" s="158">
        <f t="shared" si="51"/>
        <v>0</v>
      </c>
      <c r="L199" s="158">
        <v>21</v>
      </c>
      <c r="M199" s="158">
        <f t="shared" si="52"/>
        <v>0</v>
      </c>
      <c r="N199" s="157">
        <v>0</v>
      </c>
      <c r="O199" s="157">
        <f t="shared" si="53"/>
        <v>0</v>
      </c>
      <c r="P199" s="157">
        <v>0</v>
      </c>
      <c r="Q199" s="157">
        <f t="shared" si="54"/>
        <v>0</v>
      </c>
      <c r="R199" s="158"/>
      <c r="S199" s="158" t="s">
        <v>385</v>
      </c>
      <c r="T199" s="158" t="s">
        <v>386</v>
      </c>
      <c r="U199" s="158">
        <v>0</v>
      </c>
      <c r="V199" s="158">
        <f t="shared" si="55"/>
        <v>0</v>
      </c>
      <c r="W199" s="158"/>
      <c r="X199" s="158" t="s">
        <v>246</v>
      </c>
      <c r="Y199" s="158" t="s">
        <v>247</v>
      </c>
      <c r="Z199" s="147"/>
      <c r="AA199" s="147"/>
      <c r="AB199" s="147"/>
      <c r="AC199" s="147"/>
      <c r="AD199" s="147"/>
      <c r="AE199" s="147"/>
      <c r="AF199" s="147"/>
      <c r="AG199" s="147" t="s">
        <v>460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5">
      <c r="A200" s="182">
        <v>188</v>
      </c>
      <c r="B200" s="183" t="s">
        <v>2482</v>
      </c>
      <c r="C200" s="192" t="s">
        <v>2483</v>
      </c>
      <c r="D200" s="184" t="s">
        <v>345</v>
      </c>
      <c r="E200" s="185">
        <v>2000</v>
      </c>
      <c r="F200" s="186"/>
      <c r="G200" s="187">
        <f t="shared" ref="G200:G231" si="56">ROUND(E200*F200,2)</f>
        <v>0</v>
      </c>
      <c r="H200" s="159"/>
      <c r="I200" s="158">
        <f t="shared" ref="I200:I231" si="57">ROUND(E200*H200,2)</f>
        <v>0</v>
      </c>
      <c r="J200" s="159"/>
      <c r="K200" s="158">
        <f t="shared" ref="K200:K231" si="58">ROUND(E200*J200,2)</f>
        <v>0</v>
      </c>
      <c r="L200" s="158">
        <v>21</v>
      </c>
      <c r="M200" s="158">
        <f t="shared" ref="M200:M231" si="59">G200*(1+L200/100)</f>
        <v>0</v>
      </c>
      <c r="N200" s="157">
        <v>0</v>
      </c>
      <c r="O200" s="157">
        <f t="shared" ref="O200:O231" si="60">ROUND(E200*N200,2)</f>
        <v>0</v>
      </c>
      <c r="P200" s="157">
        <v>0</v>
      </c>
      <c r="Q200" s="157">
        <f t="shared" ref="Q200:Q231" si="61">ROUND(E200*P200,2)</f>
        <v>0</v>
      </c>
      <c r="R200" s="158"/>
      <c r="S200" s="158" t="s">
        <v>385</v>
      </c>
      <c r="T200" s="158" t="s">
        <v>386</v>
      </c>
      <c r="U200" s="158">
        <v>0</v>
      </c>
      <c r="V200" s="158">
        <f t="shared" ref="V200:V231" si="62">ROUND(E200*U200,2)</f>
        <v>0</v>
      </c>
      <c r="W200" s="158"/>
      <c r="X200" s="158" t="s">
        <v>246</v>
      </c>
      <c r="Y200" s="158" t="s">
        <v>247</v>
      </c>
      <c r="Z200" s="147"/>
      <c r="AA200" s="147"/>
      <c r="AB200" s="147"/>
      <c r="AC200" s="147"/>
      <c r="AD200" s="147"/>
      <c r="AE200" s="147"/>
      <c r="AF200" s="147"/>
      <c r="AG200" s="147" t="s">
        <v>460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5">
      <c r="A201" s="182">
        <v>189</v>
      </c>
      <c r="B201" s="183" t="s">
        <v>2484</v>
      </c>
      <c r="C201" s="192" t="s">
        <v>2485</v>
      </c>
      <c r="D201" s="184" t="s">
        <v>345</v>
      </c>
      <c r="E201" s="185">
        <v>3200</v>
      </c>
      <c r="F201" s="186"/>
      <c r="G201" s="187">
        <f t="shared" si="56"/>
        <v>0</v>
      </c>
      <c r="H201" s="159"/>
      <c r="I201" s="158">
        <f t="shared" si="57"/>
        <v>0</v>
      </c>
      <c r="J201" s="159"/>
      <c r="K201" s="158">
        <f t="shared" si="58"/>
        <v>0</v>
      </c>
      <c r="L201" s="158">
        <v>21</v>
      </c>
      <c r="M201" s="158">
        <f t="shared" si="59"/>
        <v>0</v>
      </c>
      <c r="N201" s="157">
        <v>0</v>
      </c>
      <c r="O201" s="157">
        <f t="shared" si="60"/>
        <v>0</v>
      </c>
      <c r="P201" s="157">
        <v>0</v>
      </c>
      <c r="Q201" s="157">
        <f t="shared" si="61"/>
        <v>0</v>
      </c>
      <c r="R201" s="158"/>
      <c r="S201" s="158" t="s">
        <v>385</v>
      </c>
      <c r="T201" s="158" t="s">
        <v>386</v>
      </c>
      <c r="U201" s="158">
        <v>0</v>
      </c>
      <c r="V201" s="158">
        <f t="shared" si="62"/>
        <v>0</v>
      </c>
      <c r="W201" s="158"/>
      <c r="X201" s="158" t="s">
        <v>246</v>
      </c>
      <c r="Y201" s="158" t="s">
        <v>247</v>
      </c>
      <c r="Z201" s="147"/>
      <c r="AA201" s="147"/>
      <c r="AB201" s="147"/>
      <c r="AC201" s="147"/>
      <c r="AD201" s="147"/>
      <c r="AE201" s="147"/>
      <c r="AF201" s="147"/>
      <c r="AG201" s="147" t="s">
        <v>460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5">
      <c r="A202" s="182">
        <v>190</v>
      </c>
      <c r="B202" s="183" t="s">
        <v>2486</v>
      </c>
      <c r="C202" s="192" t="s">
        <v>2487</v>
      </c>
      <c r="D202" s="184" t="s">
        <v>345</v>
      </c>
      <c r="E202" s="185">
        <v>250</v>
      </c>
      <c r="F202" s="186"/>
      <c r="G202" s="187">
        <f t="shared" si="56"/>
        <v>0</v>
      </c>
      <c r="H202" s="159"/>
      <c r="I202" s="158">
        <f t="shared" si="57"/>
        <v>0</v>
      </c>
      <c r="J202" s="159"/>
      <c r="K202" s="158">
        <f t="shared" si="58"/>
        <v>0</v>
      </c>
      <c r="L202" s="158">
        <v>21</v>
      </c>
      <c r="M202" s="158">
        <f t="shared" si="59"/>
        <v>0</v>
      </c>
      <c r="N202" s="157">
        <v>0</v>
      </c>
      <c r="O202" s="157">
        <f t="shared" si="60"/>
        <v>0</v>
      </c>
      <c r="P202" s="157">
        <v>0</v>
      </c>
      <c r="Q202" s="157">
        <f t="shared" si="61"/>
        <v>0</v>
      </c>
      <c r="R202" s="158"/>
      <c r="S202" s="158" t="s">
        <v>385</v>
      </c>
      <c r="T202" s="158" t="s">
        <v>386</v>
      </c>
      <c r="U202" s="158">
        <v>0</v>
      </c>
      <c r="V202" s="158">
        <f t="shared" si="62"/>
        <v>0</v>
      </c>
      <c r="W202" s="158"/>
      <c r="X202" s="158" t="s">
        <v>246</v>
      </c>
      <c r="Y202" s="158" t="s">
        <v>247</v>
      </c>
      <c r="Z202" s="147"/>
      <c r="AA202" s="147"/>
      <c r="AB202" s="147"/>
      <c r="AC202" s="147"/>
      <c r="AD202" s="147"/>
      <c r="AE202" s="147"/>
      <c r="AF202" s="147"/>
      <c r="AG202" s="147" t="s">
        <v>460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5">
      <c r="A203" s="182">
        <v>191</v>
      </c>
      <c r="B203" s="183" t="s">
        <v>2488</v>
      </c>
      <c r="C203" s="192" t="s">
        <v>2489</v>
      </c>
      <c r="D203" s="184" t="s">
        <v>345</v>
      </c>
      <c r="E203" s="185">
        <v>45</v>
      </c>
      <c r="F203" s="186"/>
      <c r="G203" s="187">
        <f t="shared" si="56"/>
        <v>0</v>
      </c>
      <c r="H203" s="159"/>
      <c r="I203" s="158">
        <f t="shared" si="57"/>
        <v>0</v>
      </c>
      <c r="J203" s="159"/>
      <c r="K203" s="158">
        <f t="shared" si="58"/>
        <v>0</v>
      </c>
      <c r="L203" s="158">
        <v>21</v>
      </c>
      <c r="M203" s="158">
        <f t="shared" si="59"/>
        <v>0</v>
      </c>
      <c r="N203" s="157">
        <v>0</v>
      </c>
      <c r="O203" s="157">
        <f t="shared" si="60"/>
        <v>0</v>
      </c>
      <c r="P203" s="157">
        <v>0</v>
      </c>
      <c r="Q203" s="157">
        <f t="shared" si="61"/>
        <v>0</v>
      </c>
      <c r="R203" s="158"/>
      <c r="S203" s="158" t="s">
        <v>385</v>
      </c>
      <c r="T203" s="158" t="s">
        <v>386</v>
      </c>
      <c r="U203" s="158">
        <v>0</v>
      </c>
      <c r="V203" s="158">
        <f t="shared" si="62"/>
        <v>0</v>
      </c>
      <c r="W203" s="158"/>
      <c r="X203" s="158" t="s">
        <v>246</v>
      </c>
      <c r="Y203" s="158" t="s">
        <v>247</v>
      </c>
      <c r="Z203" s="147"/>
      <c r="AA203" s="147"/>
      <c r="AB203" s="147"/>
      <c r="AC203" s="147"/>
      <c r="AD203" s="147"/>
      <c r="AE203" s="147"/>
      <c r="AF203" s="147"/>
      <c r="AG203" s="147" t="s">
        <v>460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5">
      <c r="A204" s="182">
        <v>192</v>
      </c>
      <c r="B204" s="183" t="s">
        <v>2490</v>
      </c>
      <c r="C204" s="192" t="s">
        <v>2491</v>
      </c>
      <c r="D204" s="184" t="s">
        <v>345</v>
      </c>
      <c r="E204" s="185">
        <v>50</v>
      </c>
      <c r="F204" s="186"/>
      <c r="G204" s="187">
        <f t="shared" si="56"/>
        <v>0</v>
      </c>
      <c r="H204" s="159"/>
      <c r="I204" s="158">
        <f t="shared" si="57"/>
        <v>0</v>
      </c>
      <c r="J204" s="159"/>
      <c r="K204" s="158">
        <f t="shared" si="58"/>
        <v>0</v>
      </c>
      <c r="L204" s="158">
        <v>21</v>
      </c>
      <c r="M204" s="158">
        <f t="shared" si="59"/>
        <v>0</v>
      </c>
      <c r="N204" s="157">
        <v>0</v>
      </c>
      <c r="O204" s="157">
        <f t="shared" si="60"/>
        <v>0</v>
      </c>
      <c r="P204" s="157">
        <v>0</v>
      </c>
      <c r="Q204" s="157">
        <f t="shared" si="61"/>
        <v>0</v>
      </c>
      <c r="R204" s="158"/>
      <c r="S204" s="158" t="s">
        <v>385</v>
      </c>
      <c r="T204" s="158" t="s">
        <v>386</v>
      </c>
      <c r="U204" s="158">
        <v>0</v>
      </c>
      <c r="V204" s="158">
        <f t="shared" si="62"/>
        <v>0</v>
      </c>
      <c r="W204" s="158"/>
      <c r="X204" s="158" t="s">
        <v>246</v>
      </c>
      <c r="Y204" s="158" t="s">
        <v>247</v>
      </c>
      <c r="Z204" s="147"/>
      <c r="AA204" s="147"/>
      <c r="AB204" s="147"/>
      <c r="AC204" s="147"/>
      <c r="AD204" s="147"/>
      <c r="AE204" s="147"/>
      <c r="AF204" s="147"/>
      <c r="AG204" s="147" t="s">
        <v>460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5">
      <c r="A205" s="182">
        <v>193</v>
      </c>
      <c r="B205" s="183" t="s">
        <v>2492</v>
      </c>
      <c r="C205" s="192" t="s">
        <v>2219</v>
      </c>
      <c r="D205" s="184" t="s">
        <v>345</v>
      </c>
      <c r="E205" s="185">
        <v>200</v>
      </c>
      <c r="F205" s="186"/>
      <c r="G205" s="187">
        <f t="shared" si="56"/>
        <v>0</v>
      </c>
      <c r="H205" s="159"/>
      <c r="I205" s="158">
        <f t="shared" si="57"/>
        <v>0</v>
      </c>
      <c r="J205" s="159"/>
      <c r="K205" s="158">
        <f t="shared" si="58"/>
        <v>0</v>
      </c>
      <c r="L205" s="158">
        <v>21</v>
      </c>
      <c r="M205" s="158">
        <f t="shared" si="59"/>
        <v>0</v>
      </c>
      <c r="N205" s="157">
        <v>0</v>
      </c>
      <c r="O205" s="157">
        <f t="shared" si="60"/>
        <v>0</v>
      </c>
      <c r="P205" s="157">
        <v>0</v>
      </c>
      <c r="Q205" s="157">
        <f t="shared" si="61"/>
        <v>0</v>
      </c>
      <c r="R205" s="158"/>
      <c r="S205" s="158" t="s">
        <v>385</v>
      </c>
      <c r="T205" s="158" t="s">
        <v>386</v>
      </c>
      <c r="U205" s="158">
        <v>0</v>
      </c>
      <c r="V205" s="158">
        <f t="shared" si="62"/>
        <v>0</v>
      </c>
      <c r="W205" s="158"/>
      <c r="X205" s="158" t="s">
        <v>246</v>
      </c>
      <c r="Y205" s="158" t="s">
        <v>247</v>
      </c>
      <c r="Z205" s="147"/>
      <c r="AA205" s="147"/>
      <c r="AB205" s="147"/>
      <c r="AC205" s="147"/>
      <c r="AD205" s="147"/>
      <c r="AE205" s="147"/>
      <c r="AF205" s="147"/>
      <c r="AG205" s="147" t="s">
        <v>460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5">
      <c r="A206" s="182">
        <v>194</v>
      </c>
      <c r="B206" s="183" t="s">
        <v>2493</v>
      </c>
      <c r="C206" s="192" t="s">
        <v>2220</v>
      </c>
      <c r="D206" s="184" t="s">
        <v>345</v>
      </c>
      <c r="E206" s="185">
        <v>600</v>
      </c>
      <c r="F206" s="186"/>
      <c r="G206" s="187">
        <f t="shared" si="56"/>
        <v>0</v>
      </c>
      <c r="H206" s="159"/>
      <c r="I206" s="158">
        <f t="shared" si="57"/>
        <v>0</v>
      </c>
      <c r="J206" s="159"/>
      <c r="K206" s="158">
        <f t="shared" si="58"/>
        <v>0</v>
      </c>
      <c r="L206" s="158">
        <v>21</v>
      </c>
      <c r="M206" s="158">
        <f t="shared" si="59"/>
        <v>0</v>
      </c>
      <c r="N206" s="157">
        <v>0</v>
      </c>
      <c r="O206" s="157">
        <f t="shared" si="60"/>
        <v>0</v>
      </c>
      <c r="P206" s="157">
        <v>0</v>
      </c>
      <c r="Q206" s="157">
        <f t="shared" si="61"/>
        <v>0</v>
      </c>
      <c r="R206" s="158"/>
      <c r="S206" s="158" t="s">
        <v>385</v>
      </c>
      <c r="T206" s="158" t="s">
        <v>386</v>
      </c>
      <c r="U206" s="158">
        <v>0</v>
      </c>
      <c r="V206" s="158">
        <f t="shared" si="62"/>
        <v>0</v>
      </c>
      <c r="W206" s="158"/>
      <c r="X206" s="158" t="s">
        <v>246</v>
      </c>
      <c r="Y206" s="158" t="s">
        <v>247</v>
      </c>
      <c r="Z206" s="147"/>
      <c r="AA206" s="147"/>
      <c r="AB206" s="147"/>
      <c r="AC206" s="147"/>
      <c r="AD206" s="147"/>
      <c r="AE206" s="147"/>
      <c r="AF206" s="147"/>
      <c r="AG206" s="147" t="s">
        <v>460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5">
      <c r="A207" s="182">
        <v>195</v>
      </c>
      <c r="B207" s="183" t="s">
        <v>2494</v>
      </c>
      <c r="C207" s="192" t="s">
        <v>2221</v>
      </c>
      <c r="D207" s="184" t="s">
        <v>1378</v>
      </c>
      <c r="E207" s="185">
        <v>550</v>
      </c>
      <c r="F207" s="186"/>
      <c r="G207" s="187">
        <f t="shared" si="56"/>
        <v>0</v>
      </c>
      <c r="H207" s="159"/>
      <c r="I207" s="158">
        <f t="shared" si="57"/>
        <v>0</v>
      </c>
      <c r="J207" s="159"/>
      <c r="K207" s="158">
        <f t="shared" si="58"/>
        <v>0</v>
      </c>
      <c r="L207" s="158">
        <v>21</v>
      </c>
      <c r="M207" s="158">
        <f t="shared" si="59"/>
        <v>0</v>
      </c>
      <c r="N207" s="157">
        <v>0</v>
      </c>
      <c r="O207" s="157">
        <f t="shared" si="60"/>
        <v>0</v>
      </c>
      <c r="P207" s="157">
        <v>0</v>
      </c>
      <c r="Q207" s="157">
        <f t="shared" si="61"/>
        <v>0</v>
      </c>
      <c r="R207" s="158"/>
      <c r="S207" s="158" t="s">
        <v>385</v>
      </c>
      <c r="T207" s="158" t="s">
        <v>386</v>
      </c>
      <c r="U207" s="158">
        <v>0</v>
      </c>
      <c r="V207" s="158">
        <f t="shared" si="62"/>
        <v>0</v>
      </c>
      <c r="W207" s="158"/>
      <c r="X207" s="158" t="s">
        <v>246</v>
      </c>
      <c r="Y207" s="158" t="s">
        <v>247</v>
      </c>
      <c r="Z207" s="147"/>
      <c r="AA207" s="147"/>
      <c r="AB207" s="147"/>
      <c r="AC207" s="147"/>
      <c r="AD207" s="147"/>
      <c r="AE207" s="147"/>
      <c r="AF207" s="147"/>
      <c r="AG207" s="147" t="s">
        <v>460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5">
      <c r="A208" s="182">
        <v>196</v>
      </c>
      <c r="B208" s="183" t="s">
        <v>2495</v>
      </c>
      <c r="C208" s="192" t="s">
        <v>2496</v>
      </c>
      <c r="D208" s="184" t="s">
        <v>1378</v>
      </c>
      <c r="E208" s="185">
        <v>450</v>
      </c>
      <c r="F208" s="186"/>
      <c r="G208" s="187">
        <f t="shared" si="56"/>
        <v>0</v>
      </c>
      <c r="H208" s="159"/>
      <c r="I208" s="158">
        <f t="shared" si="57"/>
        <v>0</v>
      </c>
      <c r="J208" s="159"/>
      <c r="K208" s="158">
        <f t="shared" si="58"/>
        <v>0</v>
      </c>
      <c r="L208" s="158">
        <v>21</v>
      </c>
      <c r="M208" s="158">
        <f t="shared" si="59"/>
        <v>0</v>
      </c>
      <c r="N208" s="157">
        <v>0</v>
      </c>
      <c r="O208" s="157">
        <f t="shared" si="60"/>
        <v>0</v>
      </c>
      <c r="P208" s="157">
        <v>0</v>
      </c>
      <c r="Q208" s="157">
        <f t="shared" si="61"/>
        <v>0</v>
      </c>
      <c r="R208" s="158"/>
      <c r="S208" s="158" t="s">
        <v>385</v>
      </c>
      <c r="T208" s="158" t="s">
        <v>386</v>
      </c>
      <c r="U208" s="158">
        <v>0</v>
      </c>
      <c r="V208" s="158">
        <f t="shared" si="62"/>
        <v>0</v>
      </c>
      <c r="W208" s="158"/>
      <c r="X208" s="158" t="s">
        <v>246</v>
      </c>
      <c r="Y208" s="158" t="s">
        <v>247</v>
      </c>
      <c r="Z208" s="147"/>
      <c r="AA208" s="147"/>
      <c r="AB208" s="147"/>
      <c r="AC208" s="147"/>
      <c r="AD208" s="147"/>
      <c r="AE208" s="147"/>
      <c r="AF208" s="147"/>
      <c r="AG208" s="147" t="s">
        <v>248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5">
      <c r="A209" s="182">
        <v>197</v>
      </c>
      <c r="B209" s="183" t="s">
        <v>2497</v>
      </c>
      <c r="C209" s="192" t="s">
        <v>2239</v>
      </c>
      <c r="D209" s="184" t="s">
        <v>345</v>
      </c>
      <c r="E209" s="185">
        <v>120</v>
      </c>
      <c r="F209" s="186"/>
      <c r="G209" s="187">
        <f t="shared" si="56"/>
        <v>0</v>
      </c>
      <c r="H209" s="159"/>
      <c r="I209" s="158">
        <f t="shared" si="57"/>
        <v>0</v>
      </c>
      <c r="J209" s="159"/>
      <c r="K209" s="158">
        <f t="shared" si="58"/>
        <v>0</v>
      </c>
      <c r="L209" s="158">
        <v>21</v>
      </c>
      <c r="M209" s="158">
        <f t="shared" si="59"/>
        <v>0</v>
      </c>
      <c r="N209" s="157">
        <v>0</v>
      </c>
      <c r="O209" s="157">
        <f t="shared" si="60"/>
        <v>0</v>
      </c>
      <c r="P209" s="157">
        <v>0</v>
      </c>
      <c r="Q209" s="157">
        <f t="shared" si="61"/>
        <v>0</v>
      </c>
      <c r="R209" s="158"/>
      <c r="S209" s="158" t="s">
        <v>385</v>
      </c>
      <c r="T209" s="158" t="s">
        <v>386</v>
      </c>
      <c r="U209" s="158">
        <v>0</v>
      </c>
      <c r="V209" s="158">
        <f t="shared" si="62"/>
        <v>0</v>
      </c>
      <c r="W209" s="158"/>
      <c r="X209" s="158" t="s">
        <v>246</v>
      </c>
      <c r="Y209" s="158" t="s">
        <v>247</v>
      </c>
      <c r="Z209" s="147"/>
      <c r="AA209" s="147"/>
      <c r="AB209" s="147"/>
      <c r="AC209" s="147"/>
      <c r="AD209" s="147"/>
      <c r="AE209" s="147"/>
      <c r="AF209" s="147"/>
      <c r="AG209" s="147" t="s">
        <v>460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5">
      <c r="A210" s="182">
        <v>198</v>
      </c>
      <c r="B210" s="183" t="s">
        <v>2498</v>
      </c>
      <c r="C210" s="192" t="s">
        <v>2240</v>
      </c>
      <c r="D210" s="184" t="s">
        <v>345</v>
      </c>
      <c r="E210" s="185">
        <v>100</v>
      </c>
      <c r="F210" s="186"/>
      <c r="G210" s="187">
        <f t="shared" si="56"/>
        <v>0</v>
      </c>
      <c r="H210" s="159"/>
      <c r="I210" s="158">
        <f t="shared" si="57"/>
        <v>0</v>
      </c>
      <c r="J210" s="159"/>
      <c r="K210" s="158">
        <f t="shared" si="58"/>
        <v>0</v>
      </c>
      <c r="L210" s="158">
        <v>21</v>
      </c>
      <c r="M210" s="158">
        <f t="shared" si="59"/>
        <v>0</v>
      </c>
      <c r="N210" s="157">
        <v>0</v>
      </c>
      <c r="O210" s="157">
        <f t="shared" si="60"/>
        <v>0</v>
      </c>
      <c r="P210" s="157">
        <v>0</v>
      </c>
      <c r="Q210" s="157">
        <f t="shared" si="61"/>
        <v>0</v>
      </c>
      <c r="R210" s="158"/>
      <c r="S210" s="158" t="s">
        <v>385</v>
      </c>
      <c r="T210" s="158" t="s">
        <v>386</v>
      </c>
      <c r="U210" s="158">
        <v>0</v>
      </c>
      <c r="V210" s="158">
        <f t="shared" si="62"/>
        <v>0</v>
      </c>
      <c r="W210" s="158"/>
      <c r="X210" s="158" t="s">
        <v>246</v>
      </c>
      <c r="Y210" s="158" t="s">
        <v>247</v>
      </c>
      <c r="Z210" s="147"/>
      <c r="AA210" s="147"/>
      <c r="AB210" s="147"/>
      <c r="AC210" s="147"/>
      <c r="AD210" s="147"/>
      <c r="AE210" s="147"/>
      <c r="AF210" s="147"/>
      <c r="AG210" s="147" t="s">
        <v>460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5">
      <c r="A211" s="182">
        <v>199</v>
      </c>
      <c r="B211" s="183" t="s">
        <v>2499</v>
      </c>
      <c r="C211" s="192" t="s">
        <v>2241</v>
      </c>
      <c r="D211" s="184" t="s">
        <v>345</v>
      </c>
      <c r="E211" s="185">
        <v>100</v>
      </c>
      <c r="F211" s="186"/>
      <c r="G211" s="187">
        <f t="shared" si="56"/>
        <v>0</v>
      </c>
      <c r="H211" s="159"/>
      <c r="I211" s="158">
        <f t="shared" si="57"/>
        <v>0</v>
      </c>
      <c r="J211" s="159"/>
      <c r="K211" s="158">
        <f t="shared" si="58"/>
        <v>0</v>
      </c>
      <c r="L211" s="158">
        <v>21</v>
      </c>
      <c r="M211" s="158">
        <f t="shared" si="59"/>
        <v>0</v>
      </c>
      <c r="N211" s="157">
        <v>0</v>
      </c>
      <c r="O211" s="157">
        <f t="shared" si="60"/>
        <v>0</v>
      </c>
      <c r="P211" s="157">
        <v>0</v>
      </c>
      <c r="Q211" s="157">
        <f t="shared" si="61"/>
        <v>0</v>
      </c>
      <c r="R211" s="158"/>
      <c r="S211" s="158" t="s">
        <v>385</v>
      </c>
      <c r="T211" s="158" t="s">
        <v>386</v>
      </c>
      <c r="U211" s="158">
        <v>0</v>
      </c>
      <c r="V211" s="158">
        <f t="shared" si="62"/>
        <v>0</v>
      </c>
      <c r="W211" s="158"/>
      <c r="X211" s="158" t="s">
        <v>246</v>
      </c>
      <c r="Y211" s="158" t="s">
        <v>247</v>
      </c>
      <c r="Z211" s="147"/>
      <c r="AA211" s="147"/>
      <c r="AB211" s="147"/>
      <c r="AC211" s="147"/>
      <c r="AD211" s="147"/>
      <c r="AE211" s="147"/>
      <c r="AF211" s="147"/>
      <c r="AG211" s="147" t="s">
        <v>460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5">
      <c r="A212" s="182">
        <v>200</v>
      </c>
      <c r="B212" s="183" t="s">
        <v>2500</v>
      </c>
      <c r="C212" s="192" t="s">
        <v>2242</v>
      </c>
      <c r="D212" s="184" t="s">
        <v>345</v>
      </c>
      <c r="E212" s="185">
        <v>100</v>
      </c>
      <c r="F212" s="186"/>
      <c r="G212" s="187">
        <f t="shared" si="56"/>
        <v>0</v>
      </c>
      <c r="H212" s="159"/>
      <c r="I212" s="158">
        <f t="shared" si="57"/>
        <v>0</v>
      </c>
      <c r="J212" s="159"/>
      <c r="K212" s="158">
        <f t="shared" si="58"/>
        <v>0</v>
      </c>
      <c r="L212" s="158">
        <v>21</v>
      </c>
      <c r="M212" s="158">
        <f t="shared" si="59"/>
        <v>0</v>
      </c>
      <c r="N212" s="157">
        <v>0</v>
      </c>
      <c r="O212" s="157">
        <f t="shared" si="60"/>
        <v>0</v>
      </c>
      <c r="P212" s="157">
        <v>0</v>
      </c>
      <c r="Q212" s="157">
        <f t="shared" si="61"/>
        <v>0</v>
      </c>
      <c r="R212" s="158"/>
      <c r="S212" s="158" t="s">
        <v>385</v>
      </c>
      <c r="T212" s="158" t="s">
        <v>386</v>
      </c>
      <c r="U212" s="158">
        <v>0</v>
      </c>
      <c r="V212" s="158">
        <f t="shared" si="62"/>
        <v>0</v>
      </c>
      <c r="W212" s="158"/>
      <c r="X212" s="158" t="s">
        <v>246</v>
      </c>
      <c r="Y212" s="158" t="s">
        <v>247</v>
      </c>
      <c r="Z212" s="147"/>
      <c r="AA212" s="147"/>
      <c r="AB212" s="147"/>
      <c r="AC212" s="147"/>
      <c r="AD212" s="147"/>
      <c r="AE212" s="147"/>
      <c r="AF212" s="147"/>
      <c r="AG212" s="147" t="s">
        <v>460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5">
      <c r="A213" s="182">
        <v>201</v>
      </c>
      <c r="B213" s="183" t="s">
        <v>2501</v>
      </c>
      <c r="C213" s="192" t="s">
        <v>2502</v>
      </c>
      <c r="D213" s="184" t="s">
        <v>345</v>
      </c>
      <c r="E213" s="185">
        <v>950</v>
      </c>
      <c r="F213" s="186"/>
      <c r="G213" s="187">
        <f t="shared" si="56"/>
        <v>0</v>
      </c>
      <c r="H213" s="159"/>
      <c r="I213" s="158">
        <f t="shared" si="57"/>
        <v>0</v>
      </c>
      <c r="J213" s="159"/>
      <c r="K213" s="158">
        <f t="shared" si="58"/>
        <v>0</v>
      </c>
      <c r="L213" s="158">
        <v>21</v>
      </c>
      <c r="M213" s="158">
        <f t="shared" si="59"/>
        <v>0</v>
      </c>
      <c r="N213" s="157">
        <v>0</v>
      </c>
      <c r="O213" s="157">
        <f t="shared" si="60"/>
        <v>0</v>
      </c>
      <c r="P213" s="157">
        <v>0</v>
      </c>
      <c r="Q213" s="157">
        <f t="shared" si="61"/>
        <v>0</v>
      </c>
      <c r="R213" s="158"/>
      <c r="S213" s="158" t="s">
        <v>385</v>
      </c>
      <c r="T213" s="158" t="s">
        <v>386</v>
      </c>
      <c r="U213" s="158">
        <v>0</v>
      </c>
      <c r="V213" s="158">
        <f t="shared" si="62"/>
        <v>0</v>
      </c>
      <c r="W213" s="158"/>
      <c r="X213" s="158" t="s">
        <v>246</v>
      </c>
      <c r="Y213" s="158" t="s">
        <v>247</v>
      </c>
      <c r="Z213" s="147"/>
      <c r="AA213" s="147"/>
      <c r="AB213" s="147"/>
      <c r="AC213" s="147"/>
      <c r="AD213" s="147"/>
      <c r="AE213" s="147"/>
      <c r="AF213" s="147"/>
      <c r="AG213" s="147" t="s">
        <v>460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5">
      <c r="A214" s="182">
        <v>202</v>
      </c>
      <c r="B214" s="183" t="s">
        <v>2503</v>
      </c>
      <c r="C214" s="192" t="s">
        <v>2504</v>
      </c>
      <c r="D214" s="184" t="s">
        <v>345</v>
      </c>
      <c r="E214" s="185">
        <v>120</v>
      </c>
      <c r="F214" s="186"/>
      <c r="G214" s="187">
        <f t="shared" si="56"/>
        <v>0</v>
      </c>
      <c r="H214" s="159"/>
      <c r="I214" s="158">
        <f t="shared" si="57"/>
        <v>0</v>
      </c>
      <c r="J214" s="159"/>
      <c r="K214" s="158">
        <f t="shared" si="58"/>
        <v>0</v>
      </c>
      <c r="L214" s="158">
        <v>21</v>
      </c>
      <c r="M214" s="158">
        <f t="shared" si="59"/>
        <v>0</v>
      </c>
      <c r="N214" s="157">
        <v>0</v>
      </c>
      <c r="O214" s="157">
        <f t="shared" si="60"/>
        <v>0</v>
      </c>
      <c r="P214" s="157">
        <v>0</v>
      </c>
      <c r="Q214" s="157">
        <f t="shared" si="61"/>
        <v>0</v>
      </c>
      <c r="R214" s="158"/>
      <c r="S214" s="158" t="s">
        <v>385</v>
      </c>
      <c r="T214" s="158" t="s">
        <v>386</v>
      </c>
      <c r="U214" s="158">
        <v>0</v>
      </c>
      <c r="V214" s="158">
        <f t="shared" si="62"/>
        <v>0</v>
      </c>
      <c r="W214" s="158"/>
      <c r="X214" s="158" t="s">
        <v>246</v>
      </c>
      <c r="Y214" s="158" t="s">
        <v>247</v>
      </c>
      <c r="Z214" s="147"/>
      <c r="AA214" s="147"/>
      <c r="AB214" s="147"/>
      <c r="AC214" s="147"/>
      <c r="AD214" s="147"/>
      <c r="AE214" s="147"/>
      <c r="AF214" s="147"/>
      <c r="AG214" s="147" t="s">
        <v>460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5">
      <c r="A215" s="182">
        <v>203</v>
      </c>
      <c r="B215" s="183" t="s">
        <v>2505</v>
      </c>
      <c r="C215" s="192" t="s">
        <v>2228</v>
      </c>
      <c r="D215" s="184" t="s">
        <v>345</v>
      </c>
      <c r="E215" s="185">
        <v>60</v>
      </c>
      <c r="F215" s="186"/>
      <c r="G215" s="187">
        <f t="shared" si="56"/>
        <v>0</v>
      </c>
      <c r="H215" s="159"/>
      <c r="I215" s="158">
        <f t="shared" si="57"/>
        <v>0</v>
      </c>
      <c r="J215" s="159"/>
      <c r="K215" s="158">
        <f t="shared" si="58"/>
        <v>0</v>
      </c>
      <c r="L215" s="158">
        <v>21</v>
      </c>
      <c r="M215" s="158">
        <f t="shared" si="59"/>
        <v>0</v>
      </c>
      <c r="N215" s="157">
        <v>0</v>
      </c>
      <c r="O215" s="157">
        <f t="shared" si="60"/>
        <v>0</v>
      </c>
      <c r="P215" s="157">
        <v>0</v>
      </c>
      <c r="Q215" s="157">
        <f t="shared" si="61"/>
        <v>0</v>
      </c>
      <c r="R215" s="158"/>
      <c r="S215" s="158" t="s">
        <v>385</v>
      </c>
      <c r="T215" s="158" t="s">
        <v>386</v>
      </c>
      <c r="U215" s="158">
        <v>0</v>
      </c>
      <c r="V215" s="158">
        <f t="shared" si="62"/>
        <v>0</v>
      </c>
      <c r="W215" s="158"/>
      <c r="X215" s="158" t="s">
        <v>246</v>
      </c>
      <c r="Y215" s="158" t="s">
        <v>247</v>
      </c>
      <c r="Z215" s="147"/>
      <c r="AA215" s="147"/>
      <c r="AB215" s="147"/>
      <c r="AC215" s="147"/>
      <c r="AD215" s="147"/>
      <c r="AE215" s="147"/>
      <c r="AF215" s="147"/>
      <c r="AG215" s="147" t="s">
        <v>460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5">
      <c r="A216" s="182">
        <v>204</v>
      </c>
      <c r="B216" s="183" t="s">
        <v>2506</v>
      </c>
      <c r="C216" s="192" t="s">
        <v>2507</v>
      </c>
      <c r="D216" s="184" t="s">
        <v>345</v>
      </c>
      <c r="E216" s="185">
        <v>800</v>
      </c>
      <c r="F216" s="186"/>
      <c r="G216" s="187">
        <f t="shared" si="56"/>
        <v>0</v>
      </c>
      <c r="H216" s="159"/>
      <c r="I216" s="158">
        <f t="shared" si="57"/>
        <v>0</v>
      </c>
      <c r="J216" s="159"/>
      <c r="K216" s="158">
        <f t="shared" si="58"/>
        <v>0</v>
      </c>
      <c r="L216" s="158">
        <v>21</v>
      </c>
      <c r="M216" s="158">
        <f t="shared" si="59"/>
        <v>0</v>
      </c>
      <c r="N216" s="157">
        <v>0</v>
      </c>
      <c r="O216" s="157">
        <f t="shared" si="60"/>
        <v>0</v>
      </c>
      <c r="P216" s="157">
        <v>0</v>
      </c>
      <c r="Q216" s="157">
        <f t="shared" si="61"/>
        <v>0</v>
      </c>
      <c r="R216" s="158"/>
      <c r="S216" s="158" t="s">
        <v>385</v>
      </c>
      <c r="T216" s="158" t="s">
        <v>386</v>
      </c>
      <c r="U216" s="158">
        <v>0</v>
      </c>
      <c r="V216" s="158">
        <f t="shared" si="62"/>
        <v>0</v>
      </c>
      <c r="W216" s="158"/>
      <c r="X216" s="158" t="s">
        <v>246</v>
      </c>
      <c r="Y216" s="158" t="s">
        <v>247</v>
      </c>
      <c r="Z216" s="147"/>
      <c r="AA216" s="147"/>
      <c r="AB216" s="147"/>
      <c r="AC216" s="147"/>
      <c r="AD216" s="147"/>
      <c r="AE216" s="147"/>
      <c r="AF216" s="147"/>
      <c r="AG216" s="147" t="s">
        <v>460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5">
      <c r="A217" s="182">
        <v>205</v>
      </c>
      <c r="B217" s="183" t="s">
        <v>2508</v>
      </c>
      <c r="C217" s="192" t="s">
        <v>2509</v>
      </c>
      <c r="D217" s="184" t="s">
        <v>345</v>
      </c>
      <c r="E217" s="185">
        <v>700</v>
      </c>
      <c r="F217" s="186"/>
      <c r="G217" s="187">
        <f t="shared" si="56"/>
        <v>0</v>
      </c>
      <c r="H217" s="159"/>
      <c r="I217" s="158">
        <f t="shared" si="57"/>
        <v>0</v>
      </c>
      <c r="J217" s="159"/>
      <c r="K217" s="158">
        <f t="shared" si="58"/>
        <v>0</v>
      </c>
      <c r="L217" s="158">
        <v>21</v>
      </c>
      <c r="M217" s="158">
        <f t="shared" si="59"/>
        <v>0</v>
      </c>
      <c r="N217" s="157">
        <v>0</v>
      </c>
      <c r="O217" s="157">
        <f t="shared" si="60"/>
        <v>0</v>
      </c>
      <c r="P217" s="157">
        <v>0</v>
      </c>
      <c r="Q217" s="157">
        <f t="shared" si="61"/>
        <v>0</v>
      </c>
      <c r="R217" s="158"/>
      <c r="S217" s="158" t="s">
        <v>385</v>
      </c>
      <c r="T217" s="158" t="s">
        <v>386</v>
      </c>
      <c r="U217" s="158">
        <v>0</v>
      </c>
      <c r="V217" s="158">
        <f t="shared" si="62"/>
        <v>0</v>
      </c>
      <c r="W217" s="158"/>
      <c r="X217" s="158" t="s">
        <v>246</v>
      </c>
      <c r="Y217" s="158" t="s">
        <v>247</v>
      </c>
      <c r="Z217" s="147"/>
      <c r="AA217" s="147"/>
      <c r="AB217" s="147"/>
      <c r="AC217" s="147"/>
      <c r="AD217" s="147"/>
      <c r="AE217" s="147"/>
      <c r="AF217" s="147"/>
      <c r="AG217" s="147" t="s">
        <v>460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5">
      <c r="A218" s="182">
        <v>206</v>
      </c>
      <c r="B218" s="183" t="s">
        <v>2510</v>
      </c>
      <c r="C218" s="192" t="s">
        <v>2511</v>
      </c>
      <c r="D218" s="184" t="s">
        <v>345</v>
      </c>
      <c r="E218" s="185">
        <v>700</v>
      </c>
      <c r="F218" s="186"/>
      <c r="G218" s="187">
        <f t="shared" si="56"/>
        <v>0</v>
      </c>
      <c r="H218" s="159"/>
      <c r="I218" s="158">
        <f t="shared" si="57"/>
        <v>0</v>
      </c>
      <c r="J218" s="159"/>
      <c r="K218" s="158">
        <f t="shared" si="58"/>
        <v>0</v>
      </c>
      <c r="L218" s="158">
        <v>21</v>
      </c>
      <c r="M218" s="158">
        <f t="shared" si="59"/>
        <v>0</v>
      </c>
      <c r="N218" s="157">
        <v>0</v>
      </c>
      <c r="O218" s="157">
        <f t="shared" si="60"/>
        <v>0</v>
      </c>
      <c r="P218" s="157">
        <v>0</v>
      </c>
      <c r="Q218" s="157">
        <f t="shared" si="61"/>
        <v>0</v>
      </c>
      <c r="R218" s="158"/>
      <c r="S218" s="158" t="s">
        <v>385</v>
      </c>
      <c r="T218" s="158" t="s">
        <v>386</v>
      </c>
      <c r="U218" s="158">
        <v>0</v>
      </c>
      <c r="V218" s="158">
        <f t="shared" si="62"/>
        <v>0</v>
      </c>
      <c r="W218" s="158"/>
      <c r="X218" s="158" t="s">
        <v>246</v>
      </c>
      <c r="Y218" s="158" t="s">
        <v>247</v>
      </c>
      <c r="Z218" s="147"/>
      <c r="AA218" s="147"/>
      <c r="AB218" s="147"/>
      <c r="AC218" s="147"/>
      <c r="AD218" s="147"/>
      <c r="AE218" s="147"/>
      <c r="AF218" s="147"/>
      <c r="AG218" s="147" t="s">
        <v>460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ht="20" outlineLevel="1" x14ac:dyDescent="0.25">
      <c r="A219" s="176">
        <v>207</v>
      </c>
      <c r="B219" s="177" t="s">
        <v>2512</v>
      </c>
      <c r="C219" s="190" t="s">
        <v>2513</v>
      </c>
      <c r="D219" s="178" t="s">
        <v>952</v>
      </c>
      <c r="E219" s="179">
        <v>1</v>
      </c>
      <c r="F219" s="180"/>
      <c r="G219" s="181">
        <f t="shared" si="56"/>
        <v>0</v>
      </c>
      <c r="H219" s="159"/>
      <c r="I219" s="158">
        <f t="shared" si="57"/>
        <v>0</v>
      </c>
      <c r="J219" s="159"/>
      <c r="K219" s="158">
        <f t="shared" si="58"/>
        <v>0</v>
      </c>
      <c r="L219" s="158">
        <v>21</v>
      </c>
      <c r="M219" s="158">
        <f t="shared" si="59"/>
        <v>0</v>
      </c>
      <c r="N219" s="157">
        <v>0</v>
      </c>
      <c r="O219" s="157">
        <f t="shared" si="60"/>
        <v>0</v>
      </c>
      <c r="P219" s="157">
        <v>0</v>
      </c>
      <c r="Q219" s="157">
        <f t="shared" si="61"/>
        <v>0</v>
      </c>
      <c r="R219" s="158"/>
      <c r="S219" s="158" t="s">
        <v>385</v>
      </c>
      <c r="T219" s="158" t="s">
        <v>386</v>
      </c>
      <c r="U219" s="158">
        <v>0</v>
      </c>
      <c r="V219" s="158">
        <f t="shared" si="62"/>
        <v>0</v>
      </c>
      <c r="W219" s="158"/>
      <c r="X219" s="158" t="s">
        <v>246</v>
      </c>
      <c r="Y219" s="158" t="s">
        <v>247</v>
      </c>
      <c r="Z219" s="147"/>
      <c r="AA219" s="147"/>
      <c r="AB219" s="147"/>
      <c r="AC219" s="147"/>
      <c r="AD219" s="147"/>
      <c r="AE219" s="147"/>
      <c r="AF219" s="147"/>
      <c r="AG219" s="147" t="s">
        <v>460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ht="40.5" outlineLevel="2" x14ac:dyDescent="0.25">
      <c r="A220" s="154"/>
      <c r="B220" s="155"/>
      <c r="C220" s="280" t="s">
        <v>2514</v>
      </c>
      <c r="D220" s="281"/>
      <c r="E220" s="281"/>
      <c r="F220" s="281"/>
      <c r="G220" s="281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968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200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5">
      <c r="A221" s="182">
        <v>208</v>
      </c>
      <c r="B221" s="183" t="s">
        <v>2515</v>
      </c>
      <c r="C221" s="192" t="s">
        <v>2516</v>
      </c>
      <c r="D221" s="184" t="s">
        <v>499</v>
      </c>
      <c r="E221" s="185">
        <v>1</v>
      </c>
      <c r="F221" s="186"/>
      <c r="G221" s="187">
        <f>ROUND(E221*F221,2)</f>
        <v>0</v>
      </c>
      <c r="H221" s="159"/>
      <c r="I221" s="158">
        <f>ROUND(E221*H221,2)</f>
        <v>0</v>
      </c>
      <c r="J221" s="159"/>
      <c r="K221" s="158">
        <f>ROUND(E221*J221,2)</f>
        <v>0</v>
      </c>
      <c r="L221" s="158">
        <v>21</v>
      </c>
      <c r="M221" s="158">
        <f>G221*(1+L221/100)</f>
        <v>0</v>
      </c>
      <c r="N221" s="157">
        <v>0</v>
      </c>
      <c r="O221" s="157">
        <f>ROUND(E221*N221,2)</f>
        <v>0</v>
      </c>
      <c r="P221" s="157">
        <v>0</v>
      </c>
      <c r="Q221" s="157">
        <f>ROUND(E221*P221,2)</f>
        <v>0</v>
      </c>
      <c r="R221" s="158"/>
      <c r="S221" s="158" t="s">
        <v>385</v>
      </c>
      <c r="T221" s="158" t="s">
        <v>386</v>
      </c>
      <c r="U221" s="158">
        <v>0</v>
      </c>
      <c r="V221" s="158">
        <f>ROUND(E221*U221,2)</f>
        <v>0</v>
      </c>
      <c r="W221" s="158"/>
      <c r="X221" s="158" t="s">
        <v>246</v>
      </c>
      <c r="Y221" s="158" t="s">
        <v>247</v>
      </c>
      <c r="Z221" s="147"/>
      <c r="AA221" s="147"/>
      <c r="AB221" s="147"/>
      <c r="AC221" s="147"/>
      <c r="AD221" s="147"/>
      <c r="AE221" s="147"/>
      <c r="AF221" s="147"/>
      <c r="AG221" s="147" t="s">
        <v>248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5">
      <c r="A222" s="182">
        <v>209</v>
      </c>
      <c r="B222" s="183" t="s">
        <v>2517</v>
      </c>
      <c r="C222" s="192" t="s">
        <v>2518</v>
      </c>
      <c r="D222" s="184" t="s">
        <v>499</v>
      </c>
      <c r="E222" s="185">
        <v>6</v>
      </c>
      <c r="F222" s="186"/>
      <c r="G222" s="187">
        <f>ROUND(E222*F222,2)</f>
        <v>0</v>
      </c>
      <c r="H222" s="159"/>
      <c r="I222" s="158">
        <f>ROUND(E222*H222,2)</f>
        <v>0</v>
      </c>
      <c r="J222" s="159"/>
      <c r="K222" s="158">
        <f>ROUND(E222*J222,2)</f>
        <v>0</v>
      </c>
      <c r="L222" s="158">
        <v>21</v>
      </c>
      <c r="M222" s="158">
        <f>G222*(1+L222/100)</f>
        <v>0</v>
      </c>
      <c r="N222" s="157">
        <v>0</v>
      </c>
      <c r="O222" s="157">
        <f>ROUND(E222*N222,2)</f>
        <v>0</v>
      </c>
      <c r="P222" s="157">
        <v>0</v>
      </c>
      <c r="Q222" s="157">
        <f>ROUND(E222*P222,2)</f>
        <v>0</v>
      </c>
      <c r="R222" s="158"/>
      <c r="S222" s="158" t="s">
        <v>385</v>
      </c>
      <c r="T222" s="158" t="s">
        <v>386</v>
      </c>
      <c r="U222" s="158">
        <v>0</v>
      </c>
      <c r="V222" s="158">
        <f>ROUND(E222*U222,2)</f>
        <v>0</v>
      </c>
      <c r="W222" s="158"/>
      <c r="X222" s="158" t="s">
        <v>246</v>
      </c>
      <c r="Y222" s="158" t="s">
        <v>247</v>
      </c>
      <c r="Z222" s="147"/>
      <c r="AA222" s="147"/>
      <c r="AB222" s="147"/>
      <c r="AC222" s="147"/>
      <c r="AD222" s="147"/>
      <c r="AE222" s="147"/>
      <c r="AF222" s="147"/>
      <c r="AG222" s="147" t="s">
        <v>248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5">
      <c r="A223" s="182">
        <v>210</v>
      </c>
      <c r="B223" s="183" t="s">
        <v>2519</v>
      </c>
      <c r="C223" s="192" t="s">
        <v>2520</v>
      </c>
      <c r="D223" s="184" t="s">
        <v>499</v>
      </c>
      <c r="E223" s="185">
        <v>7</v>
      </c>
      <c r="F223" s="186"/>
      <c r="G223" s="187">
        <f>ROUND(E223*F223,2)</f>
        <v>0</v>
      </c>
      <c r="H223" s="159"/>
      <c r="I223" s="158">
        <f>ROUND(E223*H223,2)</f>
        <v>0</v>
      </c>
      <c r="J223" s="159"/>
      <c r="K223" s="158">
        <f>ROUND(E223*J223,2)</f>
        <v>0</v>
      </c>
      <c r="L223" s="158">
        <v>21</v>
      </c>
      <c r="M223" s="158">
        <f>G223*(1+L223/100)</f>
        <v>0</v>
      </c>
      <c r="N223" s="157">
        <v>0</v>
      </c>
      <c r="O223" s="157">
        <f>ROUND(E223*N223,2)</f>
        <v>0</v>
      </c>
      <c r="P223" s="157">
        <v>0</v>
      </c>
      <c r="Q223" s="157">
        <f>ROUND(E223*P223,2)</f>
        <v>0</v>
      </c>
      <c r="R223" s="158"/>
      <c r="S223" s="158" t="s">
        <v>385</v>
      </c>
      <c r="T223" s="158" t="s">
        <v>386</v>
      </c>
      <c r="U223" s="158">
        <v>0</v>
      </c>
      <c r="V223" s="158">
        <f>ROUND(E223*U223,2)</f>
        <v>0</v>
      </c>
      <c r="W223" s="158"/>
      <c r="X223" s="158" t="s">
        <v>246</v>
      </c>
      <c r="Y223" s="158" t="s">
        <v>247</v>
      </c>
      <c r="Z223" s="147"/>
      <c r="AA223" s="147"/>
      <c r="AB223" s="147"/>
      <c r="AC223" s="147"/>
      <c r="AD223" s="147"/>
      <c r="AE223" s="147"/>
      <c r="AF223" s="147"/>
      <c r="AG223" s="147" t="s">
        <v>248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5">
      <c r="A224" s="176">
        <v>211</v>
      </c>
      <c r="B224" s="177" t="s">
        <v>2521</v>
      </c>
      <c r="C224" s="190" t="s">
        <v>2522</v>
      </c>
      <c r="D224" s="178" t="s">
        <v>499</v>
      </c>
      <c r="E224" s="179">
        <v>1</v>
      </c>
      <c r="F224" s="180"/>
      <c r="G224" s="181">
        <f>ROUND(E224*F224,2)</f>
        <v>0</v>
      </c>
      <c r="H224" s="159"/>
      <c r="I224" s="158">
        <f>ROUND(E224*H224,2)</f>
        <v>0</v>
      </c>
      <c r="J224" s="159"/>
      <c r="K224" s="158">
        <f>ROUND(E224*J224,2)</f>
        <v>0</v>
      </c>
      <c r="L224" s="158">
        <v>21</v>
      </c>
      <c r="M224" s="158">
        <f>G224*(1+L224/100)</f>
        <v>0</v>
      </c>
      <c r="N224" s="157">
        <v>0</v>
      </c>
      <c r="O224" s="157">
        <f>ROUND(E224*N224,2)</f>
        <v>0</v>
      </c>
      <c r="P224" s="157">
        <v>0</v>
      </c>
      <c r="Q224" s="157">
        <f>ROUND(E224*P224,2)</f>
        <v>0</v>
      </c>
      <c r="R224" s="158"/>
      <c r="S224" s="158" t="s">
        <v>385</v>
      </c>
      <c r="T224" s="158" t="s">
        <v>386</v>
      </c>
      <c r="U224" s="158">
        <v>0</v>
      </c>
      <c r="V224" s="158">
        <f>ROUND(E224*U224,2)</f>
        <v>0</v>
      </c>
      <c r="W224" s="158"/>
      <c r="X224" s="158" t="s">
        <v>246</v>
      </c>
      <c r="Y224" s="158" t="s">
        <v>247</v>
      </c>
      <c r="Z224" s="147"/>
      <c r="AA224" s="147"/>
      <c r="AB224" s="147"/>
      <c r="AC224" s="147"/>
      <c r="AD224" s="147"/>
      <c r="AE224" s="147"/>
      <c r="AF224" s="147"/>
      <c r="AG224" s="147" t="s">
        <v>248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30.5" outlineLevel="2" x14ac:dyDescent="0.25">
      <c r="A225" s="154"/>
      <c r="B225" s="155"/>
      <c r="C225" s="280" t="s">
        <v>2523</v>
      </c>
      <c r="D225" s="281"/>
      <c r="E225" s="281"/>
      <c r="F225" s="281"/>
      <c r="G225" s="281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968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200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147"/>
      <c r="BC225" s="147"/>
      <c r="BD225" s="147"/>
      <c r="BE225" s="147"/>
      <c r="BF225" s="147"/>
      <c r="BG225" s="147"/>
      <c r="BH225" s="147"/>
    </row>
    <row r="226" spans="1:60" ht="20" outlineLevel="1" x14ac:dyDescent="0.25">
      <c r="A226" s="182">
        <v>212</v>
      </c>
      <c r="B226" s="183" t="s">
        <v>2524</v>
      </c>
      <c r="C226" s="192" t="s">
        <v>2525</v>
      </c>
      <c r="D226" s="184" t="s">
        <v>499</v>
      </c>
      <c r="E226" s="185">
        <v>1</v>
      </c>
      <c r="F226" s="186"/>
      <c r="G226" s="187">
        <f>ROUND(E226*F226,2)</f>
        <v>0</v>
      </c>
      <c r="H226" s="159"/>
      <c r="I226" s="158">
        <f>ROUND(E226*H226,2)</f>
        <v>0</v>
      </c>
      <c r="J226" s="159"/>
      <c r="K226" s="158">
        <f>ROUND(E226*J226,2)</f>
        <v>0</v>
      </c>
      <c r="L226" s="158">
        <v>21</v>
      </c>
      <c r="M226" s="158">
        <f>G226*(1+L226/100)</f>
        <v>0</v>
      </c>
      <c r="N226" s="157">
        <v>0</v>
      </c>
      <c r="O226" s="157">
        <f>ROUND(E226*N226,2)</f>
        <v>0</v>
      </c>
      <c r="P226" s="157">
        <v>0</v>
      </c>
      <c r="Q226" s="157">
        <f>ROUND(E226*P226,2)</f>
        <v>0</v>
      </c>
      <c r="R226" s="158"/>
      <c r="S226" s="158" t="s">
        <v>385</v>
      </c>
      <c r="T226" s="158" t="s">
        <v>386</v>
      </c>
      <c r="U226" s="158">
        <v>0</v>
      </c>
      <c r="V226" s="158">
        <f>ROUND(E226*U226,2)</f>
        <v>0</v>
      </c>
      <c r="W226" s="158"/>
      <c r="X226" s="158" t="s">
        <v>246</v>
      </c>
      <c r="Y226" s="158" t="s">
        <v>247</v>
      </c>
      <c r="Z226" s="147"/>
      <c r="AA226" s="147"/>
      <c r="AB226" s="147"/>
      <c r="AC226" s="147"/>
      <c r="AD226" s="147"/>
      <c r="AE226" s="147"/>
      <c r="AF226" s="147"/>
      <c r="AG226" s="147" t="s">
        <v>248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5">
      <c r="A227" s="182">
        <v>213</v>
      </c>
      <c r="B227" s="183" t="s">
        <v>2526</v>
      </c>
      <c r="C227" s="192" t="s">
        <v>2527</v>
      </c>
      <c r="D227" s="184" t="s">
        <v>952</v>
      </c>
      <c r="E227" s="185">
        <v>1</v>
      </c>
      <c r="F227" s="186"/>
      <c r="G227" s="187">
        <f>ROUND(E227*F227,2)</f>
        <v>0</v>
      </c>
      <c r="H227" s="159"/>
      <c r="I227" s="158">
        <f>ROUND(E227*H227,2)</f>
        <v>0</v>
      </c>
      <c r="J227" s="159"/>
      <c r="K227" s="158">
        <f>ROUND(E227*J227,2)</f>
        <v>0</v>
      </c>
      <c r="L227" s="158">
        <v>21</v>
      </c>
      <c r="M227" s="158">
        <f>G227*(1+L227/100)</f>
        <v>0</v>
      </c>
      <c r="N227" s="157">
        <v>0</v>
      </c>
      <c r="O227" s="157">
        <f>ROUND(E227*N227,2)</f>
        <v>0</v>
      </c>
      <c r="P227" s="157">
        <v>0</v>
      </c>
      <c r="Q227" s="157">
        <f>ROUND(E227*P227,2)</f>
        <v>0</v>
      </c>
      <c r="R227" s="158"/>
      <c r="S227" s="158" t="s">
        <v>385</v>
      </c>
      <c r="T227" s="158" t="s">
        <v>386</v>
      </c>
      <c r="U227" s="158">
        <v>0</v>
      </c>
      <c r="V227" s="158">
        <f>ROUND(E227*U227,2)</f>
        <v>0</v>
      </c>
      <c r="W227" s="158"/>
      <c r="X227" s="158" t="s">
        <v>246</v>
      </c>
      <c r="Y227" s="158" t="s">
        <v>247</v>
      </c>
      <c r="Z227" s="147"/>
      <c r="AA227" s="147"/>
      <c r="AB227" s="147"/>
      <c r="AC227" s="147"/>
      <c r="AD227" s="147"/>
      <c r="AE227" s="147"/>
      <c r="AF227" s="147"/>
      <c r="AG227" s="147" t="s">
        <v>460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5">
      <c r="A228" s="182">
        <v>214</v>
      </c>
      <c r="B228" s="183" t="s">
        <v>2528</v>
      </c>
      <c r="C228" s="192" t="s">
        <v>2529</v>
      </c>
      <c r="D228" s="184" t="s">
        <v>952</v>
      </c>
      <c r="E228" s="185">
        <v>6</v>
      </c>
      <c r="F228" s="186"/>
      <c r="G228" s="187">
        <f>ROUND(E228*F228,2)</f>
        <v>0</v>
      </c>
      <c r="H228" s="159"/>
      <c r="I228" s="158">
        <f>ROUND(E228*H228,2)</f>
        <v>0</v>
      </c>
      <c r="J228" s="159"/>
      <c r="K228" s="158">
        <f>ROUND(E228*J228,2)</f>
        <v>0</v>
      </c>
      <c r="L228" s="158">
        <v>21</v>
      </c>
      <c r="M228" s="158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8"/>
      <c r="S228" s="158" t="s">
        <v>385</v>
      </c>
      <c r="T228" s="158" t="s">
        <v>386</v>
      </c>
      <c r="U228" s="158">
        <v>0</v>
      </c>
      <c r="V228" s="158">
        <f>ROUND(E228*U228,2)</f>
        <v>0</v>
      </c>
      <c r="W228" s="158"/>
      <c r="X228" s="158" t="s">
        <v>246</v>
      </c>
      <c r="Y228" s="158" t="s">
        <v>247</v>
      </c>
      <c r="Z228" s="147"/>
      <c r="AA228" s="147"/>
      <c r="AB228" s="147"/>
      <c r="AC228" s="147"/>
      <c r="AD228" s="147"/>
      <c r="AE228" s="147"/>
      <c r="AF228" s="147"/>
      <c r="AG228" s="147" t="s">
        <v>460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5">
      <c r="A229" s="182">
        <v>215</v>
      </c>
      <c r="B229" s="183" t="s">
        <v>2530</v>
      </c>
      <c r="C229" s="192" t="s">
        <v>2531</v>
      </c>
      <c r="D229" s="184" t="s">
        <v>1587</v>
      </c>
      <c r="E229" s="185">
        <v>1</v>
      </c>
      <c r="F229" s="186"/>
      <c r="G229" s="187">
        <f>ROUND(E229*F229,2)</f>
        <v>0</v>
      </c>
      <c r="H229" s="159"/>
      <c r="I229" s="158">
        <f>ROUND(E229*H229,2)</f>
        <v>0</v>
      </c>
      <c r="J229" s="159"/>
      <c r="K229" s="158">
        <f>ROUND(E229*J229,2)</f>
        <v>0</v>
      </c>
      <c r="L229" s="158">
        <v>21</v>
      </c>
      <c r="M229" s="158">
        <f>G229*(1+L229/100)</f>
        <v>0</v>
      </c>
      <c r="N229" s="157">
        <v>0</v>
      </c>
      <c r="O229" s="157">
        <f>ROUND(E229*N229,2)</f>
        <v>0</v>
      </c>
      <c r="P229" s="157">
        <v>0</v>
      </c>
      <c r="Q229" s="157">
        <f>ROUND(E229*P229,2)</f>
        <v>0</v>
      </c>
      <c r="R229" s="158"/>
      <c r="S229" s="158" t="s">
        <v>385</v>
      </c>
      <c r="T229" s="158" t="s">
        <v>386</v>
      </c>
      <c r="U229" s="158">
        <v>0</v>
      </c>
      <c r="V229" s="158">
        <f>ROUND(E229*U229,2)</f>
        <v>0</v>
      </c>
      <c r="W229" s="158"/>
      <c r="X229" s="158" t="s">
        <v>246</v>
      </c>
      <c r="Y229" s="158" t="s">
        <v>247</v>
      </c>
      <c r="Z229" s="147"/>
      <c r="AA229" s="147"/>
      <c r="AB229" s="147"/>
      <c r="AC229" s="147"/>
      <c r="AD229" s="147"/>
      <c r="AE229" s="147"/>
      <c r="AF229" s="147"/>
      <c r="AG229" s="147" t="s">
        <v>460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5">
      <c r="A230" s="182">
        <v>216</v>
      </c>
      <c r="B230" s="183" t="s">
        <v>2532</v>
      </c>
      <c r="C230" s="192" t="s">
        <v>1628</v>
      </c>
      <c r="D230" s="184" t="s">
        <v>0</v>
      </c>
      <c r="E230" s="185">
        <v>5</v>
      </c>
      <c r="F230" s="186"/>
      <c r="G230" s="187">
        <f>ROUND(E230*F230,2)</f>
        <v>0</v>
      </c>
      <c r="H230" s="159"/>
      <c r="I230" s="158">
        <f>ROUND(E230*H230,2)</f>
        <v>0</v>
      </c>
      <c r="J230" s="159"/>
      <c r="K230" s="158">
        <f>ROUND(E230*J230,2)</f>
        <v>0</v>
      </c>
      <c r="L230" s="158">
        <v>21</v>
      </c>
      <c r="M230" s="158">
        <f>G230*(1+L230/100)</f>
        <v>0</v>
      </c>
      <c r="N230" s="157">
        <v>0</v>
      </c>
      <c r="O230" s="157">
        <f>ROUND(E230*N230,2)</f>
        <v>0</v>
      </c>
      <c r="P230" s="157">
        <v>0</v>
      </c>
      <c r="Q230" s="157">
        <f>ROUND(E230*P230,2)</f>
        <v>0</v>
      </c>
      <c r="R230" s="158"/>
      <c r="S230" s="158" t="s">
        <v>385</v>
      </c>
      <c r="T230" s="158" t="s">
        <v>386</v>
      </c>
      <c r="U230" s="158">
        <v>0</v>
      </c>
      <c r="V230" s="158">
        <f>ROUND(E230*U230,2)</f>
        <v>0</v>
      </c>
      <c r="W230" s="158"/>
      <c r="X230" s="158" t="s">
        <v>246</v>
      </c>
      <c r="Y230" s="158" t="s">
        <v>247</v>
      </c>
      <c r="Z230" s="147"/>
      <c r="AA230" s="147"/>
      <c r="AB230" s="147"/>
      <c r="AC230" s="147"/>
      <c r="AD230" s="147"/>
      <c r="AE230" s="147"/>
      <c r="AF230" s="147"/>
      <c r="AG230" s="147" t="s">
        <v>248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13" x14ac:dyDescent="0.25">
      <c r="A231" s="169" t="s">
        <v>239</v>
      </c>
      <c r="B231" s="170" t="s">
        <v>115</v>
      </c>
      <c r="C231" s="189" t="s">
        <v>114</v>
      </c>
      <c r="D231" s="171"/>
      <c r="E231" s="172"/>
      <c r="F231" s="173"/>
      <c r="G231" s="174">
        <f>SUMIF(AG232:AG232,"&lt;&gt;NOR",G232:G232)</f>
        <v>0</v>
      </c>
      <c r="H231" s="168"/>
      <c r="I231" s="168">
        <f>SUM(I232:I232)</f>
        <v>0</v>
      </c>
      <c r="J231" s="168"/>
      <c r="K231" s="168">
        <f>SUM(K232:K232)</f>
        <v>0</v>
      </c>
      <c r="L231" s="168"/>
      <c r="M231" s="168">
        <f>SUM(M232:M232)</f>
        <v>0</v>
      </c>
      <c r="N231" s="167"/>
      <c r="O231" s="167">
        <f>SUM(O232:O232)</f>
        <v>0</v>
      </c>
      <c r="P231" s="167"/>
      <c r="Q231" s="167">
        <f>SUM(Q232:Q232)</f>
        <v>0</v>
      </c>
      <c r="R231" s="168"/>
      <c r="S231" s="168"/>
      <c r="T231" s="168"/>
      <c r="U231" s="168"/>
      <c r="V231" s="168">
        <f>SUM(V232:V232)</f>
        <v>0</v>
      </c>
      <c r="W231" s="168"/>
      <c r="X231" s="168"/>
      <c r="Y231" s="168"/>
      <c r="AG231" t="s">
        <v>240</v>
      </c>
    </row>
    <row r="232" spans="1:60" outlineLevel="1" x14ac:dyDescent="0.25">
      <c r="A232" s="182">
        <v>217</v>
      </c>
      <c r="B232" s="183" t="s">
        <v>2533</v>
      </c>
      <c r="C232" s="192" t="s">
        <v>2534</v>
      </c>
      <c r="D232" s="184" t="s">
        <v>642</v>
      </c>
      <c r="E232" s="185">
        <v>1</v>
      </c>
      <c r="F232" s="186"/>
      <c r="G232" s="187">
        <f>ROUND(E232*F232,2)</f>
        <v>0</v>
      </c>
      <c r="H232" s="159"/>
      <c r="I232" s="158">
        <f>ROUND(E232*H232,2)</f>
        <v>0</v>
      </c>
      <c r="J232" s="159"/>
      <c r="K232" s="158">
        <f>ROUND(E232*J232,2)</f>
        <v>0</v>
      </c>
      <c r="L232" s="158">
        <v>21</v>
      </c>
      <c r="M232" s="158">
        <f>G232*(1+L232/100)</f>
        <v>0</v>
      </c>
      <c r="N232" s="157">
        <v>0</v>
      </c>
      <c r="O232" s="157">
        <f>ROUND(E232*N232,2)</f>
        <v>0</v>
      </c>
      <c r="P232" s="157">
        <v>0</v>
      </c>
      <c r="Q232" s="157">
        <f>ROUND(E232*P232,2)</f>
        <v>0</v>
      </c>
      <c r="R232" s="158"/>
      <c r="S232" s="158" t="s">
        <v>244</v>
      </c>
      <c r="T232" s="158" t="s">
        <v>386</v>
      </c>
      <c r="U232" s="158">
        <v>0</v>
      </c>
      <c r="V232" s="158">
        <f>ROUND(E232*U232,2)</f>
        <v>0</v>
      </c>
      <c r="W232" s="158"/>
      <c r="X232" s="158" t="s">
        <v>246</v>
      </c>
      <c r="Y232" s="158" t="s">
        <v>247</v>
      </c>
      <c r="Z232" s="147"/>
      <c r="AA232" s="147"/>
      <c r="AB232" s="147"/>
      <c r="AC232" s="147"/>
      <c r="AD232" s="147"/>
      <c r="AE232" s="147"/>
      <c r="AF232" s="147"/>
      <c r="AG232" s="147" t="s">
        <v>248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13" x14ac:dyDescent="0.25">
      <c r="A233" s="169" t="s">
        <v>239</v>
      </c>
      <c r="B233" s="170" t="s">
        <v>116</v>
      </c>
      <c r="C233" s="189" t="s">
        <v>75</v>
      </c>
      <c r="D233" s="171"/>
      <c r="E233" s="172"/>
      <c r="F233" s="173"/>
      <c r="G233" s="174">
        <f>SUMIF(AG234:AG234,"&lt;&gt;NOR",G234:G234)</f>
        <v>0</v>
      </c>
      <c r="H233" s="168"/>
      <c r="I233" s="168">
        <f>SUM(I234:I234)</f>
        <v>0</v>
      </c>
      <c r="J233" s="168"/>
      <c r="K233" s="168">
        <f>SUM(K234:K234)</f>
        <v>0</v>
      </c>
      <c r="L233" s="168"/>
      <c r="M233" s="168">
        <f>SUM(M234:M234)</f>
        <v>0</v>
      </c>
      <c r="N233" s="167"/>
      <c r="O233" s="167">
        <f>SUM(O234:O234)</f>
        <v>0</v>
      </c>
      <c r="P233" s="167"/>
      <c r="Q233" s="167">
        <f>SUM(Q234:Q234)</f>
        <v>0</v>
      </c>
      <c r="R233" s="168"/>
      <c r="S233" s="168"/>
      <c r="T233" s="168"/>
      <c r="U233" s="168"/>
      <c r="V233" s="168">
        <f>SUM(V234:V234)</f>
        <v>0</v>
      </c>
      <c r="W233" s="168"/>
      <c r="X233" s="168"/>
      <c r="Y233" s="168"/>
      <c r="AG233" t="s">
        <v>240</v>
      </c>
    </row>
    <row r="234" spans="1:60" outlineLevel="1" x14ac:dyDescent="0.25">
      <c r="A234" s="176">
        <v>218</v>
      </c>
      <c r="B234" s="177" t="s">
        <v>2535</v>
      </c>
      <c r="C234" s="190" t="s">
        <v>75</v>
      </c>
      <c r="D234" s="178" t="s">
        <v>642</v>
      </c>
      <c r="E234" s="179">
        <v>1</v>
      </c>
      <c r="F234" s="180"/>
      <c r="G234" s="181">
        <f>ROUND(E234*F234,2)</f>
        <v>0</v>
      </c>
      <c r="H234" s="159"/>
      <c r="I234" s="158">
        <f>ROUND(E234*H234,2)</f>
        <v>0</v>
      </c>
      <c r="J234" s="159"/>
      <c r="K234" s="158">
        <f>ROUND(E234*J234,2)</f>
        <v>0</v>
      </c>
      <c r="L234" s="158">
        <v>21</v>
      </c>
      <c r="M234" s="158">
        <f>G234*(1+L234/100)</f>
        <v>0</v>
      </c>
      <c r="N234" s="157">
        <v>0</v>
      </c>
      <c r="O234" s="157">
        <f>ROUND(E234*N234,2)</f>
        <v>0</v>
      </c>
      <c r="P234" s="157">
        <v>0</v>
      </c>
      <c r="Q234" s="157">
        <f>ROUND(E234*P234,2)</f>
        <v>0</v>
      </c>
      <c r="R234" s="158"/>
      <c r="S234" s="158" t="s">
        <v>385</v>
      </c>
      <c r="T234" s="158" t="s">
        <v>386</v>
      </c>
      <c r="U234" s="158">
        <v>0</v>
      </c>
      <c r="V234" s="158">
        <f>ROUND(E234*U234,2)</f>
        <v>0</v>
      </c>
      <c r="W234" s="158"/>
      <c r="X234" s="158" t="s">
        <v>246</v>
      </c>
      <c r="Y234" s="158" t="s">
        <v>247</v>
      </c>
      <c r="Z234" s="147"/>
      <c r="AA234" s="147"/>
      <c r="AB234" s="147"/>
      <c r="AC234" s="147"/>
      <c r="AD234" s="147"/>
      <c r="AE234" s="147"/>
      <c r="AF234" s="147"/>
      <c r="AG234" s="147" t="s">
        <v>248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x14ac:dyDescent="0.25">
      <c r="A235" s="3"/>
      <c r="B235" s="4"/>
      <c r="C235" s="197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15</v>
      </c>
      <c r="AF235">
        <v>21</v>
      </c>
      <c r="AG235" t="s">
        <v>225</v>
      </c>
    </row>
    <row r="236" spans="1:60" ht="13" x14ac:dyDescent="0.25">
      <c r="A236" s="150"/>
      <c r="B236" s="151" t="s">
        <v>31</v>
      </c>
      <c r="C236" s="198"/>
      <c r="D236" s="152"/>
      <c r="E236" s="153"/>
      <c r="F236" s="153"/>
      <c r="G236" s="175">
        <f>G8+G76+G86+G92+G103+G231+G233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1083</v>
      </c>
    </row>
    <row r="237" spans="1:60" x14ac:dyDescent="0.25">
      <c r="A237" s="3"/>
      <c r="B237" s="4"/>
      <c r="C237" s="197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3"/>
      <c r="B238" s="4"/>
      <c r="C238" s="197"/>
      <c r="D238" s="6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60" x14ac:dyDescent="0.25">
      <c r="A239" s="266" t="s">
        <v>1084</v>
      </c>
      <c r="B239" s="266"/>
      <c r="C239" s="267"/>
      <c r="D239" s="6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68"/>
      <c r="B240" s="269"/>
      <c r="C240" s="270"/>
      <c r="D240" s="269"/>
      <c r="E240" s="269"/>
      <c r="F240" s="269"/>
      <c r="G240" s="271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AG240" t="s">
        <v>1085</v>
      </c>
    </row>
    <row r="241" spans="1:33" x14ac:dyDescent="0.25">
      <c r="A241" s="272"/>
      <c r="B241" s="273"/>
      <c r="C241" s="274"/>
      <c r="D241" s="273"/>
      <c r="E241" s="273"/>
      <c r="F241" s="273"/>
      <c r="G241" s="275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72"/>
      <c r="B242" s="273"/>
      <c r="C242" s="274"/>
      <c r="D242" s="273"/>
      <c r="E242" s="273"/>
      <c r="F242" s="273"/>
      <c r="G242" s="275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272"/>
      <c r="B243" s="273"/>
      <c r="C243" s="274"/>
      <c r="D243" s="273"/>
      <c r="E243" s="273"/>
      <c r="F243" s="273"/>
      <c r="G243" s="275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A244" s="276"/>
      <c r="B244" s="277"/>
      <c r="C244" s="278"/>
      <c r="D244" s="277"/>
      <c r="E244" s="277"/>
      <c r="F244" s="277"/>
      <c r="G244" s="279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33" x14ac:dyDescent="0.25">
      <c r="A245" s="3"/>
      <c r="B245" s="4"/>
      <c r="C245" s="197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33" x14ac:dyDescent="0.25">
      <c r="C246" s="199"/>
      <c r="D246" s="10"/>
      <c r="AG246" t="s">
        <v>1086</v>
      </c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+k4yUaEjGe0FjYb6fBJANdNvfL6WfGrmPW5ZU4Q3wBiUaPZDM92rO7HHpaZ/BQFOhM21bCJlX4ZK9CBBm7hNw==" saltValue="Jolmk7ISpc3dzXKW/5X1RQ==" spinCount="100000" sheet="1" formatRows="0"/>
  <mergeCells count="8">
    <mergeCell ref="A240:G244"/>
    <mergeCell ref="C220:G220"/>
    <mergeCell ref="C225:G225"/>
    <mergeCell ref="A1:G1"/>
    <mergeCell ref="C2:G2"/>
    <mergeCell ref="C3:G3"/>
    <mergeCell ref="C4:G4"/>
    <mergeCell ref="A239:C239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52B48-34C6-4744-85BA-3DA840F060F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70</v>
      </c>
      <c r="C4" s="263" t="s">
        <v>71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99</v>
      </c>
      <c r="C8" s="189" t="s">
        <v>100</v>
      </c>
      <c r="D8" s="171"/>
      <c r="E8" s="172"/>
      <c r="F8" s="173"/>
      <c r="G8" s="174">
        <f>SUMIF(AG9:AG15,"&lt;&gt;NOR",G9:G15)</f>
        <v>0</v>
      </c>
      <c r="H8" s="168"/>
      <c r="I8" s="168">
        <f>SUM(I9:I15)</f>
        <v>0</v>
      </c>
      <c r="J8" s="168"/>
      <c r="K8" s="168">
        <f>SUM(K9:K15)</f>
        <v>0</v>
      </c>
      <c r="L8" s="168"/>
      <c r="M8" s="168">
        <f>SUM(M9:M15)</f>
        <v>0</v>
      </c>
      <c r="N8" s="167"/>
      <c r="O8" s="167">
        <f>SUM(O9:O15)</f>
        <v>0</v>
      </c>
      <c r="P8" s="167"/>
      <c r="Q8" s="167">
        <f>SUM(Q9:Q15)</f>
        <v>0</v>
      </c>
      <c r="R8" s="168"/>
      <c r="S8" s="168"/>
      <c r="T8" s="168"/>
      <c r="U8" s="168"/>
      <c r="V8" s="168">
        <f>SUM(V9:V15)</f>
        <v>0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2179</v>
      </c>
      <c r="C9" s="192" t="s">
        <v>2536</v>
      </c>
      <c r="D9" s="184" t="s">
        <v>952</v>
      </c>
      <c r="E9" s="185">
        <v>100</v>
      </c>
      <c r="F9" s="186"/>
      <c r="G9" s="187">
        <f t="shared" ref="G9:G15" si="0">ROUND(E9*F9,2)</f>
        <v>0</v>
      </c>
      <c r="H9" s="159"/>
      <c r="I9" s="158">
        <f t="shared" ref="I9:I15" si="1">ROUND(E9*H9,2)</f>
        <v>0</v>
      </c>
      <c r="J9" s="159"/>
      <c r="K9" s="158">
        <f t="shared" ref="K9:K15" si="2">ROUND(E9*J9,2)</f>
        <v>0</v>
      </c>
      <c r="L9" s="158">
        <v>21</v>
      </c>
      <c r="M9" s="158">
        <f t="shared" ref="M9:M15" si="3">G9*(1+L9/100)</f>
        <v>0</v>
      </c>
      <c r="N9" s="157">
        <v>0</v>
      </c>
      <c r="O9" s="157">
        <f t="shared" ref="O9:O15" si="4">ROUND(E9*N9,2)</f>
        <v>0</v>
      </c>
      <c r="P9" s="157">
        <v>0</v>
      </c>
      <c r="Q9" s="157">
        <f t="shared" ref="Q9:Q15" si="5"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 t="shared" ref="V9:V15" si="6">ROUND(E9*U9,2)</f>
        <v>0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460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2181</v>
      </c>
      <c r="C10" s="192" t="s">
        <v>2537</v>
      </c>
      <c r="D10" s="184" t="s">
        <v>952</v>
      </c>
      <c r="E10" s="185">
        <v>1</v>
      </c>
      <c r="F10" s="186"/>
      <c r="G10" s="187">
        <f t="shared" si="0"/>
        <v>0</v>
      </c>
      <c r="H10" s="159"/>
      <c r="I10" s="158">
        <f t="shared" si="1"/>
        <v>0</v>
      </c>
      <c r="J10" s="159"/>
      <c r="K10" s="158">
        <f t="shared" si="2"/>
        <v>0</v>
      </c>
      <c r="L10" s="158">
        <v>21</v>
      </c>
      <c r="M10" s="158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8"/>
      <c r="S10" s="158" t="s">
        <v>385</v>
      </c>
      <c r="T10" s="158" t="s">
        <v>386</v>
      </c>
      <c r="U10" s="158">
        <v>0</v>
      </c>
      <c r="V10" s="158">
        <f t="shared" si="6"/>
        <v>0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460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2538</v>
      </c>
      <c r="C11" s="192" t="s">
        <v>2539</v>
      </c>
      <c r="D11" s="184" t="s">
        <v>345</v>
      </c>
      <c r="E11" s="185">
        <v>1050</v>
      </c>
      <c r="F11" s="186"/>
      <c r="G11" s="187">
        <f t="shared" si="0"/>
        <v>0</v>
      </c>
      <c r="H11" s="159"/>
      <c r="I11" s="158">
        <f t="shared" si="1"/>
        <v>0</v>
      </c>
      <c r="J11" s="159"/>
      <c r="K11" s="158">
        <f t="shared" si="2"/>
        <v>0</v>
      </c>
      <c r="L11" s="158">
        <v>21</v>
      </c>
      <c r="M11" s="158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8"/>
      <c r="S11" s="158" t="s">
        <v>385</v>
      </c>
      <c r="T11" s="158" t="s">
        <v>386</v>
      </c>
      <c r="U11" s="158">
        <v>0</v>
      </c>
      <c r="V11" s="158">
        <f t="shared" si="6"/>
        <v>0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460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2538</v>
      </c>
      <c r="C12" s="192" t="s">
        <v>2540</v>
      </c>
      <c r="D12" s="184" t="s">
        <v>1587</v>
      </c>
      <c r="E12" s="185">
        <v>1</v>
      </c>
      <c r="F12" s="186"/>
      <c r="G12" s="187">
        <f t="shared" si="0"/>
        <v>0</v>
      </c>
      <c r="H12" s="159"/>
      <c r="I12" s="158">
        <f t="shared" si="1"/>
        <v>0</v>
      </c>
      <c r="J12" s="159"/>
      <c r="K12" s="158">
        <f t="shared" si="2"/>
        <v>0</v>
      </c>
      <c r="L12" s="158">
        <v>21</v>
      </c>
      <c r="M12" s="158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8"/>
      <c r="S12" s="158" t="s">
        <v>385</v>
      </c>
      <c r="T12" s="158" t="s">
        <v>386</v>
      </c>
      <c r="U12" s="158">
        <v>0</v>
      </c>
      <c r="V12" s="158">
        <f t="shared" si="6"/>
        <v>0</v>
      </c>
      <c r="W12" s="158"/>
      <c r="X12" s="158" t="s">
        <v>1546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1547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82">
        <v>5</v>
      </c>
      <c r="B13" s="183" t="s">
        <v>2538</v>
      </c>
      <c r="C13" s="192" t="s">
        <v>2541</v>
      </c>
      <c r="D13" s="184" t="s">
        <v>345</v>
      </c>
      <c r="E13" s="185">
        <v>450</v>
      </c>
      <c r="F13" s="186"/>
      <c r="G13" s="187">
        <f t="shared" si="0"/>
        <v>0</v>
      </c>
      <c r="H13" s="159"/>
      <c r="I13" s="158">
        <f t="shared" si="1"/>
        <v>0</v>
      </c>
      <c r="J13" s="159"/>
      <c r="K13" s="158">
        <f t="shared" si="2"/>
        <v>0</v>
      </c>
      <c r="L13" s="158">
        <v>21</v>
      </c>
      <c r="M13" s="158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8"/>
      <c r="S13" s="158" t="s">
        <v>385</v>
      </c>
      <c r="T13" s="158" t="s">
        <v>386</v>
      </c>
      <c r="U13" s="158">
        <v>0</v>
      </c>
      <c r="V13" s="158">
        <f t="shared" si="6"/>
        <v>0</v>
      </c>
      <c r="W13" s="158"/>
      <c r="X13" s="158" t="s">
        <v>1546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1547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5">
      <c r="A14" s="182">
        <v>6</v>
      </c>
      <c r="B14" s="183" t="s">
        <v>2538</v>
      </c>
      <c r="C14" s="192" t="s">
        <v>2542</v>
      </c>
      <c r="D14" s="184" t="s">
        <v>345</v>
      </c>
      <c r="E14" s="185">
        <v>80</v>
      </c>
      <c r="F14" s="186"/>
      <c r="G14" s="187">
        <f t="shared" si="0"/>
        <v>0</v>
      </c>
      <c r="H14" s="159"/>
      <c r="I14" s="158">
        <f t="shared" si="1"/>
        <v>0</v>
      </c>
      <c r="J14" s="159"/>
      <c r="K14" s="158">
        <f t="shared" si="2"/>
        <v>0</v>
      </c>
      <c r="L14" s="158">
        <v>21</v>
      </c>
      <c r="M14" s="158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8"/>
      <c r="S14" s="158" t="s">
        <v>385</v>
      </c>
      <c r="T14" s="158" t="s">
        <v>386</v>
      </c>
      <c r="U14" s="158">
        <v>0</v>
      </c>
      <c r="V14" s="158">
        <f t="shared" si="6"/>
        <v>0</v>
      </c>
      <c r="W14" s="158"/>
      <c r="X14" s="158" t="s">
        <v>1546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1547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7</v>
      </c>
      <c r="B15" s="183" t="s">
        <v>2538</v>
      </c>
      <c r="C15" s="192" t="s">
        <v>2543</v>
      </c>
      <c r="D15" s="184" t="s">
        <v>952</v>
      </c>
      <c r="E15" s="185">
        <v>100</v>
      </c>
      <c r="F15" s="186"/>
      <c r="G15" s="187">
        <f t="shared" si="0"/>
        <v>0</v>
      </c>
      <c r="H15" s="159"/>
      <c r="I15" s="158">
        <f t="shared" si="1"/>
        <v>0</v>
      </c>
      <c r="J15" s="159"/>
      <c r="K15" s="158">
        <f t="shared" si="2"/>
        <v>0</v>
      </c>
      <c r="L15" s="158">
        <v>21</v>
      </c>
      <c r="M15" s="158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8"/>
      <c r="S15" s="158" t="s">
        <v>385</v>
      </c>
      <c r="T15" s="158" t="s">
        <v>386</v>
      </c>
      <c r="U15" s="158">
        <v>0</v>
      </c>
      <c r="V15" s="158">
        <f t="shared" si="6"/>
        <v>0</v>
      </c>
      <c r="W15" s="158"/>
      <c r="X15" s="158" t="s">
        <v>1546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1547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13" x14ac:dyDescent="0.25">
      <c r="A16" s="169" t="s">
        <v>239</v>
      </c>
      <c r="B16" s="170" t="s">
        <v>101</v>
      </c>
      <c r="C16" s="189" t="s">
        <v>103</v>
      </c>
      <c r="D16" s="171"/>
      <c r="E16" s="172"/>
      <c r="F16" s="173"/>
      <c r="G16" s="174">
        <f>SUMIF(AG17:AG21,"&lt;&gt;NOR",G17:G21)</f>
        <v>0</v>
      </c>
      <c r="H16" s="168"/>
      <c r="I16" s="168">
        <f>SUM(I17:I21)</f>
        <v>0</v>
      </c>
      <c r="J16" s="168"/>
      <c r="K16" s="168">
        <f>SUM(K17:K21)</f>
        <v>0</v>
      </c>
      <c r="L16" s="168"/>
      <c r="M16" s="168">
        <f>SUM(M17:M21)</f>
        <v>0</v>
      </c>
      <c r="N16" s="167"/>
      <c r="O16" s="167">
        <f>SUM(O17:O21)</f>
        <v>0</v>
      </c>
      <c r="P16" s="167"/>
      <c r="Q16" s="167">
        <f>SUM(Q17:Q21)</f>
        <v>0</v>
      </c>
      <c r="R16" s="168"/>
      <c r="S16" s="168"/>
      <c r="T16" s="168"/>
      <c r="U16" s="168"/>
      <c r="V16" s="168">
        <f>SUM(V17:V21)</f>
        <v>0</v>
      </c>
      <c r="W16" s="168"/>
      <c r="X16" s="168"/>
      <c r="Y16" s="168"/>
      <c r="AG16" t="s">
        <v>240</v>
      </c>
    </row>
    <row r="17" spans="1:60" outlineLevel="1" x14ac:dyDescent="0.25">
      <c r="A17" s="182">
        <v>8</v>
      </c>
      <c r="B17" s="183" t="s">
        <v>2289</v>
      </c>
      <c r="C17" s="192" t="s">
        <v>2285</v>
      </c>
      <c r="D17" s="184" t="s">
        <v>952</v>
      </c>
      <c r="E17" s="185">
        <v>1</v>
      </c>
      <c r="F17" s="186"/>
      <c r="G17" s="187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385</v>
      </c>
      <c r="T17" s="158" t="s">
        <v>386</v>
      </c>
      <c r="U17" s="158">
        <v>0</v>
      </c>
      <c r="V17" s="158">
        <f>ROUND(E17*U17,2)</f>
        <v>0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460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82">
        <v>9</v>
      </c>
      <c r="B18" s="183" t="s">
        <v>2289</v>
      </c>
      <c r="C18" s="192" t="s">
        <v>2544</v>
      </c>
      <c r="D18" s="184" t="s">
        <v>647</v>
      </c>
      <c r="E18" s="185">
        <v>5</v>
      </c>
      <c r="F18" s="186"/>
      <c r="G18" s="187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8"/>
      <c r="S18" s="158" t="s">
        <v>385</v>
      </c>
      <c r="T18" s="158" t="s">
        <v>386</v>
      </c>
      <c r="U18" s="158">
        <v>0</v>
      </c>
      <c r="V18" s="158">
        <f>ROUND(E18*U18,2)</f>
        <v>0</v>
      </c>
      <c r="W18" s="158"/>
      <c r="X18" s="158" t="s">
        <v>1546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1547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5">
      <c r="A19" s="182">
        <v>10</v>
      </c>
      <c r="B19" s="183" t="s">
        <v>2289</v>
      </c>
      <c r="C19" s="192" t="s">
        <v>2545</v>
      </c>
      <c r="D19" s="184" t="s">
        <v>1587</v>
      </c>
      <c r="E19" s="185">
        <v>1</v>
      </c>
      <c r="F19" s="186"/>
      <c r="G19" s="187">
        <f>ROUND(E19*F19,2)</f>
        <v>0</v>
      </c>
      <c r="H19" s="159"/>
      <c r="I19" s="158">
        <f>ROUND(E19*H19,2)</f>
        <v>0</v>
      </c>
      <c r="J19" s="159"/>
      <c r="K19" s="158">
        <f>ROUND(E19*J19,2)</f>
        <v>0</v>
      </c>
      <c r="L19" s="158">
        <v>21</v>
      </c>
      <c r="M19" s="158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8"/>
      <c r="S19" s="158" t="s">
        <v>385</v>
      </c>
      <c r="T19" s="158" t="s">
        <v>386</v>
      </c>
      <c r="U19" s="158">
        <v>0</v>
      </c>
      <c r="V19" s="158">
        <f>ROUND(E19*U19,2)</f>
        <v>0</v>
      </c>
      <c r="W19" s="158"/>
      <c r="X19" s="158" t="s">
        <v>1546</v>
      </c>
      <c r="Y19" s="158" t="s">
        <v>247</v>
      </c>
      <c r="Z19" s="147"/>
      <c r="AA19" s="147"/>
      <c r="AB19" s="147"/>
      <c r="AC19" s="147"/>
      <c r="AD19" s="147"/>
      <c r="AE19" s="147"/>
      <c r="AF19" s="147"/>
      <c r="AG19" s="147" t="s">
        <v>1547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5">
      <c r="A20" s="182">
        <v>11</v>
      </c>
      <c r="B20" s="183" t="s">
        <v>2289</v>
      </c>
      <c r="C20" s="192" t="s">
        <v>2546</v>
      </c>
      <c r="D20" s="184" t="s">
        <v>1587</v>
      </c>
      <c r="E20" s="185">
        <v>1</v>
      </c>
      <c r="F20" s="186"/>
      <c r="G20" s="187">
        <f>ROUND(E20*F20,2)</f>
        <v>0</v>
      </c>
      <c r="H20" s="159"/>
      <c r="I20" s="158">
        <f>ROUND(E20*H20,2)</f>
        <v>0</v>
      </c>
      <c r="J20" s="159"/>
      <c r="K20" s="158">
        <f>ROUND(E20*J20,2)</f>
        <v>0</v>
      </c>
      <c r="L20" s="158">
        <v>21</v>
      </c>
      <c r="M20" s="158">
        <f>G20*(1+L20/100)</f>
        <v>0</v>
      </c>
      <c r="N20" s="157">
        <v>0</v>
      </c>
      <c r="O20" s="157">
        <f>ROUND(E20*N20,2)</f>
        <v>0</v>
      </c>
      <c r="P20" s="157">
        <v>0</v>
      </c>
      <c r="Q20" s="157">
        <f>ROUND(E20*P20,2)</f>
        <v>0</v>
      </c>
      <c r="R20" s="158"/>
      <c r="S20" s="158" t="s">
        <v>385</v>
      </c>
      <c r="T20" s="158" t="s">
        <v>386</v>
      </c>
      <c r="U20" s="158">
        <v>0</v>
      </c>
      <c r="V20" s="158">
        <f>ROUND(E20*U20,2)</f>
        <v>0</v>
      </c>
      <c r="W20" s="158"/>
      <c r="X20" s="158" t="s">
        <v>1546</v>
      </c>
      <c r="Y20" s="158" t="s">
        <v>247</v>
      </c>
      <c r="Z20" s="147"/>
      <c r="AA20" s="147"/>
      <c r="AB20" s="147"/>
      <c r="AC20" s="147"/>
      <c r="AD20" s="147"/>
      <c r="AE20" s="147"/>
      <c r="AF20" s="147"/>
      <c r="AG20" s="147" t="s">
        <v>1547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5">
      <c r="A21" s="182">
        <v>12</v>
      </c>
      <c r="B21" s="183" t="s">
        <v>2289</v>
      </c>
      <c r="C21" s="192" t="s">
        <v>2284</v>
      </c>
      <c r="D21" s="184" t="s">
        <v>952</v>
      </c>
      <c r="E21" s="185">
        <v>1</v>
      </c>
      <c r="F21" s="186"/>
      <c r="G21" s="187">
        <f>ROUND(E21*F21,2)</f>
        <v>0</v>
      </c>
      <c r="H21" s="159"/>
      <c r="I21" s="158">
        <f>ROUND(E21*H21,2)</f>
        <v>0</v>
      </c>
      <c r="J21" s="159"/>
      <c r="K21" s="158">
        <f>ROUND(E21*J21,2)</f>
        <v>0</v>
      </c>
      <c r="L21" s="158">
        <v>21</v>
      </c>
      <c r="M21" s="158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8"/>
      <c r="S21" s="158" t="s">
        <v>385</v>
      </c>
      <c r="T21" s="158" t="s">
        <v>386</v>
      </c>
      <c r="U21" s="158">
        <v>0</v>
      </c>
      <c r="V21" s="158">
        <f>ROUND(E21*U21,2)</f>
        <v>0</v>
      </c>
      <c r="W21" s="158"/>
      <c r="X21" s="158" t="s">
        <v>1546</v>
      </c>
      <c r="Y21" s="158" t="s">
        <v>247</v>
      </c>
      <c r="Z21" s="147"/>
      <c r="AA21" s="147"/>
      <c r="AB21" s="147"/>
      <c r="AC21" s="147"/>
      <c r="AD21" s="147"/>
      <c r="AE21" s="147"/>
      <c r="AF21" s="147"/>
      <c r="AG21" s="147" t="s">
        <v>1547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13" x14ac:dyDescent="0.25">
      <c r="A22" s="169" t="s">
        <v>239</v>
      </c>
      <c r="B22" s="170" t="s">
        <v>105</v>
      </c>
      <c r="C22" s="189" t="s">
        <v>106</v>
      </c>
      <c r="D22" s="171"/>
      <c r="E22" s="172"/>
      <c r="F22" s="173"/>
      <c r="G22" s="174">
        <f>SUMIF(AG23:AG33,"&lt;&gt;NOR",G23:G33)</f>
        <v>0</v>
      </c>
      <c r="H22" s="168"/>
      <c r="I22" s="168">
        <f>SUM(I23:I33)</f>
        <v>0</v>
      </c>
      <c r="J22" s="168"/>
      <c r="K22" s="168">
        <f>SUM(K23:K33)</f>
        <v>0</v>
      </c>
      <c r="L22" s="168"/>
      <c r="M22" s="168">
        <f>SUM(M23:M33)</f>
        <v>0</v>
      </c>
      <c r="N22" s="167"/>
      <c r="O22" s="167">
        <f>SUM(O23:O33)</f>
        <v>0</v>
      </c>
      <c r="P22" s="167"/>
      <c r="Q22" s="167">
        <f>SUM(Q23:Q33)</f>
        <v>0</v>
      </c>
      <c r="R22" s="168"/>
      <c r="S22" s="168"/>
      <c r="T22" s="168"/>
      <c r="U22" s="168"/>
      <c r="V22" s="168">
        <f>SUM(V23:V33)</f>
        <v>0</v>
      </c>
      <c r="W22" s="168"/>
      <c r="X22" s="168"/>
      <c r="Y22" s="168"/>
      <c r="AG22" t="s">
        <v>240</v>
      </c>
    </row>
    <row r="23" spans="1:60" outlineLevel="1" x14ac:dyDescent="0.25">
      <c r="A23" s="182">
        <v>13</v>
      </c>
      <c r="B23" s="183" t="s">
        <v>2547</v>
      </c>
      <c r="C23" s="192" t="s">
        <v>2548</v>
      </c>
      <c r="D23" s="184" t="s">
        <v>952</v>
      </c>
      <c r="E23" s="185">
        <v>100</v>
      </c>
      <c r="F23" s="186"/>
      <c r="G23" s="187">
        <f t="shared" ref="G23:G33" si="7">ROUND(E23*F23,2)</f>
        <v>0</v>
      </c>
      <c r="H23" s="159"/>
      <c r="I23" s="158">
        <f t="shared" ref="I23:I33" si="8">ROUND(E23*H23,2)</f>
        <v>0</v>
      </c>
      <c r="J23" s="159"/>
      <c r="K23" s="158">
        <f t="shared" ref="K23:K33" si="9">ROUND(E23*J23,2)</f>
        <v>0</v>
      </c>
      <c r="L23" s="158">
        <v>21</v>
      </c>
      <c r="M23" s="158">
        <f t="shared" ref="M23:M33" si="10">G23*(1+L23/100)</f>
        <v>0</v>
      </c>
      <c r="N23" s="157">
        <v>0</v>
      </c>
      <c r="O23" s="157">
        <f t="shared" ref="O23:O33" si="11">ROUND(E23*N23,2)</f>
        <v>0</v>
      </c>
      <c r="P23" s="157">
        <v>0</v>
      </c>
      <c r="Q23" s="157">
        <f t="shared" ref="Q23:Q33" si="12">ROUND(E23*P23,2)</f>
        <v>0</v>
      </c>
      <c r="R23" s="158"/>
      <c r="S23" s="158" t="s">
        <v>385</v>
      </c>
      <c r="T23" s="158" t="s">
        <v>386</v>
      </c>
      <c r="U23" s="158">
        <v>0</v>
      </c>
      <c r="V23" s="158">
        <f t="shared" ref="V23:V33" si="13">ROUND(E23*U23,2)</f>
        <v>0</v>
      </c>
      <c r="W23" s="158"/>
      <c r="X23" s="158" t="s">
        <v>246</v>
      </c>
      <c r="Y23" s="158" t="s">
        <v>247</v>
      </c>
      <c r="Z23" s="147"/>
      <c r="AA23" s="147"/>
      <c r="AB23" s="147"/>
      <c r="AC23" s="147"/>
      <c r="AD23" s="147"/>
      <c r="AE23" s="147"/>
      <c r="AF23" s="147"/>
      <c r="AG23" s="147" t="s">
        <v>460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5">
      <c r="A24" s="182">
        <v>14</v>
      </c>
      <c r="B24" s="183" t="s">
        <v>2549</v>
      </c>
      <c r="C24" s="192" t="s">
        <v>111</v>
      </c>
      <c r="D24" s="184" t="s">
        <v>642</v>
      </c>
      <c r="E24" s="185">
        <v>1</v>
      </c>
      <c r="F24" s="186"/>
      <c r="G24" s="187">
        <f t="shared" si="7"/>
        <v>0</v>
      </c>
      <c r="H24" s="159"/>
      <c r="I24" s="158">
        <f t="shared" si="8"/>
        <v>0</v>
      </c>
      <c r="J24" s="159"/>
      <c r="K24" s="158">
        <f t="shared" si="9"/>
        <v>0</v>
      </c>
      <c r="L24" s="158">
        <v>21</v>
      </c>
      <c r="M24" s="158">
        <f t="shared" si="10"/>
        <v>0</v>
      </c>
      <c r="N24" s="157">
        <v>0</v>
      </c>
      <c r="O24" s="157">
        <f t="shared" si="11"/>
        <v>0</v>
      </c>
      <c r="P24" s="157">
        <v>0</v>
      </c>
      <c r="Q24" s="157">
        <f t="shared" si="12"/>
        <v>0</v>
      </c>
      <c r="R24" s="158"/>
      <c r="S24" s="158" t="s">
        <v>385</v>
      </c>
      <c r="T24" s="158" t="s">
        <v>386</v>
      </c>
      <c r="U24" s="158">
        <v>0</v>
      </c>
      <c r="V24" s="158">
        <f t="shared" si="13"/>
        <v>0</v>
      </c>
      <c r="W24" s="158"/>
      <c r="X24" s="158" t="s">
        <v>246</v>
      </c>
      <c r="Y24" s="158" t="s">
        <v>247</v>
      </c>
      <c r="Z24" s="147"/>
      <c r="AA24" s="147"/>
      <c r="AB24" s="147"/>
      <c r="AC24" s="147"/>
      <c r="AD24" s="147"/>
      <c r="AE24" s="147"/>
      <c r="AF24" s="147"/>
      <c r="AG24" s="147" t="s">
        <v>248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5">
      <c r="A25" s="182">
        <v>15</v>
      </c>
      <c r="B25" s="183" t="s">
        <v>2547</v>
      </c>
      <c r="C25" s="192" t="s">
        <v>2550</v>
      </c>
      <c r="D25" s="184" t="s">
        <v>1587</v>
      </c>
      <c r="E25" s="185">
        <v>1</v>
      </c>
      <c r="F25" s="186"/>
      <c r="G25" s="187">
        <f t="shared" si="7"/>
        <v>0</v>
      </c>
      <c r="H25" s="159"/>
      <c r="I25" s="158">
        <f t="shared" si="8"/>
        <v>0</v>
      </c>
      <c r="J25" s="159"/>
      <c r="K25" s="158">
        <f t="shared" si="9"/>
        <v>0</v>
      </c>
      <c r="L25" s="158">
        <v>21</v>
      </c>
      <c r="M25" s="158">
        <f t="shared" si="10"/>
        <v>0</v>
      </c>
      <c r="N25" s="157">
        <v>0</v>
      </c>
      <c r="O25" s="157">
        <f t="shared" si="11"/>
        <v>0</v>
      </c>
      <c r="P25" s="157">
        <v>0</v>
      </c>
      <c r="Q25" s="157">
        <f t="shared" si="12"/>
        <v>0</v>
      </c>
      <c r="R25" s="158"/>
      <c r="S25" s="158" t="s">
        <v>385</v>
      </c>
      <c r="T25" s="158" t="s">
        <v>386</v>
      </c>
      <c r="U25" s="158">
        <v>0</v>
      </c>
      <c r="V25" s="158">
        <f t="shared" si="13"/>
        <v>0</v>
      </c>
      <c r="W25" s="158"/>
      <c r="X25" s="158" t="s">
        <v>1546</v>
      </c>
      <c r="Y25" s="158" t="s">
        <v>247</v>
      </c>
      <c r="Z25" s="147"/>
      <c r="AA25" s="147"/>
      <c r="AB25" s="147"/>
      <c r="AC25" s="147"/>
      <c r="AD25" s="147"/>
      <c r="AE25" s="147"/>
      <c r="AF25" s="147"/>
      <c r="AG25" s="147" t="s">
        <v>1606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5">
      <c r="A26" s="182">
        <v>16</v>
      </c>
      <c r="B26" s="183" t="s">
        <v>2547</v>
      </c>
      <c r="C26" s="192" t="s">
        <v>2551</v>
      </c>
      <c r="D26" s="184" t="s">
        <v>952</v>
      </c>
      <c r="E26" s="185">
        <v>1</v>
      </c>
      <c r="F26" s="186"/>
      <c r="G26" s="187">
        <f t="shared" si="7"/>
        <v>0</v>
      </c>
      <c r="H26" s="159"/>
      <c r="I26" s="158">
        <f t="shared" si="8"/>
        <v>0</v>
      </c>
      <c r="J26" s="159"/>
      <c r="K26" s="158">
        <f t="shared" si="9"/>
        <v>0</v>
      </c>
      <c r="L26" s="158">
        <v>21</v>
      </c>
      <c r="M26" s="158">
        <f t="shared" si="10"/>
        <v>0</v>
      </c>
      <c r="N26" s="157">
        <v>0</v>
      </c>
      <c r="O26" s="157">
        <f t="shared" si="11"/>
        <v>0</v>
      </c>
      <c r="P26" s="157">
        <v>0</v>
      </c>
      <c r="Q26" s="157">
        <f t="shared" si="12"/>
        <v>0</v>
      </c>
      <c r="R26" s="158"/>
      <c r="S26" s="158" t="s">
        <v>385</v>
      </c>
      <c r="T26" s="158" t="s">
        <v>386</v>
      </c>
      <c r="U26" s="158">
        <v>0</v>
      </c>
      <c r="V26" s="158">
        <f t="shared" si="13"/>
        <v>0</v>
      </c>
      <c r="W26" s="158"/>
      <c r="X26" s="158" t="s">
        <v>1546</v>
      </c>
      <c r="Y26" s="158" t="s">
        <v>247</v>
      </c>
      <c r="Z26" s="147"/>
      <c r="AA26" s="147"/>
      <c r="AB26" s="147"/>
      <c r="AC26" s="147"/>
      <c r="AD26" s="147"/>
      <c r="AE26" s="147"/>
      <c r="AF26" s="147"/>
      <c r="AG26" s="147" t="s">
        <v>1606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5">
      <c r="A27" s="182">
        <v>17</v>
      </c>
      <c r="B27" s="183" t="s">
        <v>2547</v>
      </c>
      <c r="C27" s="192" t="s">
        <v>2552</v>
      </c>
      <c r="D27" s="184" t="s">
        <v>952</v>
      </c>
      <c r="E27" s="185">
        <v>1</v>
      </c>
      <c r="F27" s="186"/>
      <c r="G27" s="187">
        <f t="shared" si="7"/>
        <v>0</v>
      </c>
      <c r="H27" s="159"/>
      <c r="I27" s="158">
        <f t="shared" si="8"/>
        <v>0</v>
      </c>
      <c r="J27" s="159"/>
      <c r="K27" s="158">
        <f t="shared" si="9"/>
        <v>0</v>
      </c>
      <c r="L27" s="158">
        <v>21</v>
      </c>
      <c r="M27" s="158">
        <f t="shared" si="10"/>
        <v>0</v>
      </c>
      <c r="N27" s="157">
        <v>0</v>
      </c>
      <c r="O27" s="157">
        <f t="shared" si="11"/>
        <v>0</v>
      </c>
      <c r="P27" s="157">
        <v>0</v>
      </c>
      <c r="Q27" s="157">
        <f t="shared" si="12"/>
        <v>0</v>
      </c>
      <c r="R27" s="158"/>
      <c r="S27" s="158" t="s">
        <v>385</v>
      </c>
      <c r="T27" s="158" t="s">
        <v>386</v>
      </c>
      <c r="U27" s="158">
        <v>0</v>
      </c>
      <c r="V27" s="158">
        <f t="shared" si="13"/>
        <v>0</v>
      </c>
      <c r="W27" s="158"/>
      <c r="X27" s="158" t="s">
        <v>259</v>
      </c>
      <c r="Y27" s="158" t="s">
        <v>247</v>
      </c>
      <c r="Z27" s="147"/>
      <c r="AA27" s="147"/>
      <c r="AB27" s="147"/>
      <c r="AC27" s="147"/>
      <c r="AD27" s="147"/>
      <c r="AE27" s="147"/>
      <c r="AF27" s="147"/>
      <c r="AG27" s="147" t="s">
        <v>503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5">
      <c r="A28" s="182">
        <v>18</v>
      </c>
      <c r="B28" s="183" t="s">
        <v>2547</v>
      </c>
      <c r="C28" s="192" t="s">
        <v>2542</v>
      </c>
      <c r="D28" s="184" t="s">
        <v>345</v>
      </c>
      <c r="E28" s="185">
        <v>80</v>
      </c>
      <c r="F28" s="186"/>
      <c r="G28" s="187">
        <f t="shared" si="7"/>
        <v>0</v>
      </c>
      <c r="H28" s="159"/>
      <c r="I28" s="158">
        <f t="shared" si="8"/>
        <v>0</v>
      </c>
      <c r="J28" s="159"/>
      <c r="K28" s="158">
        <f t="shared" si="9"/>
        <v>0</v>
      </c>
      <c r="L28" s="158">
        <v>21</v>
      </c>
      <c r="M28" s="158">
        <f t="shared" si="10"/>
        <v>0</v>
      </c>
      <c r="N28" s="157">
        <v>0</v>
      </c>
      <c r="O28" s="157">
        <f t="shared" si="11"/>
        <v>0</v>
      </c>
      <c r="P28" s="157">
        <v>0</v>
      </c>
      <c r="Q28" s="157">
        <f t="shared" si="12"/>
        <v>0</v>
      </c>
      <c r="R28" s="158"/>
      <c r="S28" s="158" t="s">
        <v>385</v>
      </c>
      <c r="T28" s="158" t="s">
        <v>386</v>
      </c>
      <c r="U28" s="158">
        <v>0</v>
      </c>
      <c r="V28" s="158">
        <f t="shared" si="13"/>
        <v>0</v>
      </c>
      <c r="W28" s="158"/>
      <c r="X28" s="158" t="s">
        <v>1546</v>
      </c>
      <c r="Y28" s="158" t="s">
        <v>247</v>
      </c>
      <c r="Z28" s="147"/>
      <c r="AA28" s="147"/>
      <c r="AB28" s="147"/>
      <c r="AC28" s="147"/>
      <c r="AD28" s="147"/>
      <c r="AE28" s="147"/>
      <c r="AF28" s="147"/>
      <c r="AG28" s="147" t="s">
        <v>1547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5">
      <c r="A29" s="182">
        <v>19</v>
      </c>
      <c r="B29" s="183" t="s">
        <v>2547</v>
      </c>
      <c r="C29" s="192" t="s">
        <v>2553</v>
      </c>
      <c r="D29" s="184" t="s">
        <v>1587</v>
      </c>
      <c r="E29" s="185">
        <v>1</v>
      </c>
      <c r="F29" s="186"/>
      <c r="G29" s="187">
        <f t="shared" si="7"/>
        <v>0</v>
      </c>
      <c r="H29" s="159"/>
      <c r="I29" s="158">
        <f t="shared" si="8"/>
        <v>0</v>
      </c>
      <c r="J29" s="159"/>
      <c r="K29" s="158">
        <f t="shared" si="9"/>
        <v>0</v>
      </c>
      <c r="L29" s="158">
        <v>21</v>
      </c>
      <c r="M29" s="158">
        <f t="shared" si="10"/>
        <v>0</v>
      </c>
      <c r="N29" s="157">
        <v>0</v>
      </c>
      <c r="O29" s="157">
        <f t="shared" si="11"/>
        <v>0</v>
      </c>
      <c r="P29" s="157">
        <v>0</v>
      </c>
      <c r="Q29" s="157">
        <f t="shared" si="12"/>
        <v>0</v>
      </c>
      <c r="R29" s="158"/>
      <c r="S29" s="158" t="s">
        <v>385</v>
      </c>
      <c r="T29" s="158" t="s">
        <v>386</v>
      </c>
      <c r="U29" s="158">
        <v>0</v>
      </c>
      <c r="V29" s="158">
        <f t="shared" si="13"/>
        <v>0</v>
      </c>
      <c r="W29" s="158"/>
      <c r="X29" s="158" t="s">
        <v>1546</v>
      </c>
      <c r="Y29" s="158" t="s">
        <v>247</v>
      </c>
      <c r="Z29" s="147"/>
      <c r="AA29" s="147"/>
      <c r="AB29" s="147"/>
      <c r="AC29" s="147"/>
      <c r="AD29" s="147"/>
      <c r="AE29" s="147"/>
      <c r="AF29" s="147"/>
      <c r="AG29" s="147" t="s">
        <v>1547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5">
      <c r="A30" s="182">
        <v>20</v>
      </c>
      <c r="B30" s="183" t="s">
        <v>2547</v>
      </c>
      <c r="C30" s="192" t="s">
        <v>2554</v>
      </c>
      <c r="D30" s="184" t="s">
        <v>952</v>
      </c>
      <c r="E30" s="185">
        <v>100</v>
      </c>
      <c r="F30" s="186"/>
      <c r="G30" s="187">
        <f t="shared" si="7"/>
        <v>0</v>
      </c>
      <c r="H30" s="159"/>
      <c r="I30" s="158">
        <f t="shared" si="8"/>
        <v>0</v>
      </c>
      <c r="J30" s="159"/>
      <c r="K30" s="158">
        <f t="shared" si="9"/>
        <v>0</v>
      </c>
      <c r="L30" s="158">
        <v>21</v>
      </c>
      <c r="M30" s="158">
        <f t="shared" si="10"/>
        <v>0</v>
      </c>
      <c r="N30" s="157">
        <v>0</v>
      </c>
      <c r="O30" s="157">
        <f t="shared" si="11"/>
        <v>0</v>
      </c>
      <c r="P30" s="157">
        <v>0</v>
      </c>
      <c r="Q30" s="157">
        <f t="shared" si="12"/>
        <v>0</v>
      </c>
      <c r="R30" s="158"/>
      <c r="S30" s="158" t="s">
        <v>385</v>
      </c>
      <c r="T30" s="158" t="s">
        <v>386</v>
      </c>
      <c r="U30" s="158">
        <v>0</v>
      </c>
      <c r="V30" s="158">
        <f t="shared" si="13"/>
        <v>0</v>
      </c>
      <c r="W30" s="158"/>
      <c r="X30" s="158" t="s">
        <v>1546</v>
      </c>
      <c r="Y30" s="158" t="s">
        <v>247</v>
      </c>
      <c r="Z30" s="147"/>
      <c r="AA30" s="147"/>
      <c r="AB30" s="147"/>
      <c r="AC30" s="147"/>
      <c r="AD30" s="147"/>
      <c r="AE30" s="147"/>
      <c r="AF30" s="147"/>
      <c r="AG30" s="147" t="s">
        <v>1547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5">
      <c r="A31" s="182">
        <v>21</v>
      </c>
      <c r="B31" s="183" t="s">
        <v>2547</v>
      </c>
      <c r="C31" s="192" t="s">
        <v>2555</v>
      </c>
      <c r="D31" s="184" t="s">
        <v>952</v>
      </c>
      <c r="E31" s="185">
        <v>100</v>
      </c>
      <c r="F31" s="186"/>
      <c r="G31" s="187">
        <f t="shared" si="7"/>
        <v>0</v>
      </c>
      <c r="H31" s="159"/>
      <c r="I31" s="158">
        <f t="shared" si="8"/>
        <v>0</v>
      </c>
      <c r="J31" s="159"/>
      <c r="K31" s="158">
        <f t="shared" si="9"/>
        <v>0</v>
      </c>
      <c r="L31" s="158">
        <v>21</v>
      </c>
      <c r="M31" s="158">
        <f t="shared" si="10"/>
        <v>0</v>
      </c>
      <c r="N31" s="157">
        <v>0</v>
      </c>
      <c r="O31" s="157">
        <f t="shared" si="11"/>
        <v>0</v>
      </c>
      <c r="P31" s="157">
        <v>0</v>
      </c>
      <c r="Q31" s="157">
        <f t="shared" si="12"/>
        <v>0</v>
      </c>
      <c r="R31" s="158"/>
      <c r="S31" s="158" t="s">
        <v>385</v>
      </c>
      <c r="T31" s="158" t="s">
        <v>386</v>
      </c>
      <c r="U31" s="158">
        <v>0</v>
      </c>
      <c r="V31" s="158">
        <f t="shared" si="13"/>
        <v>0</v>
      </c>
      <c r="W31" s="158"/>
      <c r="X31" s="158" t="s">
        <v>1546</v>
      </c>
      <c r="Y31" s="158" t="s">
        <v>247</v>
      </c>
      <c r="Z31" s="147"/>
      <c r="AA31" s="147"/>
      <c r="AB31" s="147"/>
      <c r="AC31" s="147"/>
      <c r="AD31" s="147"/>
      <c r="AE31" s="147"/>
      <c r="AF31" s="147"/>
      <c r="AG31" s="147" t="s">
        <v>1547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5">
      <c r="A32" s="182">
        <v>22</v>
      </c>
      <c r="B32" s="183" t="s">
        <v>2547</v>
      </c>
      <c r="C32" s="192" t="s">
        <v>2539</v>
      </c>
      <c r="D32" s="184" t="s">
        <v>345</v>
      </c>
      <c r="E32" s="185">
        <v>1050</v>
      </c>
      <c r="F32" s="186"/>
      <c r="G32" s="187">
        <f t="shared" si="7"/>
        <v>0</v>
      </c>
      <c r="H32" s="159"/>
      <c r="I32" s="158">
        <f t="shared" si="8"/>
        <v>0</v>
      </c>
      <c r="J32" s="159"/>
      <c r="K32" s="158">
        <f t="shared" si="9"/>
        <v>0</v>
      </c>
      <c r="L32" s="158">
        <v>21</v>
      </c>
      <c r="M32" s="158">
        <f t="shared" si="10"/>
        <v>0</v>
      </c>
      <c r="N32" s="157">
        <v>0</v>
      </c>
      <c r="O32" s="157">
        <f t="shared" si="11"/>
        <v>0</v>
      </c>
      <c r="P32" s="157">
        <v>0</v>
      </c>
      <c r="Q32" s="157">
        <f t="shared" si="12"/>
        <v>0</v>
      </c>
      <c r="R32" s="158"/>
      <c r="S32" s="158" t="s">
        <v>385</v>
      </c>
      <c r="T32" s="158" t="s">
        <v>386</v>
      </c>
      <c r="U32" s="158">
        <v>0</v>
      </c>
      <c r="V32" s="158">
        <f t="shared" si="13"/>
        <v>0</v>
      </c>
      <c r="W32" s="158"/>
      <c r="X32" s="158" t="s">
        <v>1546</v>
      </c>
      <c r="Y32" s="158" t="s">
        <v>247</v>
      </c>
      <c r="Z32" s="147"/>
      <c r="AA32" s="147"/>
      <c r="AB32" s="147"/>
      <c r="AC32" s="147"/>
      <c r="AD32" s="147"/>
      <c r="AE32" s="147"/>
      <c r="AF32" s="147"/>
      <c r="AG32" s="147" t="s">
        <v>1547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5">
      <c r="A33" s="182">
        <v>23</v>
      </c>
      <c r="B33" s="183" t="s">
        <v>2547</v>
      </c>
      <c r="C33" s="192" t="s">
        <v>2541</v>
      </c>
      <c r="D33" s="184" t="s">
        <v>345</v>
      </c>
      <c r="E33" s="185">
        <v>450</v>
      </c>
      <c r="F33" s="186"/>
      <c r="G33" s="187">
        <f t="shared" si="7"/>
        <v>0</v>
      </c>
      <c r="H33" s="159"/>
      <c r="I33" s="158">
        <f t="shared" si="8"/>
        <v>0</v>
      </c>
      <c r="J33" s="159"/>
      <c r="K33" s="158">
        <f t="shared" si="9"/>
        <v>0</v>
      </c>
      <c r="L33" s="158">
        <v>21</v>
      </c>
      <c r="M33" s="158">
        <f t="shared" si="10"/>
        <v>0</v>
      </c>
      <c r="N33" s="157">
        <v>0</v>
      </c>
      <c r="O33" s="157">
        <f t="shared" si="11"/>
        <v>0</v>
      </c>
      <c r="P33" s="157">
        <v>0</v>
      </c>
      <c r="Q33" s="157">
        <f t="shared" si="12"/>
        <v>0</v>
      </c>
      <c r="R33" s="158"/>
      <c r="S33" s="158" t="s">
        <v>385</v>
      </c>
      <c r="T33" s="158" t="s">
        <v>386</v>
      </c>
      <c r="U33" s="158">
        <v>0</v>
      </c>
      <c r="V33" s="158">
        <f t="shared" si="13"/>
        <v>0</v>
      </c>
      <c r="W33" s="158"/>
      <c r="X33" s="158" t="s">
        <v>1546</v>
      </c>
      <c r="Y33" s="158" t="s">
        <v>247</v>
      </c>
      <c r="Z33" s="147"/>
      <c r="AA33" s="147"/>
      <c r="AB33" s="147"/>
      <c r="AC33" s="147"/>
      <c r="AD33" s="147"/>
      <c r="AE33" s="147"/>
      <c r="AF33" s="147"/>
      <c r="AG33" s="147" t="s">
        <v>1547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13" x14ac:dyDescent="0.25">
      <c r="A34" s="169" t="s">
        <v>239</v>
      </c>
      <c r="B34" s="170" t="s">
        <v>109</v>
      </c>
      <c r="C34" s="189" t="s">
        <v>110</v>
      </c>
      <c r="D34" s="171"/>
      <c r="E34" s="172"/>
      <c r="F34" s="173"/>
      <c r="G34" s="174">
        <f>SUMIF(AG35:AG35,"&lt;&gt;NOR",G35:G35)</f>
        <v>0</v>
      </c>
      <c r="H34" s="168"/>
      <c r="I34" s="168">
        <f>SUM(I35:I35)</f>
        <v>0</v>
      </c>
      <c r="J34" s="168"/>
      <c r="K34" s="168">
        <f>SUM(K35:K35)</f>
        <v>0</v>
      </c>
      <c r="L34" s="168"/>
      <c r="M34" s="168">
        <f>SUM(M35:M35)</f>
        <v>0</v>
      </c>
      <c r="N34" s="167"/>
      <c r="O34" s="167">
        <f>SUM(O35:O35)</f>
        <v>0</v>
      </c>
      <c r="P34" s="167"/>
      <c r="Q34" s="167">
        <f>SUM(Q35:Q35)</f>
        <v>0</v>
      </c>
      <c r="R34" s="168"/>
      <c r="S34" s="168"/>
      <c r="T34" s="168"/>
      <c r="U34" s="168"/>
      <c r="V34" s="168">
        <f>SUM(V35:V35)</f>
        <v>0</v>
      </c>
      <c r="W34" s="168"/>
      <c r="X34" s="168"/>
      <c r="Y34" s="168"/>
      <c r="AG34" t="s">
        <v>240</v>
      </c>
    </row>
    <row r="35" spans="1:60" outlineLevel="1" x14ac:dyDescent="0.25">
      <c r="A35" s="176">
        <v>24</v>
      </c>
      <c r="B35" s="177" t="s">
        <v>2556</v>
      </c>
      <c r="C35" s="190" t="s">
        <v>2557</v>
      </c>
      <c r="D35" s="178" t="s">
        <v>642</v>
      </c>
      <c r="E35" s="179">
        <v>1</v>
      </c>
      <c r="F35" s="180"/>
      <c r="G35" s="181">
        <f>ROUND(E35*F35,2)</f>
        <v>0</v>
      </c>
      <c r="H35" s="159"/>
      <c r="I35" s="158">
        <f>ROUND(E35*H35,2)</f>
        <v>0</v>
      </c>
      <c r="J35" s="159"/>
      <c r="K35" s="158">
        <f>ROUND(E35*J35,2)</f>
        <v>0</v>
      </c>
      <c r="L35" s="158">
        <v>21</v>
      </c>
      <c r="M35" s="158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8"/>
      <c r="S35" s="158" t="s">
        <v>385</v>
      </c>
      <c r="T35" s="158" t="s">
        <v>386</v>
      </c>
      <c r="U35" s="158">
        <v>0</v>
      </c>
      <c r="V35" s="158">
        <f>ROUND(E35*U35,2)</f>
        <v>0</v>
      </c>
      <c r="W35" s="158"/>
      <c r="X35" s="158" t="s">
        <v>246</v>
      </c>
      <c r="Y35" s="158" t="s">
        <v>247</v>
      </c>
      <c r="Z35" s="147"/>
      <c r="AA35" s="147"/>
      <c r="AB35" s="147"/>
      <c r="AC35" s="147"/>
      <c r="AD35" s="147"/>
      <c r="AE35" s="147"/>
      <c r="AF35" s="147"/>
      <c r="AG35" s="147" t="s">
        <v>248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x14ac:dyDescent="0.25">
      <c r="A36" s="3"/>
      <c r="B36" s="4"/>
      <c r="C36" s="197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225</v>
      </c>
    </row>
    <row r="37" spans="1:60" ht="13" x14ac:dyDescent="0.25">
      <c r="A37" s="150"/>
      <c r="B37" s="151" t="s">
        <v>31</v>
      </c>
      <c r="C37" s="198"/>
      <c r="D37" s="152"/>
      <c r="E37" s="153"/>
      <c r="F37" s="153"/>
      <c r="G37" s="175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1083</v>
      </c>
    </row>
    <row r="38" spans="1:60" x14ac:dyDescent="0.25">
      <c r="A38" s="3"/>
      <c r="B38" s="4"/>
      <c r="C38" s="197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197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66" t="s">
        <v>1084</v>
      </c>
      <c r="B40" s="266"/>
      <c r="C40" s="267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68"/>
      <c r="B41" s="269"/>
      <c r="C41" s="270"/>
      <c r="D41" s="269"/>
      <c r="E41" s="269"/>
      <c r="F41" s="269"/>
      <c r="G41" s="271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1085</v>
      </c>
    </row>
    <row r="42" spans="1:60" x14ac:dyDescent="0.25">
      <c r="A42" s="272"/>
      <c r="B42" s="273"/>
      <c r="C42" s="274"/>
      <c r="D42" s="273"/>
      <c r="E42" s="273"/>
      <c r="F42" s="273"/>
      <c r="G42" s="27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72"/>
      <c r="B43" s="273"/>
      <c r="C43" s="274"/>
      <c r="D43" s="273"/>
      <c r="E43" s="273"/>
      <c r="F43" s="273"/>
      <c r="G43" s="27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72"/>
      <c r="B44" s="273"/>
      <c r="C44" s="274"/>
      <c r="D44" s="273"/>
      <c r="E44" s="273"/>
      <c r="F44" s="273"/>
      <c r="G44" s="27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76"/>
      <c r="B45" s="277"/>
      <c r="C45" s="278"/>
      <c r="D45" s="277"/>
      <c r="E45" s="277"/>
      <c r="F45" s="277"/>
      <c r="G45" s="279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19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199"/>
      <c r="D47" s="10"/>
      <c r="AG47" t="s">
        <v>1086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GN66N2NZqGkXXtcwpkS8AKLvCjketBgHJ5nUSI1BM5D4vMlCmhGFzkz7M+xcnvFHoDzU6AusGxObJTocDD1WQ==" saltValue="NtUaclz7GA+Zej1osYSWdQ==" spinCount="100000" sheet="1" formatRows="0"/>
  <mergeCells count="6">
    <mergeCell ref="A41:G45"/>
    <mergeCell ref="A1:G1"/>
    <mergeCell ref="C2:G2"/>
    <mergeCell ref="C3:G3"/>
    <mergeCell ref="C4:G4"/>
    <mergeCell ref="A40:C4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76ADE-8202-4933-B316-6CDB56FC72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72</v>
      </c>
      <c r="C4" s="263" t="s">
        <v>73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129</v>
      </c>
      <c r="C8" s="189" t="s">
        <v>104</v>
      </c>
      <c r="D8" s="171"/>
      <c r="E8" s="172"/>
      <c r="F8" s="173"/>
      <c r="G8" s="174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7"/>
      <c r="O8" s="167">
        <f>SUM(O9:O14)</f>
        <v>0</v>
      </c>
      <c r="P8" s="167"/>
      <c r="Q8" s="167">
        <f>SUM(Q9:Q14)</f>
        <v>0</v>
      </c>
      <c r="R8" s="168"/>
      <c r="S8" s="168"/>
      <c r="T8" s="168"/>
      <c r="U8" s="168"/>
      <c r="V8" s="168">
        <f>SUM(V9:V14)</f>
        <v>474.37</v>
      </c>
      <c r="W8" s="168"/>
      <c r="X8" s="168"/>
      <c r="Y8" s="168"/>
      <c r="AG8" t="s">
        <v>240</v>
      </c>
    </row>
    <row r="9" spans="1:60" outlineLevel="1" x14ac:dyDescent="0.25">
      <c r="A9" s="176">
        <v>1</v>
      </c>
      <c r="B9" s="177" t="s">
        <v>275</v>
      </c>
      <c r="C9" s="190" t="s">
        <v>2558</v>
      </c>
      <c r="D9" s="178" t="s">
        <v>243</v>
      </c>
      <c r="E9" s="179">
        <v>4993.3239999999996</v>
      </c>
      <c r="F9" s="180"/>
      <c r="G9" s="181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244</v>
      </c>
      <c r="T9" s="158" t="s">
        <v>2559</v>
      </c>
      <c r="U9" s="158">
        <v>5.2999999999999999E-2</v>
      </c>
      <c r="V9" s="158">
        <f>ROUND(E9*U9,2)</f>
        <v>264.64999999999998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5">
      <c r="A10" s="154"/>
      <c r="B10" s="155"/>
      <c r="C10" s="191" t="s">
        <v>2560</v>
      </c>
      <c r="D10" s="160"/>
      <c r="E10" s="161">
        <v>4993.3239999999996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250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76">
        <v>2</v>
      </c>
      <c r="B11" s="177" t="s">
        <v>2561</v>
      </c>
      <c r="C11" s="190" t="s">
        <v>2562</v>
      </c>
      <c r="D11" s="178" t="s">
        <v>243</v>
      </c>
      <c r="E11" s="179">
        <v>4993.3239999999996</v>
      </c>
      <c r="F11" s="180"/>
      <c r="G11" s="181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244</v>
      </c>
      <c r="T11" s="158" t="s">
        <v>2559</v>
      </c>
      <c r="U11" s="158">
        <v>1.0999999999999999E-2</v>
      </c>
      <c r="V11" s="158">
        <f>ROUND(E11*U11,2)</f>
        <v>54.93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248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5">
      <c r="A12" s="154"/>
      <c r="B12" s="155"/>
      <c r="C12" s="191" t="s">
        <v>2560</v>
      </c>
      <c r="D12" s="160"/>
      <c r="E12" s="161">
        <v>4993.3239999999996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250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5">
      <c r="A13" s="176">
        <v>3</v>
      </c>
      <c r="B13" s="177" t="s">
        <v>2563</v>
      </c>
      <c r="C13" s="190" t="s">
        <v>2564</v>
      </c>
      <c r="D13" s="178" t="s">
        <v>243</v>
      </c>
      <c r="E13" s="179">
        <v>4993.3239999999996</v>
      </c>
      <c r="F13" s="180"/>
      <c r="G13" s="181">
        <f>ROUND(E13*F13,2)</f>
        <v>0</v>
      </c>
      <c r="H13" s="159"/>
      <c r="I13" s="158">
        <f>ROUND(E13*H13,2)</f>
        <v>0</v>
      </c>
      <c r="J13" s="159"/>
      <c r="K13" s="158">
        <f>ROUND(E13*J13,2)</f>
        <v>0</v>
      </c>
      <c r="L13" s="158">
        <v>21</v>
      </c>
      <c r="M13" s="158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8"/>
      <c r="S13" s="158" t="s">
        <v>244</v>
      </c>
      <c r="T13" s="158" t="s">
        <v>2559</v>
      </c>
      <c r="U13" s="158">
        <v>3.1E-2</v>
      </c>
      <c r="V13" s="158">
        <f>ROUND(E13*U13,2)</f>
        <v>154.79</v>
      </c>
      <c r="W13" s="158"/>
      <c r="X13" s="158" t="s">
        <v>246</v>
      </c>
      <c r="Y13" s="158" t="s">
        <v>247</v>
      </c>
      <c r="Z13" s="147"/>
      <c r="AA13" s="147"/>
      <c r="AB13" s="147"/>
      <c r="AC13" s="147"/>
      <c r="AD13" s="147"/>
      <c r="AE13" s="147"/>
      <c r="AF13" s="147"/>
      <c r="AG13" s="147" t="s">
        <v>248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5">
      <c r="A14" s="154"/>
      <c r="B14" s="155"/>
      <c r="C14" s="191" t="s">
        <v>2560</v>
      </c>
      <c r="D14" s="160"/>
      <c r="E14" s="161">
        <v>4993.3239999999996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250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x14ac:dyDescent="0.25">
      <c r="A15" s="3"/>
      <c r="B15" s="4"/>
      <c r="C15" s="197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225</v>
      </c>
    </row>
    <row r="16" spans="1:60" ht="13" x14ac:dyDescent="0.25">
      <c r="A16" s="150"/>
      <c r="B16" s="151" t="s">
        <v>31</v>
      </c>
      <c r="C16" s="198"/>
      <c r="D16" s="152"/>
      <c r="E16" s="153"/>
      <c r="F16" s="153"/>
      <c r="G16" s="175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1083</v>
      </c>
    </row>
    <row r="17" spans="1:33" x14ac:dyDescent="0.25">
      <c r="A17" s="3"/>
      <c r="B17" s="4"/>
      <c r="C17" s="197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197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66" t="s">
        <v>1084</v>
      </c>
      <c r="B19" s="266"/>
      <c r="C19" s="267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68"/>
      <c r="B20" s="269"/>
      <c r="C20" s="270"/>
      <c r="D20" s="269"/>
      <c r="E20" s="269"/>
      <c r="F20" s="269"/>
      <c r="G20" s="271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1085</v>
      </c>
    </row>
    <row r="21" spans="1:33" x14ac:dyDescent="0.25">
      <c r="A21" s="272"/>
      <c r="B21" s="273"/>
      <c r="C21" s="274"/>
      <c r="D21" s="273"/>
      <c r="E21" s="273"/>
      <c r="F21" s="273"/>
      <c r="G21" s="275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72"/>
      <c r="B22" s="273"/>
      <c r="C22" s="274"/>
      <c r="D22" s="273"/>
      <c r="E22" s="273"/>
      <c r="F22" s="273"/>
      <c r="G22" s="275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72"/>
      <c r="B23" s="273"/>
      <c r="C23" s="274"/>
      <c r="D23" s="273"/>
      <c r="E23" s="273"/>
      <c r="F23" s="273"/>
      <c r="G23" s="275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76"/>
      <c r="B24" s="277"/>
      <c r="C24" s="278"/>
      <c r="D24" s="277"/>
      <c r="E24" s="277"/>
      <c r="F24" s="277"/>
      <c r="G24" s="279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197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199"/>
      <c r="D26" s="10"/>
      <c r="AG26" t="s">
        <v>1086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JlOvaQ92x9W9q0DWJZaNr0rmqoMngINc9e7Q+Ubtg+NWxwjLi8m0WSoUz5NE9pIOFwPR4XRacnlRr3/CJf3Tg==" saltValue="fysmAqkK4jGrsctgZ9teSA==" spinCount="100000" sheet="1" formatRows="0"/>
  <mergeCells count="6">
    <mergeCell ref="A20:G24"/>
    <mergeCell ref="A1:G1"/>
    <mergeCell ref="C2:G2"/>
    <mergeCell ref="C3:G3"/>
    <mergeCell ref="C4:G4"/>
    <mergeCell ref="A19:C19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26940-4AD3-47C7-8828-48B279AAAD2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6328125" style="120" customWidth="1"/>
    <col min="3" max="3" width="38.36328125" style="120" customWidth="1"/>
    <col min="4" max="4" width="4.90625" customWidth="1"/>
    <col min="5" max="5" width="10.6328125" customWidth="1"/>
    <col min="6" max="6" width="9.90625" customWidth="1"/>
    <col min="7" max="7" width="12.8164062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9" t="s">
        <v>7</v>
      </c>
      <c r="B1" s="259"/>
      <c r="C1" s="259"/>
      <c r="D1" s="259"/>
      <c r="E1" s="259"/>
      <c r="F1" s="259"/>
      <c r="G1" s="259"/>
      <c r="AG1" t="s">
        <v>213</v>
      </c>
    </row>
    <row r="2" spans="1:60" ht="25" customHeight="1" x14ac:dyDescent="0.25">
      <c r="A2" s="139" t="s">
        <v>8</v>
      </c>
      <c r="B2" s="49" t="s">
        <v>43</v>
      </c>
      <c r="C2" s="260" t="s">
        <v>44</v>
      </c>
      <c r="D2" s="261"/>
      <c r="E2" s="261"/>
      <c r="F2" s="261"/>
      <c r="G2" s="262"/>
      <c r="AG2" t="s">
        <v>214</v>
      </c>
    </row>
    <row r="3" spans="1:60" ht="25" customHeight="1" x14ac:dyDescent="0.25">
      <c r="A3" s="139" t="s">
        <v>9</v>
      </c>
      <c r="B3" s="49" t="s">
        <v>46</v>
      </c>
      <c r="C3" s="260" t="s">
        <v>47</v>
      </c>
      <c r="D3" s="261"/>
      <c r="E3" s="261"/>
      <c r="F3" s="261"/>
      <c r="G3" s="262"/>
      <c r="AC3" s="120" t="s">
        <v>214</v>
      </c>
      <c r="AG3" t="s">
        <v>215</v>
      </c>
    </row>
    <row r="4" spans="1:60" ht="25" customHeight="1" x14ac:dyDescent="0.25">
      <c r="A4" s="140" t="s">
        <v>10</v>
      </c>
      <c r="B4" s="141" t="s">
        <v>74</v>
      </c>
      <c r="C4" s="263" t="s">
        <v>75</v>
      </c>
      <c r="D4" s="264"/>
      <c r="E4" s="264"/>
      <c r="F4" s="264"/>
      <c r="G4" s="265"/>
      <c r="AG4" t="s">
        <v>216</v>
      </c>
    </row>
    <row r="5" spans="1:60" x14ac:dyDescent="0.25">
      <c r="D5" s="10"/>
    </row>
    <row r="6" spans="1:60" ht="37.5" x14ac:dyDescent="0.25">
      <c r="A6" s="143" t="s">
        <v>217</v>
      </c>
      <c r="B6" s="145" t="s">
        <v>218</v>
      </c>
      <c r="C6" s="145" t="s">
        <v>219</v>
      </c>
      <c r="D6" s="144" t="s">
        <v>220</v>
      </c>
      <c r="E6" s="143" t="s">
        <v>221</v>
      </c>
      <c r="F6" s="142" t="s">
        <v>222</v>
      </c>
      <c r="G6" s="143" t="s">
        <v>31</v>
      </c>
      <c r="H6" s="146" t="s">
        <v>32</v>
      </c>
      <c r="I6" s="146" t="s">
        <v>223</v>
      </c>
      <c r="J6" s="146" t="s">
        <v>33</v>
      </c>
      <c r="K6" s="146" t="s">
        <v>224</v>
      </c>
      <c r="L6" s="146" t="s">
        <v>225</v>
      </c>
      <c r="M6" s="146" t="s">
        <v>226</v>
      </c>
      <c r="N6" s="146" t="s">
        <v>227</v>
      </c>
      <c r="O6" s="146" t="s">
        <v>228</v>
      </c>
      <c r="P6" s="146" t="s">
        <v>229</v>
      </c>
      <c r="Q6" s="146" t="s">
        <v>230</v>
      </c>
      <c r="R6" s="146" t="s">
        <v>231</v>
      </c>
      <c r="S6" s="146" t="s">
        <v>232</v>
      </c>
      <c r="T6" s="146" t="s">
        <v>233</v>
      </c>
      <c r="U6" s="146" t="s">
        <v>234</v>
      </c>
      <c r="V6" s="146" t="s">
        <v>235</v>
      </c>
      <c r="W6" s="146" t="s">
        <v>236</v>
      </c>
      <c r="X6" s="146" t="s">
        <v>237</v>
      </c>
      <c r="Y6" s="146" t="s">
        <v>238</v>
      </c>
    </row>
    <row r="7" spans="1:60" hidden="1" x14ac:dyDescent="0.25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13" x14ac:dyDescent="0.25">
      <c r="A8" s="169" t="s">
        <v>239</v>
      </c>
      <c r="B8" s="170" t="s">
        <v>211</v>
      </c>
      <c r="C8" s="189" t="s">
        <v>29</v>
      </c>
      <c r="D8" s="171"/>
      <c r="E8" s="172"/>
      <c r="F8" s="173"/>
      <c r="G8" s="174">
        <f>SUMIF(AG9:AG12,"&lt;&gt;NOR",G9:G12)</f>
        <v>0</v>
      </c>
      <c r="H8" s="168"/>
      <c r="I8" s="168">
        <f>SUM(I9:I12)</f>
        <v>0</v>
      </c>
      <c r="J8" s="168"/>
      <c r="K8" s="168">
        <f>SUM(K9:K12)</f>
        <v>0</v>
      </c>
      <c r="L8" s="168"/>
      <c r="M8" s="168">
        <f>SUM(M9:M12)</f>
        <v>0</v>
      </c>
      <c r="N8" s="167"/>
      <c r="O8" s="167">
        <f>SUM(O9:O12)</f>
        <v>0</v>
      </c>
      <c r="P8" s="167"/>
      <c r="Q8" s="167">
        <f>SUM(Q9:Q12)</f>
        <v>0</v>
      </c>
      <c r="R8" s="168"/>
      <c r="S8" s="168"/>
      <c r="T8" s="168"/>
      <c r="U8" s="168"/>
      <c r="V8" s="168">
        <f>SUM(V9:V12)</f>
        <v>0</v>
      </c>
      <c r="W8" s="168"/>
      <c r="X8" s="168"/>
      <c r="Y8" s="168"/>
      <c r="AG8" t="s">
        <v>240</v>
      </c>
    </row>
    <row r="9" spans="1:60" outlineLevel="1" x14ac:dyDescent="0.25">
      <c r="A9" s="182">
        <v>1</v>
      </c>
      <c r="B9" s="183" t="s">
        <v>2565</v>
      </c>
      <c r="C9" s="192" t="s">
        <v>2566</v>
      </c>
      <c r="D9" s="184" t="s">
        <v>2567</v>
      </c>
      <c r="E9" s="185">
        <v>1</v>
      </c>
      <c r="F9" s="186"/>
      <c r="G9" s="187">
        <f>ROUND(E9*F9,2)</f>
        <v>0</v>
      </c>
      <c r="H9" s="159"/>
      <c r="I9" s="158">
        <f>ROUND(E9*H9,2)</f>
        <v>0</v>
      </c>
      <c r="J9" s="159"/>
      <c r="K9" s="158">
        <f>ROUND(E9*J9,2)</f>
        <v>0</v>
      </c>
      <c r="L9" s="158">
        <v>21</v>
      </c>
      <c r="M9" s="158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8"/>
      <c r="S9" s="158" t="s">
        <v>385</v>
      </c>
      <c r="T9" s="158" t="s">
        <v>386</v>
      </c>
      <c r="U9" s="158">
        <v>0</v>
      </c>
      <c r="V9" s="158">
        <f>ROUND(E9*U9,2)</f>
        <v>0</v>
      </c>
      <c r="W9" s="158"/>
      <c r="X9" s="158" t="s">
        <v>246</v>
      </c>
      <c r="Y9" s="158" t="s">
        <v>247</v>
      </c>
      <c r="Z9" s="147"/>
      <c r="AA9" s="147"/>
      <c r="AB9" s="147"/>
      <c r="AC9" s="147"/>
      <c r="AD9" s="147"/>
      <c r="AE9" s="147"/>
      <c r="AF9" s="147"/>
      <c r="AG9" s="147" t="s">
        <v>248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5">
      <c r="A10" s="182">
        <v>2</v>
      </c>
      <c r="B10" s="183" t="s">
        <v>2568</v>
      </c>
      <c r="C10" s="192" t="s">
        <v>2569</v>
      </c>
      <c r="D10" s="184" t="s">
        <v>2567</v>
      </c>
      <c r="E10" s="185">
        <v>1</v>
      </c>
      <c r="F10" s="186"/>
      <c r="G10" s="187">
        <f>ROUND(E10*F10,2)</f>
        <v>0</v>
      </c>
      <c r="H10" s="159"/>
      <c r="I10" s="158">
        <f>ROUND(E10*H10,2)</f>
        <v>0</v>
      </c>
      <c r="J10" s="159"/>
      <c r="K10" s="158">
        <f>ROUND(E10*J10,2)</f>
        <v>0</v>
      </c>
      <c r="L10" s="158">
        <v>21</v>
      </c>
      <c r="M10" s="158">
        <f>G10*(1+L10/100)</f>
        <v>0</v>
      </c>
      <c r="N10" s="157">
        <v>0</v>
      </c>
      <c r="O10" s="157">
        <f>ROUND(E10*N10,2)</f>
        <v>0</v>
      </c>
      <c r="P10" s="157">
        <v>0</v>
      </c>
      <c r="Q10" s="157">
        <f>ROUND(E10*P10,2)</f>
        <v>0</v>
      </c>
      <c r="R10" s="158"/>
      <c r="S10" s="158" t="s">
        <v>385</v>
      </c>
      <c r="T10" s="158" t="s">
        <v>386</v>
      </c>
      <c r="U10" s="158">
        <v>0</v>
      </c>
      <c r="V10" s="158">
        <f>ROUND(E10*U10,2)</f>
        <v>0</v>
      </c>
      <c r="W10" s="158"/>
      <c r="X10" s="158" t="s">
        <v>246</v>
      </c>
      <c r="Y10" s="158" t="s">
        <v>247</v>
      </c>
      <c r="Z10" s="147"/>
      <c r="AA10" s="147"/>
      <c r="AB10" s="147"/>
      <c r="AC10" s="147"/>
      <c r="AD10" s="147"/>
      <c r="AE10" s="147"/>
      <c r="AF10" s="147"/>
      <c r="AG10" s="147" t="s">
        <v>248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5">
      <c r="A11" s="182">
        <v>3</v>
      </c>
      <c r="B11" s="183" t="s">
        <v>2570</v>
      </c>
      <c r="C11" s="192" t="s">
        <v>2571</v>
      </c>
      <c r="D11" s="184" t="s">
        <v>2567</v>
      </c>
      <c r="E11" s="185">
        <v>1</v>
      </c>
      <c r="F11" s="186"/>
      <c r="G11" s="187">
        <f>ROUND(E11*F11,2)</f>
        <v>0</v>
      </c>
      <c r="H11" s="159"/>
      <c r="I11" s="158">
        <f>ROUND(E11*H11,2)</f>
        <v>0</v>
      </c>
      <c r="J11" s="159"/>
      <c r="K11" s="158">
        <f>ROUND(E11*J11,2)</f>
        <v>0</v>
      </c>
      <c r="L11" s="158">
        <v>21</v>
      </c>
      <c r="M11" s="158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8"/>
      <c r="S11" s="158" t="s">
        <v>385</v>
      </c>
      <c r="T11" s="158" t="s">
        <v>386</v>
      </c>
      <c r="U11" s="158">
        <v>0</v>
      </c>
      <c r="V11" s="158">
        <f>ROUND(E11*U11,2)</f>
        <v>0</v>
      </c>
      <c r="W11" s="158"/>
      <c r="X11" s="158" t="s">
        <v>246</v>
      </c>
      <c r="Y11" s="158" t="s">
        <v>247</v>
      </c>
      <c r="Z11" s="147"/>
      <c r="AA11" s="147"/>
      <c r="AB11" s="147"/>
      <c r="AC11" s="147"/>
      <c r="AD11" s="147"/>
      <c r="AE11" s="147"/>
      <c r="AF11" s="147"/>
      <c r="AG11" s="147" t="s">
        <v>248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5">
      <c r="A12" s="182">
        <v>4</v>
      </c>
      <c r="B12" s="183" t="s">
        <v>2572</v>
      </c>
      <c r="C12" s="192" t="s">
        <v>2573</v>
      </c>
      <c r="D12" s="184" t="s">
        <v>459</v>
      </c>
      <c r="E12" s="185">
        <v>1</v>
      </c>
      <c r="F12" s="186"/>
      <c r="G12" s="187">
        <f>ROUND(E12*F12,2)</f>
        <v>0</v>
      </c>
      <c r="H12" s="159"/>
      <c r="I12" s="158">
        <f>ROUND(E12*H12,2)</f>
        <v>0</v>
      </c>
      <c r="J12" s="159"/>
      <c r="K12" s="158">
        <f>ROUND(E12*J12,2)</f>
        <v>0</v>
      </c>
      <c r="L12" s="158">
        <v>21</v>
      </c>
      <c r="M12" s="158">
        <f>G12*(1+L12/100)</f>
        <v>0</v>
      </c>
      <c r="N12" s="157">
        <v>0</v>
      </c>
      <c r="O12" s="157">
        <f>ROUND(E12*N12,2)</f>
        <v>0</v>
      </c>
      <c r="P12" s="157">
        <v>0</v>
      </c>
      <c r="Q12" s="157">
        <f>ROUND(E12*P12,2)</f>
        <v>0</v>
      </c>
      <c r="R12" s="158"/>
      <c r="S12" s="158" t="s">
        <v>385</v>
      </c>
      <c r="T12" s="158" t="s">
        <v>386</v>
      </c>
      <c r="U12" s="158">
        <v>0</v>
      </c>
      <c r="V12" s="158">
        <f>ROUND(E12*U12,2)</f>
        <v>0</v>
      </c>
      <c r="W12" s="158"/>
      <c r="X12" s="158" t="s">
        <v>246</v>
      </c>
      <c r="Y12" s="158" t="s">
        <v>247</v>
      </c>
      <c r="Z12" s="147"/>
      <c r="AA12" s="147"/>
      <c r="AB12" s="147"/>
      <c r="AC12" s="147"/>
      <c r="AD12" s="147"/>
      <c r="AE12" s="147"/>
      <c r="AF12" s="147"/>
      <c r="AG12" s="147" t="s">
        <v>248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13" x14ac:dyDescent="0.25">
      <c r="A13" s="169" t="s">
        <v>239</v>
      </c>
      <c r="B13" s="170" t="s">
        <v>212</v>
      </c>
      <c r="C13" s="189" t="s">
        <v>30</v>
      </c>
      <c r="D13" s="171"/>
      <c r="E13" s="172"/>
      <c r="F13" s="173"/>
      <c r="G13" s="174">
        <f>SUMIF(AG14:AG18,"&lt;&gt;NOR",G14:G18)</f>
        <v>0</v>
      </c>
      <c r="H13" s="168"/>
      <c r="I13" s="168">
        <f>SUM(I14:I18)</f>
        <v>0</v>
      </c>
      <c r="J13" s="168"/>
      <c r="K13" s="168">
        <f>SUM(K14:K18)</f>
        <v>0</v>
      </c>
      <c r="L13" s="168"/>
      <c r="M13" s="168">
        <f>SUM(M14:M18)</f>
        <v>0</v>
      </c>
      <c r="N13" s="167"/>
      <c r="O13" s="167">
        <f>SUM(O14:O18)</f>
        <v>0</v>
      </c>
      <c r="P13" s="167"/>
      <c r="Q13" s="167">
        <f>SUM(Q14:Q18)</f>
        <v>0</v>
      </c>
      <c r="R13" s="168"/>
      <c r="S13" s="168"/>
      <c r="T13" s="168"/>
      <c r="U13" s="168"/>
      <c r="V13" s="168">
        <f>SUM(V14:V18)</f>
        <v>0</v>
      </c>
      <c r="W13" s="168"/>
      <c r="X13" s="168"/>
      <c r="Y13" s="168"/>
      <c r="AG13" t="s">
        <v>240</v>
      </c>
    </row>
    <row r="14" spans="1:60" outlineLevel="1" x14ac:dyDescent="0.25">
      <c r="A14" s="182">
        <v>5</v>
      </c>
      <c r="B14" s="183" t="s">
        <v>2574</v>
      </c>
      <c r="C14" s="192" t="s">
        <v>2575</v>
      </c>
      <c r="D14" s="184" t="s">
        <v>2567</v>
      </c>
      <c r="E14" s="185">
        <v>1</v>
      </c>
      <c r="F14" s="186"/>
      <c r="G14" s="187">
        <f>ROUND(E14*F14,2)</f>
        <v>0</v>
      </c>
      <c r="H14" s="159"/>
      <c r="I14" s="158">
        <f>ROUND(E14*H14,2)</f>
        <v>0</v>
      </c>
      <c r="J14" s="159"/>
      <c r="K14" s="158">
        <f>ROUND(E14*J14,2)</f>
        <v>0</v>
      </c>
      <c r="L14" s="158">
        <v>21</v>
      </c>
      <c r="M14" s="158">
        <f>G14*(1+L14/100)</f>
        <v>0</v>
      </c>
      <c r="N14" s="157">
        <v>0</v>
      </c>
      <c r="O14" s="157">
        <f>ROUND(E14*N14,2)</f>
        <v>0</v>
      </c>
      <c r="P14" s="157">
        <v>0</v>
      </c>
      <c r="Q14" s="157">
        <f>ROUND(E14*P14,2)</f>
        <v>0</v>
      </c>
      <c r="R14" s="158"/>
      <c r="S14" s="158" t="s">
        <v>385</v>
      </c>
      <c r="T14" s="158" t="s">
        <v>386</v>
      </c>
      <c r="U14" s="158">
        <v>0</v>
      </c>
      <c r="V14" s="158">
        <f>ROUND(E14*U14,2)</f>
        <v>0</v>
      </c>
      <c r="W14" s="158"/>
      <c r="X14" s="158" t="s">
        <v>246</v>
      </c>
      <c r="Y14" s="158" t="s">
        <v>247</v>
      </c>
      <c r="Z14" s="147"/>
      <c r="AA14" s="147"/>
      <c r="AB14" s="147"/>
      <c r="AC14" s="147"/>
      <c r="AD14" s="147"/>
      <c r="AE14" s="147"/>
      <c r="AF14" s="147"/>
      <c r="AG14" s="147" t="s">
        <v>248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5">
      <c r="A15" s="182">
        <v>6</v>
      </c>
      <c r="B15" s="183" t="s">
        <v>2576</v>
      </c>
      <c r="C15" s="192" t="s">
        <v>2577</v>
      </c>
      <c r="D15" s="184" t="s">
        <v>2567</v>
      </c>
      <c r="E15" s="185">
        <v>1</v>
      </c>
      <c r="F15" s="186"/>
      <c r="G15" s="187">
        <f>ROUND(E15*F15,2)</f>
        <v>0</v>
      </c>
      <c r="H15" s="159"/>
      <c r="I15" s="158">
        <f>ROUND(E15*H15,2)</f>
        <v>0</v>
      </c>
      <c r="J15" s="159"/>
      <c r="K15" s="158">
        <f>ROUND(E15*J15,2)</f>
        <v>0</v>
      </c>
      <c r="L15" s="158">
        <v>21</v>
      </c>
      <c r="M15" s="158">
        <f>G15*(1+L15/100)</f>
        <v>0</v>
      </c>
      <c r="N15" s="157">
        <v>0</v>
      </c>
      <c r="O15" s="157">
        <f>ROUND(E15*N15,2)</f>
        <v>0</v>
      </c>
      <c r="P15" s="157">
        <v>0</v>
      </c>
      <c r="Q15" s="157">
        <f>ROUND(E15*P15,2)</f>
        <v>0</v>
      </c>
      <c r="R15" s="158"/>
      <c r="S15" s="158" t="s">
        <v>385</v>
      </c>
      <c r="T15" s="158" t="s">
        <v>386</v>
      </c>
      <c r="U15" s="158">
        <v>0</v>
      </c>
      <c r="V15" s="158">
        <f>ROUND(E15*U15,2)</f>
        <v>0</v>
      </c>
      <c r="W15" s="158"/>
      <c r="X15" s="158" t="s">
        <v>246</v>
      </c>
      <c r="Y15" s="158" t="s">
        <v>247</v>
      </c>
      <c r="Z15" s="147"/>
      <c r="AA15" s="147"/>
      <c r="AB15" s="147"/>
      <c r="AC15" s="147"/>
      <c r="AD15" s="147"/>
      <c r="AE15" s="147"/>
      <c r="AF15" s="147"/>
      <c r="AG15" s="147" t="s">
        <v>248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5">
      <c r="A16" s="182">
        <v>7</v>
      </c>
      <c r="B16" s="183" t="s">
        <v>2578</v>
      </c>
      <c r="C16" s="192" t="s">
        <v>2579</v>
      </c>
      <c r="D16" s="184" t="s">
        <v>459</v>
      </c>
      <c r="E16" s="185">
        <v>1</v>
      </c>
      <c r="F16" s="186"/>
      <c r="G16" s="187">
        <f>ROUND(E16*F16,2)</f>
        <v>0</v>
      </c>
      <c r="H16" s="159"/>
      <c r="I16" s="158">
        <f>ROUND(E16*H16,2)</f>
        <v>0</v>
      </c>
      <c r="J16" s="159"/>
      <c r="K16" s="158">
        <f>ROUND(E16*J16,2)</f>
        <v>0</v>
      </c>
      <c r="L16" s="158">
        <v>21</v>
      </c>
      <c r="M16" s="158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8"/>
      <c r="S16" s="158" t="s">
        <v>385</v>
      </c>
      <c r="T16" s="158" t="s">
        <v>386</v>
      </c>
      <c r="U16" s="158">
        <v>0</v>
      </c>
      <c r="V16" s="158">
        <f>ROUND(E16*U16,2)</f>
        <v>0</v>
      </c>
      <c r="W16" s="158"/>
      <c r="X16" s="158" t="s">
        <v>246</v>
      </c>
      <c r="Y16" s="158" t="s">
        <v>247</v>
      </c>
      <c r="Z16" s="147"/>
      <c r="AA16" s="147"/>
      <c r="AB16" s="147"/>
      <c r="AC16" s="147"/>
      <c r="AD16" s="147"/>
      <c r="AE16" s="147"/>
      <c r="AF16" s="147"/>
      <c r="AG16" s="147" t="s">
        <v>248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5">
      <c r="A17" s="182">
        <v>8</v>
      </c>
      <c r="B17" s="183" t="s">
        <v>2580</v>
      </c>
      <c r="C17" s="192" t="s">
        <v>2581</v>
      </c>
      <c r="D17" s="184" t="s">
        <v>459</v>
      </c>
      <c r="E17" s="185">
        <v>1</v>
      </c>
      <c r="F17" s="186"/>
      <c r="G17" s="187">
        <f>ROUND(E17*F17,2)</f>
        <v>0</v>
      </c>
      <c r="H17" s="159"/>
      <c r="I17" s="158">
        <f>ROUND(E17*H17,2)</f>
        <v>0</v>
      </c>
      <c r="J17" s="159"/>
      <c r="K17" s="158">
        <f>ROUND(E17*J17,2)</f>
        <v>0</v>
      </c>
      <c r="L17" s="158">
        <v>21</v>
      </c>
      <c r="M17" s="158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8"/>
      <c r="S17" s="158" t="s">
        <v>385</v>
      </c>
      <c r="T17" s="158" t="s">
        <v>386</v>
      </c>
      <c r="U17" s="158">
        <v>0</v>
      </c>
      <c r="V17" s="158">
        <f>ROUND(E17*U17,2)</f>
        <v>0</v>
      </c>
      <c r="W17" s="158"/>
      <c r="X17" s="158" t="s">
        <v>246</v>
      </c>
      <c r="Y17" s="158" t="s">
        <v>247</v>
      </c>
      <c r="Z17" s="147"/>
      <c r="AA17" s="147"/>
      <c r="AB17" s="147"/>
      <c r="AC17" s="147"/>
      <c r="AD17" s="147"/>
      <c r="AE17" s="147"/>
      <c r="AF17" s="147"/>
      <c r="AG17" s="147" t="s">
        <v>248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5">
      <c r="A18" s="176">
        <v>9</v>
      </c>
      <c r="B18" s="177" t="s">
        <v>2582</v>
      </c>
      <c r="C18" s="190" t="s">
        <v>2583</v>
      </c>
      <c r="D18" s="178" t="s">
        <v>459</v>
      </c>
      <c r="E18" s="179">
        <v>1</v>
      </c>
      <c r="F18" s="180"/>
      <c r="G18" s="181">
        <f>ROUND(E18*F18,2)</f>
        <v>0</v>
      </c>
      <c r="H18" s="159"/>
      <c r="I18" s="158">
        <f>ROUND(E18*H18,2)</f>
        <v>0</v>
      </c>
      <c r="J18" s="159"/>
      <c r="K18" s="158">
        <f>ROUND(E18*J18,2)</f>
        <v>0</v>
      </c>
      <c r="L18" s="158">
        <v>21</v>
      </c>
      <c r="M18" s="158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8"/>
      <c r="S18" s="158" t="s">
        <v>385</v>
      </c>
      <c r="T18" s="158" t="s">
        <v>386</v>
      </c>
      <c r="U18" s="158">
        <v>0</v>
      </c>
      <c r="V18" s="158">
        <f>ROUND(E18*U18,2)</f>
        <v>0</v>
      </c>
      <c r="W18" s="158"/>
      <c r="X18" s="158" t="s">
        <v>246</v>
      </c>
      <c r="Y18" s="158" t="s">
        <v>247</v>
      </c>
      <c r="Z18" s="147"/>
      <c r="AA18" s="147"/>
      <c r="AB18" s="147"/>
      <c r="AC18" s="147"/>
      <c r="AD18" s="147"/>
      <c r="AE18" s="147"/>
      <c r="AF18" s="147"/>
      <c r="AG18" s="147" t="s">
        <v>248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x14ac:dyDescent="0.25">
      <c r="A19" s="3"/>
      <c r="B19" s="4"/>
      <c r="C19" s="197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225</v>
      </c>
    </row>
    <row r="20" spans="1:60" ht="13" x14ac:dyDescent="0.25">
      <c r="A20" s="150"/>
      <c r="B20" s="151" t="s">
        <v>31</v>
      </c>
      <c r="C20" s="198"/>
      <c r="D20" s="152"/>
      <c r="E20" s="153"/>
      <c r="F20" s="153"/>
      <c r="G20" s="175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1083</v>
      </c>
    </row>
    <row r="21" spans="1:60" x14ac:dyDescent="0.25">
      <c r="A21" s="3"/>
      <c r="B21" s="4"/>
      <c r="C21" s="19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19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66" t="s">
        <v>1084</v>
      </c>
      <c r="B23" s="266"/>
      <c r="C23" s="267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68"/>
      <c r="B24" s="269"/>
      <c r="C24" s="270"/>
      <c r="D24" s="269"/>
      <c r="E24" s="269"/>
      <c r="F24" s="269"/>
      <c r="G24" s="271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1085</v>
      </c>
    </row>
    <row r="25" spans="1:60" x14ac:dyDescent="0.25">
      <c r="A25" s="272"/>
      <c r="B25" s="273"/>
      <c r="C25" s="274"/>
      <c r="D25" s="273"/>
      <c r="E25" s="273"/>
      <c r="F25" s="273"/>
      <c r="G25" s="275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72"/>
      <c r="B26" s="273"/>
      <c r="C26" s="274"/>
      <c r="D26" s="273"/>
      <c r="E26" s="273"/>
      <c r="F26" s="273"/>
      <c r="G26" s="275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72"/>
      <c r="B27" s="273"/>
      <c r="C27" s="274"/>
      <c r="D27" s="273"/>
      <c r="E27" s="273"/>
      <c r="F27" s="273"/>
      <c r="G27" s="275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76"/>
      <c r="B28" s="277"/>
      <c r="C28" s="278"/>
      <c r="D28" s="277"/>
      <c r="E28" s="277"/>
      <c r="F28" s="277"/>
      <c r="G28" s="279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197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199"/>
      <c r="D30" s="10"/>
      <c r="AG30" t="s">
        <v>1086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v0zgwblVzRrLi7+E3ahi1NVs2Rq0VHxMtcpV+FSjtKsV03hMcoW+8wYfgOdd3BlbPCz28EFMOuwON8HFA/YAw==" saltValue="n0T0/lPGs60zKJ6blFHTww==" spinCount="100000" sheet="1" formatRows="0"/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 Pol</vt:lpstr>
      <vt:lpstr>SO SO 071 Pol</vt:lpstr>
      <vt:lpstr>SO SO 072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 Pol'!Názvy_tisku</vt:lpstr>
      <vt:lpstr>'SO SO 071 Pol'!Názvy_tisku</vt:lpstr>
      <vt:lpstr>'SO SO 072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 Pol'!Oblast_tisku</vt:lpstr>
      <vt:lpstr>'SO SO 071 Pol'!Oblast_tisku</vt:lpstr>
      <vt:lpstr>'SO SO 072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Marko Kubovič</cp:lastModifiedBy>
  <cp:lastPrinted>2019-03-19T12:27:02Z</cp:lastPrinted>
  <dcterms:created xsi:type="dcterms:W3CDTF">2009-04-08T07:15:50Z</dcterms:created>
  <dcterms:modified xsi:type="dcterms:W3CDTF">2025-02-12T17:46:01Z</dcterms:modified>
</cp:coreProperties>
</file>