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E968C5C8-BB14-4C81-BB74-F0848B43910E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 Pol" sheetId="18" r:id="rId10"/>
    <sheet name="SO SO 071 Pol" sheetId="19" r:id="rId11"/>
    <sheet name="SO SO 072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 Pol'!$1:$7</definedName>
    <definedName name="_xlnm.Print_Titles" localSheetId="10">'SO SO 071 Pol'!$1:$7</definedName>
    <definedName name="_xlnm.Print_Titles" localSheetId="11">'SO SO 072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Pol'!$A$1:$Y$967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 Pol'!$A$1:$Y$46</definedName>
    <definedName name="_xlnm.Print_Area" localSheetId="10">'SO SO 071 Pol'!$A$1:$Y$82</definedName>
    <definedName name="_xlnm.Print_Area" localSheetId="11">'SO SO 072 Pol'!$A$1:$Y$45</definedName>
    <definedName name="_xlnm.Print_Area" localSheetId="12">'SO SO 08a Pol'!$A$1:$Y$502</definedName>
    <definedName name="_xlnm.Print_Area" localSheetId="13">'SO SO 10 Pol'!$A$1:$Y$244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3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20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G10" i="25"/>
  <c r="G8" i="25" s="1"/>
  <c r="I10" i="25"/>
  <c r="K10" i="25"/>
  <c r="O10" i="25"/>
  <c r="Q10" i="25"/>
  <c r="V10" i="25"/>
  <c r="V8" i="25" s="1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Q12" i="25"/>
  <c r="V12" i="25"/>
  <c r="G14" i="25"/>
  <c r="G13" i="25" s="1"/>
  <c r="I14" i="25"/>
  <c r="K14" i="25"/>
  <c r="K13" i="25" s="1"/>
  <c r="M14" i="25"/>
  <c r="O14" i="25"/>
  <c r="Q14" i="25"/>
  <c r="Q13" i="25" s="1"/>
  <c r="V14" i="25"/>
  <c r="V13" i="25" s="1"/>
  <c r="G15" i="25"/>
  <c r="I15" i="25"/>
  <c r="I13" i="25" s="1"/>
  <c r="K15" i="25"/>
  <c r="M15" i="25"/>
  <c r="O15" i="25"/>
  <c r="Q15" i="25"/>
  <c r="V15" i="25"/>
  <c r="G16" i="25"/>
  <c r="M16" i="25" s="1"/>
  <c r="I16" i="25"/>
  <c r="K16" i="25"/>
  <c r="O16" i="25"/>
  <c r="Q16" i="25"/>
  <c r="V16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O13" i="25" s="1"/>
  <c r="Q18" i="25"/>
  <c r="V18" i="25"/>
  <c r="AE20" i="25"/>
  <c r="G16" i="24"/>
  <c r="G9" i="24"/>
  <c r="M9" i="24" s="1"/>
  <c r="I9" i="24"/>
  <c r="I8" i="24" s="1"/>
  <c r="K9" i="24"/>
  <c r="K8" i="24" s="1"/>
  <c r="O9" i="24"/>
  <c r="O8" i="24" s="1"/>
  <c r="Q9" i="24"/>
  <c r="Q8" i="24" s="1"/>
  <c r="V9" i="24"/>
  <c r="G11" i="24"/>
  <c r="M11" i="24" s="1"/>
  <c r="I11" i="24"/>
  <c r="K11" i="24"/>
  <c r="O11" i="24"/>
  <c r="Q11" i="24"/>
  <c r="V11" i="24"/>
  <c r="G13" i="24"/>
  <c r="G8" i="24" s="1"/>
  <c r="I13" i="24"/>
  <c r="K13" i="24"/>
  <c r="M13" i="24"/>
  <c r="O13" i="24"/>
  <c r="Q13" i="24"/>
  <c r="V13" i="24"/>
  <c r="V8" i="24" s="1"/>
  <c r="AE16" i="24"/>
  <c r="G37" i="23"/>
  <c r="G9" i="23"/>
  <c r="M9" i="23" s="1"/>
  <c r="I9" i="23"/>
  <c r="I8" i="23" s="1"/>
  <c r="K9" i="23"/>
  <c r="K8" i="23" s="1"/>
  <c r="O9" i="23"/>
  <c r="O8" i="23" s="1"/>
  <c r="Q9" i="23"/>
  <c r="Q8" i="23" s="1"/>
  <c r="V9" i="23"/>
  <c r="G10" i="23"/>
  <c r="G8" i="23" s="1"/>
  <c r="I10" i="23"/>
  <c r="K10" i="23"/>
  <c r="O10" i="23"/>
  <c r="Q10" i="23"/>
  <c r="V10" i="23"/>
  <c r="V8" i="23" s="1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V16" i="23"/>
  <c r="G17" i="23"/>
  <c r="M17" i="23" s="1"/>
  <c r="I17" i="23"/>
  <c r="K17" i="23"/>
  <c r="K16" i="23" s="1"/>
  <c r="O17" i="23"/>
  <c r="Q17" i="23"/>
  <c r="Q16" i="23" s="1"/>
  <c r="V17" i="23"/>
  <c r="G18" i="23"/>
  <c r="M18" i="23" s="1"/>
  <c r="I18" i="23"/>
  <c r="K18" i="23"/>
  <c r="O18" i="23"/>
  <c r="O16" i="23" s="1"/>
  <c r="Q18" i="23"/>
  <c r="V18" i="23"/>
  <c r="G19" i="23"/>
  <c r="I19" i="23"/>
  <c r="K19" i="23"/>
  <c r="M19" i="23"/>
  <c r="O19" i="23"/>
  <c r="Q19" i="23"/>
  <c r="V19" i="23"/>
  <c r="G20" i="23"/>
  <c r="I20" i="23"/>
  <c r="K20" i="23"/>
  <c r="M20" i="23"/>
  <c r="O20" i="23"/>
  <c r="Q20" i="23"/>
  <c r="V20" i="23"/>
  <c r="G21" i="23"/>
  <c r="I21" i="23"/>
  <c r="I16" i="23" s="1"/>
  <c r="K21" i="23"/>
  <c r="M21" i="23"/>
  <c r="O21" i="23"/>
  <c r="Q21" i="23"/>
  <c r="V21" i="23"/>
  <c r="G23" i="23"/>
  <c r="M23" i="23" s="1"/>
  <c r="I23" i="23"/>
  <c r="K23" i="23"/>
  <c r="K22" i="23" s="1"/>
  <c r="O23" i="23"/>
  <c r="Q23" i="23"/>
  <c r="Q22" i="23" s="1"/>
  <c r="V23" i="23"/>
  <c r="G24" i="23"/>
  <c r="M24" i="23" s="1"/>
  <c r="I24" i="23"/>
  <c r="K24" i="23"/>
  <c r="O24" i="23"/>
  <c r="O22" i="23" s="1"/>
  <c r="Q24" i="23"/>
  <c r="V24" i="23"/>
  <c r="G25" i="23"/>
  <c r="I25" i="23"/>
  <c r="K25" i="23"/>
  <c r="M25" i="23"/>
  <c r="O25" i="23"/>
  <c r="Q25" i="23"/>
  <c r="V25" i="23"/>
  <c r="G26" i="23"/>
  <c r="I26" i="23"/>
  <c r="K26" i="23"/>
  <c r="M26" i="23"/>
  <c r="O26" i="23"/>
  <c r="Q26" i="23"/>
  <c r="V26" i="23"/>
  <c r="G27" i="23"/>
  <c r="I27" i="23"/>
  <c r="I22" i="23" s="1"/>
  <c r="K27" i="23"/>
  <c r="M27" i="23"/>
  <c r="O27" i="23"/>
  <c r="Q27" i="23"/>
  <c r="V27" i="23"/>
  <c r="G28" i="23"/>
  <c r="G22" i="23" s="1"/>
  <c r="I28" i="23"/>
  <c r="K28" i="23"/>
  <c r="O28" i="23"/>
  <c r="Q28" i="23"/>
  <c r="V28" i="23"/>
  <c r="V22" i="23" s="1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M33" i="23" s="1"/>
  <c r="I33" i="23"/>
  <c r="K33" i="23"/>
  <c r="O33" i="23"/>
  <c r="Q33" i="23"/>
  <c r="V33" i="23"/>
  <c r="G34" i="23"/>
  <c r="I34" i="23"/>
  <c r="O34" i="23"/>
  <c r="V34" i="23"/>
  <c r="G35" i="23"/>
  <c r="M35" i="23" s="1"/>
  <c r="M34" i="23" s="1"/>
  <c r="I35" i="23"/>
  <c r="K35" i="23"/>
  <c r="K34" i="23" s="1"/>
  <c r="O35" i="23"/>
  <c r="Q35" i="23"/>
  <c r="Q34" i="23" s="1"/>
  <c r="V35" i="23"/>
  <c r="AE37" i="23"/>
  <c r="G234" i="22"/>
  <c r="BA224" i="22"/>
  <c r="BA219" i="22"/>
  <c r="G9" i="22"/>
  <c r="M9" i="22" s="1"/>
  <c r="I9" i="22"/>
  <c r="I8" i="22" s="1"/>
  <c r="K9" i="22"/>
  <c r="O9" i="22"/>
  <c r="Q9" i="22"/>
  <c r="Q8" i="22" s="1"/>
  <c r="V9" i="22"/>
  <c r="V8" i="22" s="1"/>
  <c r="G10" i="22"/>
  <c r="M10" i="22" s="1"/>
  <c r="I10" i="22"/>
  <c r="K10" i="22"/>
  <c r="O10" i="22"/>
  <c r="Q10" i="22"/>
  <c r="V10" i="22"/>
  <c r="G11" i="22"/>
  <c r="I11" i="22"/>
  <c r="K11" i="22"/>
  <c r="M11" i="22"/>
  <c r="O11" i="22"/>
  <c r="O8" i="22" s="1"/>
  <c r="Q11" i="22"/>
  <c r="V11" i="22"/>
  <c r="G12" i="22"/>
  <c r="I12" i="22"/>
  <c r="K12" i="22"/>
  <c r="M12" i="22"/>
  <c r="O12" i="22"/>
  <c r="Q12" i="22"/>
  <c r="V12" i="22"/>
  <c r="G13" i="22"/>
  <c r="I13" i="22"/>
  <c r="K13" i="22"/>
  <c r="K8" i="22" s="1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6" i="22"/>
  <c r="M76" i="22" s="1"/>
  <c r="I76" i="22"/>
  <c r="K76" i="22"/>
  <c r="K75" i="22" s="1"/>
  <c r="O76" i="22"/>
  <c r="O75" i="22" s="1"/>
  <c r="Q76" i="22"/>
  <c r="Q75" i="22" s="1"/>
  <c r="V76" i="22"/>
  <c r="G77" i="22"/>
  <c r="I77" i="22"/>
  <c r="K77" i="22"/>
  <c r="M77" i="22"/>
  <c r="O77" i="22"/>
  <c r="Q77" i="22"/>
  <c r="V77" i="22"/>
  <c r="G78" i="22"/>
  <c r="I78" i="22"/>
  <c r="K78" i="22"/>
  <c r="M78" i="22"/>
  <c r="O78" i="22"/>
  <c r="Q78" i="22"/>
  <c r="V78" i="22"/>
  <c r="G79" i="22"/>
  <c r="I79" i="22"/>
  <c r="K79" i="22"/>
  <c r="M79" i="22"/>
  <c r="O79" i="22"/>
  <c r="Q79" i="22"/>
  <c r="V79" i="22"/>
  <c r="G80" i="22"/>
  <c r="I80" i="22"/>
  <c r="I75" i="22" s="1"/>
  <c r="K80" i="22"/>
  <c r="M80" i="22"/>
  <c r="O80" i="22"/>
  <c r="Q80" i="22"/>
  <c r="V80" i="22"/>
  <c r="G81" i="22"/>
  <c r="M81" i="22" s="1"/>
  <c r="I81" i="22"/>
  <c r="K81" i="22"/>
  <c r="O81" i="22"/>
  <c r="Q81" i="22"/>
  <c r="V81" i="22"/>
  <c r="V75" i="22" s="1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G84" i="22"/>
  <c r="I84" i="22"/>
  <c r="K84" i="22"/>
  <c r="M84" i="22"/>
  <c r="O84" i="22"/>
  <c r="Q84" i="22"/>
  <c r="V84" i="22"/>
  <c r="K85" i="22"/>
  <c r="G86" i="22"/>
  <c r="I86" i="22"/>
  <c r="I85" i="22" s="1"/>
  <c r="K86" i="22"/>
  <c r="M86" i="22"/>
  <c r="O86" i="22"/>
  <c r="O85" i="22" s="1"/>
  <c r="Q86" i="22"/>
  <c r="V86" i="22"/>
  <c r="G87" i="22"/>
  <c r="M87" i="22" s="1"/>
  <c r="I87" i="22"/>
  <c r="K87" i="22"/>
  <c r="O87" i="22"/>
  <c r="Q87" i="22"/>
  <c r="V87" i="22"/>
  <c r="V85" i="22" s="1"/>
  <c r="G88" i="22"/>
  <c r="M88" i="22" s="1"/>
  <c r="I88" i="22"/>
  <c r="K88" i="22"/>
  <c r="O88" i="22"/>
  <c r="Q88" i="22"/>
  <c r="Q85" i="22" s="1"/>
  <c r="V88" i="22"/>
  <c r="G89" i="22"/>
  <c r="M89" i="22" s="1"/>
  <c r="I89" i="22"/>
  <c r="K89" i="22"/>
  <c r="O89" i="22"/>
  <c r="Q89" i="22"/>
  <c r="V89" i="22"/>
  <c r="G90" i="22"/>
  <c r="I90" i="22"/>
  <c r="K90" i="22"/>
  <c r="M90" i="22"/>
  <c r="O90" i="22"/>
  <c r="Q90" i="22"/>
  <c r="V90" i="22"/>
  <c r="G92" i="22"/>
  <c r="I92" i="22"/>
  <c r="I91" i="22" s="1"/>
  <c r="K92" i="22"/>
  <c r="M92" i="22"/>
  <c r="O92" i="22"/>
  <c r="O91" i="22" s="1"/>
  <c r="Q92" i="22"/>
  <c r="V92" i="22"/>
  <c r="G93" i="22"/>
  <c r="M93" i="22" s="1"/>
  <c r="I93" i="22"/>
  <c r="K93" i="22"/>
  <c r="O93" i="22"/>
  <c r="Q93" i="22"/>
  <c r="V93" i="22"/>
  <c r="V91" i="22" s="1"/>
  <c r="G94" i="22"/>
  <c r="M94" i="22" s="1"/>
  <c r="I94" i="22"/>
  <c r="K94" i="22"/>
  <c r="O94" i="22"/>
  <c r="Q94" i="22"/>
  <c r="Q91" i="22" s="1"/>
  <c r="V94" i="22"/>
  <c r="G95" i="22"/>
  <c r="M95" i="22" s="1"/>
  <c r="I95" i="22"/>
  <c r="K95" i="22"/>
  <c r="O95" i="22"/>
  <c r="Q95" i="22"/>
  <c r="V95" i="22"/>
  <c r="G96" i="22"/>
  <c r="I96" i="22"/>
  <c r="K96" i="22"/>
  <c r="M96" i="22"/>
  <c r="O96" i="22"/>
  <c r="Q96" i="22"/>
  <c r="V96" i="22"/>
  <c r="G97" i="22"/>
  <c r="I97" i="22"/>
  <c r="K97" i="22"/>
  <c r="K91" i="22" s="1"/>
  <c r="M97" i="22"/>
  <c r="O97" i="22"/>
  <c r="Q97" i="22"/>
  <c r="V97" i="22"/>
  <c r="G98" i="22"/>
  <c r="I98" i="22"/>
  <c r="K98" i="22"/>
  <c r="M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M101" i="22" s="1"/>
  <c r="I101" i="22"/>
  <c r="K101" i="22"/>
  <c r="O101" i="22"/>
  <c r="Q101" i="22"/>
  <c r="V101" i="22"/>
  <c r="G103" i="22"/>
  <c r="I103" i="22"/>
  <c r="K103" i="22"/>
  <c r="K102" i="22" s="1"/>
  <c r="M103" i="22"/>
  <c r="O103" i="22"/>
  <c r="Q103" i="22"/>
  <c r="Q102" i="22" s="1"/>
  <c r="V103" i="22"/>
  <c r="G104" i="22"/>
  <c r="I104" i="22"/>
  <c r="I102" i="22" s="1"/>
  <c r="K104" i="22"/>
  <c r="M104" i="22"/>
  <c r="O104" i="22"/>
  <c r="Q104" i="22"/>
  <c r="V104" i="22"/>
  <c r="G105" i="22"/>
  <c r="G102" i="22" s="1"/>
  <c r="I105" i="22"/>
  <c r="K105" i="22"/>
  <c r="O105" i="22"/>
  <c r="Q105" i="22"/>
  <c r="V105" i="22"/>
  <c r="V102" i="22" s="1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O102" i="22" s="1"/>
  <c r="Q107" i="22"/>
  <c r="V107" i="22"/>
  <c r="G108" i="22"/>
  <c r="I108" i="22"/>
  <c r="K108" i="22"/>
  <c r="M108" i="22"/>
  <c r="O108" i="22"/>
  <c r="Q108" i="22"/>
  <c r="V108" i="22"/>
  <c r="G109" i="22"/>
  <c r="I109" i="22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M118" i="22" s="1"/>
  <c r="I118" i="22"/>
  <c r="K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I121" i="22"/>
  <c r="K121" i="22"/>
  <c r="M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M125" i="22" s="1"/>
  <c r="I125" i="22"/>
  <c r="K125" i="22"/>
  <c r="O125" i="22"/>
  <c r="Q125" i="22"/>
  <c r="V125" i="22"/>
  <c r="G126" i="22"/>
  <c r="I126" i="22"/>
  <c r="K126" i="22"/>
  <c r="M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I132" i="22"/>
  <c r="K132" i="22"/>
  <c r="M132" i="22"/>
  <c r="O132" i="22"/>
  <c r="Q132" i="22"/>
  <c r="V132" i="22"/>
  <c r="G133" i="22"/>
  <c r="I133" i="22"/>
  <c r="K133" i="22"/>
  <c r="M133" i="22"/>
  <c r="O133" i="22"/>
  <c r="Q133" i="22"/>
  <c r="V133" i="22"/>
  <c r="G134" i="22"/>
  <c r="I134" i="22"/>
  <c r="K134" i="22"/>
  <c r="M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I138" i="22"/>
  <c r="K138" i="22"/>
  <c r="M138" i="22"/>
  <c r="O138" i="22"/>
  <c r="Q138" i="22"/>
  <c r="V138" i="22"/>
  <c r="G139" i="22"/>
  <c r="I139" i="22"/>
  <c r="K139" i="22"/>
  <c r="M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I144" i="22"/>
  <c r="K144" i="22"/>
  <c r="M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1" i="22"/>
  <c r="I151" i="22"/>
  <c r="K151" i="22"/>
  <c r="M151" i="22"/>
  <c r="O151" i="22"/>
  <c r="Q151" i="22"/>
  <c r="V151" i="22"/>
  <c r="G152" i="22"/>
  <c r="I152" i="22"/>
  <c r="K152" i="22"/>
  <c r="M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M154" i="22" s="1"/>
  <c r="I154" i="22"/>
  <c r="K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I156" i="22"/>
  <c r="K156" i="22"/>
  <c r="M156" i="22"/>
  <c r="O156" i="22"/>
  <c r="Q156" i="22"/>
  <c r="V156" i="22"/>
  <c r="G157" i="22"/>
  <c r="I157" i="22"/>
  <c r="K157" i="22"/>
  <c r="M157" i="22"/>
  <c r="O157" i="22"/>
  <c r="Q157" i="22"/>
  <c r="V157" i="22"/>
  <c r="G158" i="22"/>
  <c r="I158" i="22"/>
  <c r="K158" i="22"/>
  <c r="M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I162" i="22"/>
  <c r="K162" i="22"/>
  <c r="M162" i="22"/>
  <c r="O162" i="22"/>
  <c r="Q162" i="22"/>
  <c r="V162" i="22"/>
  <c r="G163" i="22"/>
  <c r="I163" i="22"/>
  <c r="K163" i="22"/>
  <c r="M163" i="22"/>
  <c r="O163" i="22"/>
  <c r="Q163" i="22"/>
  <c r="V163" i="22"/>
  <c r="G164" i="22"/>
  <c r="I164" i="22"/>
  <c r="K164" i="22"/>
  <c r="M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I168" i="22"/>
  <c r="K168" i="22"/>
  <c r="M168" i="22"/>
  <c r="O168" i="22"/>
  <c r="Q168" i="22"/>
  <c r="V168" i="22"/>
  <c r="G169" i="22"/>
  <c r="I169" i="22"/>
  <c r="K169" i="22"/>
  <c r="M169" i="22"/>
  <c r="O169" i="22"/>
  <c r="Q169" i="22"/>
  <c r="V169" i="22"/>
  <c r="G170" i="22"/>
  <c r="I170" i="22"/>
  <c r="K170" i="22"/>
  <c r="M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I174" i="22"/>
  <c r="K174" i="22"/>
  <c r="M174" i="22"/>
  <c r="O174" i="22"/>
  <c r="Q174" i="22"/>
  <c r="V174" i="22"/>
  <c r="G175" i="22"/>
  <c r="I175" i="22"/>
  <c r="K175" i="22"/>
  <c r="M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I180" i="22"/>
  <c r="K180" i="22"/>
  <c r="M180" i="22"/>
  <c r="O180" i="22"/>
  <c r="Q180" i="22"/>
  <c r="V180" i="22"/>
  <c r="G181" i="22"/>
  <c r="I181" i="22"/>
  <c r="K181" i="22"/>
  <c r="M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M185" i="22" s="1"/>
  <c r="I185" i="22"/>
  <c r="K185" i="22"/>
  <c r="O185" i="22"/>
  <c r="Q185" i="22"/>
  <c r="V185" i="22"/>
  <c r="G186" i="22"/>
  <c r="I186" i="22"/>
  <c r="K186" i="22"/>
  <c r="M186" i="22"/>
  <c r="O186" i="22"/>
  <c r="Q186" i="22"/>
  <c r="V186" i="22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I192" i="22"/>
  <c r="K192" i="22"/>
  <c r="M192" i="22"/>
  <c r="O192" i="22"/>
  <c r="Q192" i="22"/>
  <c r="V192" i="22"/>
  <c r="G193" i="22"/>
  <c r="I193" i="22"/>
  <c r="K193" i="22"/>
  <c r="M193" i="22"/>
  <c r="O193" i="22"/>
  <c r="Q193" i="22"/>
  <c r="V193" i="22"/>
  <c r="G194" i="22"/>
  <c r="I194" i="22"/>
  <c r="K194" i="22"/>
  <c r="M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M196" i="22" s="1"/>
  <c r="I196" i="22"/>
  <c r="K196" i="22"/>
  <c r="O196" i="22"/>
  <c r="Q196" i="22"/>
  <c r="V196" i="22"/>
  <c r="G197" i="22"/>
  <c r="M197" i="22" s="1"/>
  <c r="I197" i="22"/>
  <c r="K197" i="22"/>
  <c r="O197" i="22"/>
  <c r="Q197" i="22"/>
  <c r="V197" i="22"/>
  <c r="G198" i="22"/>
  <c r="I198" i="22"/>
  <c r="K198" i="22"/>
  <c r="M198" i="22"/>
  <c r="O198" i="22"/>
  <c r="Q198" i="22"/>
  <c r="V198" i="22"/>
  <c r="G199" i="22"/>
  <c r="I199" i="22"/>
  <c r="K199" i="22"/>
  <c r="M199" i="22"/>
  <c r="O199" i="22"/>
  <c r="Q199" i="22"/>
  <c r="V199" i="22"/>
  <c r="G200" i="22"/>
  <c r="I200" i="22"/>
  <c r="K200" i="22"/>
  <c r="M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I204" i="22"/>
  <c r="K204" i="22"/>
  <c r="M204" i="22"/>
  <c r="O204" i="22"/>
  <c r="Q204" i="22"/>
  <c r="V204" i="22"/>
  <c r="G205" i="22"/>
  <c r="I205" i="22"/>
  <c r="K205" i="22"/>
  <c r="M205" i="22"/>
  <c r="O205" i="22"/>
  <c r="Q205" i="22"/>
  <c r="V205" i="22"/>
  <c r="G206" i="22"/>
  <c r="I206" i="22"/>
  <c r="K206" i="22"/>
  <c r="M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I210" i="22"/>
  <c r="K210" i="22"/>
  <c r="M210" i="22"/>
  <c r="O210" i="22"/>
  <c r="Q210" i="22"/>
  <c r="V210" i="22"/>
  <c r="G211" i="22"/>
  <c r="I211" i="22"/>
  <c r="K211" i="22"/>
  <c r="M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M214" i="22" s="1"/>
  <c r="I214" i="22"/>
  <c r="K214" i="22"/>
  <c r="O214" i="22"/>
  <c r="Q214" i="22"/>
  <c r="V214" i="22"/>
  <c r="G215" i="22"/>
  <c r="M215" i="22" s="1"/>
  <c r="I215" i="22"/>
  <c r="K215" i="22"/>
  <c r="O215" i="22"/>
  <c r="Q215" i="22"/>
  <c r="V215" i="22"/>
  <c r="G216" i="22"/>
  <c r="I216" i="22"/>
  <c r="K216" i="22"/>
  <c r="M216" i="22"/>
  <c r="O216" i="22"/>
  <c r="Q216" i="22"/>
  <c r="V216" i="22"/>
  <c r="G217" i="22"/>
  <c r="I217" i="22"/>
  <c r="K217" i="22"/>
  <c r="M217" i="22"/>
  <c r="O217" i="22"/>
  <c r="Q217" i="22"/>
  <c r="V217" i="22"/>
  <c r="G218" i="22"/>
  <c r="M218" i="22" s="1"/>
  <c r="I218" i="22"/>
  <c r="K218" i="22"/>
  <c r="O218" i="22"/>
  <c r="Q218" i="22"/>
  <c r="V218" i="22"/>
  <c r="G220" i="22"/>
  <c r="M220" i="22" s="1"/>
  <c r="I220" i="22"/>
  <c r="K220" i="22"/>
  <c r="O220" i="22"/>
  <c r="Q220" i="22"/>
  <c r="V220" i="22"/>
  <c r="G221" i="22"/>
  <c r="M221" i="22" s="1"/>
  <c r="I221" i="22"/>
  <c r="K221" i="22"/>
  <c r="O221" i="22"/>
  <c r="Q221" i="22"/>
  <c r="V221" i="22"/>
  <c r="G222" i="22"/>
  <c r="M222" i="22" s="1"/>
  <c r="I222" i="22"/>
  <c r="K222" i="22"/>
  <c r="O222" i="22"/>
  <c r="Q222" i="22"/>
  <c r="V222" i="22"/>
  <c r="G223" i="22"/>
  <c r="I223" i="22"/>
  <c r="K223" i="22"/>
  <c r="M223" i="22"/>
  <c r="O223" i="22"/>
  <c r="Q223" i="22"/>
  <c r="V223" i="22"/>
  <c r="G225" i="22"/>
  <c r="I225" i="22"/>
  <c r="K225" i="22"/>
  <c r="M225" i="22"/>
  <c r="O225" i="22"/>
  <c r="Q225" i="22"/>
  <c r="V225" i="22"/>
  <c r="G226" i="22"/>
  <c r="I226" i="22"/>
  <c r="K226" i="22"/>
  <c r="M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M228" i="22" s="1"/>
  <c r="I228" i="22"/>
  <c r="K228" i="22"/>
  <c r="O228" i="22"/>
  <c r="Q228" i="22"/>
  <c r="V228" i="22"/>
  <c r="G229" i="22"/>
  <c r="I229" i="22"/>
  <c r="O229" i="22"/>
  <c r="Q229" i="22"/>
  <c r="V229" i="22"/>
  <c r="G230" i="22"/>
  <c r="I230" i="22"/>
  <c r="K230" i="22"/>
  <c r="K229" i="22" s="1"/>
  <c r="M230" i="22"/>
  <c r="M229" i="22" s="1"/>
  <c r="O230" i="22"/>
  <c r="Q230" i="22"/>
  <c r="V230" i="22"/>
  <c r="G231" i="22"/>
  <c r="K231" i="22"/>
  <c r="M231" i="22"/>
  <c r="O231" i="22"/>
  <c r="Q231" i="22"/>
  <c r="V231" i="22"/>
  <c r="G232" i="22"/>
  <c r="I232" i="22"/>
  <c r="I231" i="22" s="1"/>
  <c r="K232" i="22"/>
  <c r="M232" i="22"/>
  <c r="O232" i="22"/>
  <c r="Q232" i="22"/>
  <c r="V232" i="22"/>
  <c r="AE234" i="22"/>
  <c r="AF234" i="22"/>
  <c r="G492" i="21"/>
  <c r="BA353" i="21"/>
  <c r="BA350" i="21"/>
  <c r="BA348" i="21"/>
  <c r="BA346" i="21"/>
  <c r="BA283" i="21"/>
  <c r="BA279" i="21"/>
  <c r="BA201" i="21"/>
  <c r="G9" i="21"/>
  <c r="I9" i="21"/>
  <c r="I8" i="21" s="1"/>
  <c r="K9" i="21"/>
  <c r="K8" i="21" s="1"/>
  <c r="M9" i="21"/>
  <c r="O9" i="21"/>
  <c r="Q9" i="21"/>
  <c r="Q8" i="21" s="1"/>
  <c r="V9" i="21"/>
  <c r="G10" i="21"/>
  <c r="M10" i="21" s="1"/>
  <c r="I10" i="21"/>
  <c r="K10" i="21"/>
  <c r="O10" i="21"/>
  <c r="O8" i="21" s="1"/>
  <c r="Q10" i="21"/>
  <c r="V10" i="21"/>
  <c r="V8" i="21" s="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I33" i="21"/>
  <c r="K33" i="21"/>
  <c r="M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I57" i="21"/>
  <c r="K57" i="21"/>
  <c r="M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M60" i="21" s="1"/>
  <c r="I60" i="21"/>
  <c r="K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I63" i="21"/>
  <c r="K63" i="21"/>
  <c r="M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1" i="21"/>
  <c r="M71" i="21" s="1"/>
  <c r="I71" i="21"/>
  <c r="K71" i="21"/>
  <c r="O71" i="21"/>
  <c r="Q71" i="21"/>
  <c r="Q70" i="21" s="1"/>
  <c r="V71" i="21"/>
  <c r="V70" i="21" s="1"/>
  <c r="G72" i="21"/>
  <c r="M72" i="21" s="1"/>
  <c r="I72" i="21"/>
  <c r="K72" i="21"/>
  <c r="K70" i="21" s="1"/>
  <c r="O72" i="21"/>
  <c r="O70" i="21" s="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K75" i="21"/>
  <c r="M75" i="21"/>
  <c r="O75" i="21"/>
  <c r="Q75" i="21"/>
  <c r="V75" i="21"/>
  <c r="G76" i="21"/>
  <c r="M76" i="21" s="1"/>
  <c r="I76" i="21"/>
  <c r="I70" i="21" s="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I81" i="21"/>
  <c r="K81" i="21"/>
  <c r="M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M84" i="21" s="1"/>
  <c r="I84" i="21"/>
  <c r="K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I87" i="21"/>
  <c r="K87" i="21"/>
  <c r="M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M90" i="21" s="1"/>
  <c r="I90" i="21"/>
  <c r="K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I99" i="21"/>
  <c r="K99" i="21"/>
  <c r="M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M102" i="21" s="1"/>
  <c r="I102" i="21"/>
  <c r="K102" i="21"/>
  <c r="O102" i="21"/>
  <c r="Q102" i="21"/>
  <c r="V102" i="21"/>
  <c r="G103" i="21"/>
  <c r="I103" i="21"/>
  <c r="K103" i="21"/>
  <c r="M103" i="21"/>
  <c r="O103" i="21"/>
  <c r="Q103" i="21"/>
  <c r="V103" i="21"/>
  <c r="G104" i="21"/>
  <c r="I104" i="21"/>
  <c r="K104" i="21"/>
  <c r="M104" i="21"/>
  <c r="O104" i="21"/>
  <c r="Q104" i="21"/>
  <c r="V104" i="21"/>
  <c r="G105" i="21"/>
  <c r="I105" i="21"/>
  <c r="K105" i="21"/>
  <c r="M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M108" i="21" s="1"/>
  <c r="I108" i="21"/>
  <c r="K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I111" i="21"/>
  <c r="K111" i="21"/>
  <c r="M111" i="21"/>
  <c r="O111" i="21"/>
  <c r="Q111" i="21"/>
  <c r="V111" i="21"/>
  <c r="G113" i="21"/>
  <c r="M113" i="21" s="1"/>
  <c r="I113" i="21"/>
  <c r="K113" i="21"/>
  <c r="K112" i="21" s="1"/>
  <c r="O113" i="21"/>
  <c r="O112" i="21" s="1"/>
  <c r="Q113" i="21"/>
  <c r="Q112" i="21" s="1"/>
  <c r="V113" i="21"/>
  <c r="V112" i="21" s="1"/>
  <c r="G114" i="21"/>
  <c r="M114" i="21" s="1"/>
  <c r="I114" i="21"/>
  <c r="K114" i="21"/>
  <c r="O114" i="21"/>
  <c r="Q114" i="21"/>
  <c r="V114" i="21"/>
  <c r="G115" i="21"/>
  <c r="I115" i="21"/>
  <c r="K115" i="21"/>
  <c r="M115" i="21"/>
  <c r="O115" i="21"/>
  <c r="Q115" i="21"/>
  <c r="V115" i="21"/>
  <c r="G116" i="21"/>
  <c r="I116" i="21"/>
  <c r="K116" i="21"/>
  <c r="M116" i="21"/>
  <c r="O116" i="21"/>
  <c r="Q116" i="21"/>
  <c r="V116" i="21"/>
  <c r="G117" i="21"/>
  <c r="I117" i="21"/>
  <c r="K117" i="21"/>
  <c r="M117" i="21"/>
  <c r="O117" i="21"/>
  <c r="Q117" i="21"/>
  <c r="V117" i="21"/>
  <c r="G118" i="21"/>
  <c r="M118" i="21" s="1"/>
  <c r="I118" i="21"/>
  <c r="I112" i="21" s="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M120" i="21" s="1"/>
  <c r="I120" i="21"/>
  <c r="K120" i="21"/>
  <c r="O120" i="21"/>
  <c r="Q120" i="21"/>
  <c r="V120" i="21"/>
  <c r="G122" i="21"/>
  <c r="I122" i="21"/>
  <c r="I121" i="21" s="1"/>
  <c r="K122" i="21"/>
  <c r="K121" i="21" s="1"/>
  <c r="M122" i="21"/>
  <c r="O122" i="21"/>
  <c r="Q122" i="21"/>
  <c r="Q121" i="21" s="1"/>
  <c r="V122" i="21"/>
  <c r="G123" i="21"/>
  <c r="I123" i="21"/>
  <c r="K123" i="21"/>
  <c r="M123" i="21"/>
  <c r="O123" i="21"/>
  <c r="Q123" i="21"/>
  <c r="V123" i="21"/>
  <c r="G131" i="21"/>
  <c r="I131" i="21"/>
  <c r="K131" i="21"/>
  <c r="M131" i="21"/>
  <c r="O131" i="21"/>
  <c r="Q131" i="21"/>
  <c r="V131" i="21"/>
  <c r="G132" i="21"/>
  <c r="G121" i="21" s="1"/>
  <c r="I132" i="21"/>
  <c r="K132" i="21"/>
  <c r="O132" i="21"/>
  <c r="Q132" i="21"/>
  <c r="V132" i="21"/>
  <c r="V121" i="21" s="1"/>
  <c r="G138" i="21"/>
  <c r="I138" i="21"/>
  <c r="K138" i="21"/>
  <c r="M138" i="21"/>
  <c r="O138" i="21"/>
  <c r="Q138" i="21"/>
  <c r="V138" i="21"/>
  <c r="G139" i="21"/>
  <c r="M139" i="21" s="1"/>
  <c r="I139" i="21"/>
  <c r="K139" i="21"/>
  <c r="O139" i="21"/>
  <c r="O121" i="21" s="1"/>
  <c r="Q139" i="21"/>
  <c r="V139" i="21"/>
  <c r="G145" i="21"/>
  <c r="I145" i="21"/>
  <c r="K145" i="21"/>
  <c r="M145" i="21"/>
  <c r="O145" i="21"/>
  <c r="Q145" i="21"/>
  <c r="V145" i="21"/>
  <c r="G146" i="21"/>
  <c r="I146" i="21"/>
  <c r="K146" i="21"/>
  <c r="M146" i="21"/>
  <c r="O146" i="21"/>
  <c r="Q146" i="21"/>
  <c r="V146" i="21"/>
  <c r="G147" i="21"/>
  <c r="I147" i="21"/>
  <c r="K147" i="21"/>
  <c r="M147" i="21"/>
  <c r="O147" i="21"/>
  <c r="Q147" i="21"/>
  <c r="V147" i="21"/>
  <c r="G148" i="21"/>
  <c r="M148" i="21" s="1"/>
  <c r="I148" i="21"/>
  <c r="K148" i="21"/>
  <c r="O148" i="21"/>
  <c r="Q148" i="21"/>
  <c r="V148" i="21"/>
  <c r="G152" i="21"/>
  <c r="M152" i="21" s="1"/>
  <c r="I152" i="21"/>
  <c r="K152" i="21"/>
  <c r="O152" i="21"/>
  <c r="Q152" i="21"/>
  <c r="V152" i="21"/>
  <c r="G156" i="21"/>
  <c r="M156" i="21" s="1"/>
  <c r="I156" i="21"/>
  <c r="K156" i="21"/>
  <c r="O156" i="21"/>
  <c r="Q156" i="21"/>
  <c r="V156" i="21"/>
  <c r="G157" i="21"/>
  <c r="I157" i="21"/>
  <c r="K157" i="21"/>
  <c r="M157" i="21"/>
  <c r="O157" i="21"/>
  <c r="Q157" i="21"/>
  <c r="V157" i="21"/>
  <c r="G158" i="21"/>
  <c r="M158" i="21" s="1"/>
  <c r="I158" i="21"/>
  <c r="K158" i="21"/>
  <c r="O158" i="21"/>
  <c r="Q158" i="21"/>
  <c r="V158" i="21"/>
  <c r="G168" i="21"/>
  <c r="I168" i="21"/>
  <c r="K168" i="21"/>
  <c r="M168" i="21"/>
  <c r="O168" i="21"/>
  <c r="Q168" i="21"/>
  <c r="V168" i="21"/>
  <c r="G172" i="21"/>
  <c r="M172" i="21" s="1"/>
  <c r="I172" i="21"/>
  <c r="K172" i="21"/>
  <c r="O172" i="21"/>
  <c r="Q172" i="21"/>
  <c r="V172" i="21"/>
  <c r="G173" i="21"/>
  <c r="M173" i="21" s="1"/>
  <c r="I173" i="21"/>
  <c r="K173" i="21"/>
  <c r="O173" i="21"/>
  <c r="Q173" i="21"/>
  <c r="V173" i="21"/>
  <c r="G178" i="21"/>
  <c r="M178" i="21" s="1"/>
  <c r="I178" i="21"/>
  <c r="K178" i="21"/>
  <c r="O178" i="21"/>
  <c r="Q178" i="21"/>
  <c r="V178" i="21"/>
  <c r="G184" i="21"/>
  <c r="I184" i="21"/>
  <c r="K184" i="21"/>
  <c r="M184" i="21"/>
  <c r="O184" i="21"/>
  <c r="Q184" i="21"/>
  <c r="V184" i="21"/>
  <c r="G187" i="21"/>
  <c r="I187" i="21"/>
  <c r="K187" i="21"/>
  <c r="M187" i="21"/>
  <c r="O187" i="21"/>
  <c r="Q187" i="21"/>
  <c r="V187" i="21"/>
  <c r="G188" i="21"/>
  <c r="I188" i="21"/>
  <c r="K188" i="21"/>
  <c r="M188" i="21"/>
  <c r="O188" i="21"/>
  <c r="Q188" i="21"/>
  <c r="V188" i="21"/>
  <c r="G192" i="21"/>
  <c r="M192" i="21" s="1"/>
  <c r="I192" i="21"/>
  <c r="K192" i="21"/>
  <c r="O192" i="21"/>
  <c r="Q192" i="21"/>
  <c r="V192" i="21"/>
  <c r="G193" i="21"/>
  <c r="M193" i="21" s="1"/>
  <c r="I193" i="21"/>
  <c r="K193" i="21"/>
  <c r="O193" i="21"/>
  <c r="Q193" i="21"/>
  <c r="V193" i="21"/>
  <c r="G196" i="21"/>
  <c r="M196" i="21" s="1"/>
  <c r="I196" i="21"/>
  <c r="K196" i="21"/>
  <c r="O196" i="21"/>
  <c r="Q196" i="21"/>
  <c r="V196" i="21"/>
  <c r="G197" i="21"/>
  <c r="I197" i="21"/>
  <c r="K197" i="21"/>
  <c r="M197" i="21"/>
  <c r="O197" i="21"/>
  <c r="Q197" i="21"/>
  <c r="V197" i="21"/>
  <c r="G202" i="21"/>
  <c r="I202" i="21"/>
  <c r="K202" i="21"/>
  <c r="M202" i="21"/>
  <c r="O202" i="21"/>
  <c r="Q202" i="21"/>
  <c r="V202" i="21"/>
  <c r="G203" i="21"/>
  <c r="I203" i="21"/>
  <c r="K203" i="21"/>
  <c r="M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I205" i="21"/>
  <c r="K205" i="21"/>
  <c r="M205" i="21"/>
  <c r="O205" i="21"/>
  <c r="Q205" i="21"/>
  <c r="V205" i="21"/>
  <c r="G206" i="21"/>
  <c r="M206" i="21" s="1"/>
  <c r="I206" i="21"/>
  <c r="K206" i="21"/>
  <c r="O206" i="21"/>
  <c r="Q206" i="21"/>
  <c r="V206" i="21"/>
  <c r="G207" i="21"/>
  <c r="I207" i="21"/>
  <c r="K207" i="21"/>
  <c r="M207" i="21"/>
  <c r="O207" i="21"/>
  <c r="Q207" i="21"/>
  <c r="V207" i="21"/>
  <c r="G208" i="21"/>
  <c r="I208" i="21"/>
  <c r="K208" i="21"/>
  <c r="M208" i="21"/>
  <c r="O208" i="21"/>
  <c r="Q208" i="21"/>
  <c r="V208" i="21"/>
  <c r="G209" i="21"/>
  <c r="I209" i="21"/>
  <c r="K209" i="21"/>
  <c r="M209" i="21"/>
  <c r="O209" i="21"/>
  <c r="Q209" i="21"/>
  <c r="V209" i="21"/>
  <c r="G210" i="21"/>
  <c r="M210" i="21" s="1"/>
  <c r="I210" i="21"/>
  <c r="K210" i="21"/>
  <c r="O210" i="21"/>
  <c r="Q210" i="21"/>
  <c r="V210" i="21"/>
  <c r="G214" i="21"/>
  <c r="I214" i="21"/>
  <c r="K214" i="21"/>
  <c r="M214" i="21"/>
  <c r="O214" i="21"/>
  <c r="Q214" i="21"/>
  <c r="V214" i="21"/>
  <c r="G216" i="21"/>
  <c r="M216" i="21" s="1"/>
  <c r="I216" i="21"/>
  <c r="K216" i="21"/>
  <c r="O216" i="21"/>
  <c r="Q216" i="21"/>
  <c r="V216" i="21"/>
  <c r="G217" i="21"/>
  <c r="I217" i="21"/>
  <c r="K217" i="21"/>
  <c r="M217" i="21"/>
  <c r="O217" i="21"/>
  <c r="Q217" i="21"/>
  <c r="V217" i="21"/>
  <c r="G218" i="21"/>
  <c r="I218" i="21"/>
  <c r="K218" i="21"/>
  <c r="M218" i="21"/>
  <c r="O218" i="21"/>
  <c r="Q218" i="21"/>
  <c r="V218" i="21"/>
  <c r="G219" i="21"/>
  <c r="I219" i="21"/>
  <c r="K219" i="21"/>
  <c r="M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M222" i="21" s="1"/>
  <c r="I222" i="21"/>
  <c r="K222" i="21"/>
  <c r="O222" i="21"/>
  <c r="Q222" i="21"/>
  <c r="V222" i="21"/>
  <c r="G223" i="21"/>
  <c r="I223" i="21"/>
  <c r="K223" i="21"/>
  <c r="M223" i="21"/>
  <c r="O223" i="21"/>
  <c r="Q223" i="21"/>
  <c r="V223" i="21"/>
  <c r="G224" i="21"/>
  <c r="I224" i="21"/>
  <c r="K224" i="21"/>
  <c r="M224" i="21"/>
  <c r="O224" i="21"/>
  <c r="Q224" i="21"/>
  <c r="V224" i="21"/>
  <c r="G225" i="21"/>
  <c r="I225" i="21"/>
  <c r="K225" i="21"/>
  <c r="M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I227" i="21"/>
  <c r="K227" i="21"/>
  <c r="M227" i="21"/>
  <c r="O227" i="21"/>
  <c r="Q227" i="21"/>
  <c r="V227" i="21"/>
  <c r="G228" i="21"/>
  <c r="M228" i="21" s="1"/>
  <c r="I228" i="21"/>
  <c r="K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I231" i="21"/>
  <c r="K231" i="21"/>
  <c r="M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I235" i="21"/>
  <c r="K235" i="21"/>
  <c r="M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I237" i="21"/>
  <c r="K237" i="21"/>
  <c r="M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I243" i="21"/>
  <c r="K243" i="21"/>
  <c r="M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M246" i="21" s="1"/>
  <c r="I246" i="21"/>
  <c r="K246" i="21"/>
  <c r="O246" i="21"/>
  <c r="Q246" i="21"/>
  <c r="V246" i="21"/>
  <c r="G247" i="21"/>
  <c r="I247" i="21"/>
  <c r="K247" i="21"/>
  <c r="M247" i="21"/>
  <c r="O247" i="21"/>
  <c r="Q247" i="21"/>
  <c r="V247" i="21"/>
  <c r="G248" i="21"/>
  <c r="I248" i="21"/>
  <c r="K248" i="21"/>
  <c r="M248" i="21"/>
  <c r="O248" i="21"/>
  <c r="Q248" i="21"/>
  <c r="V248" i="21"/>
  <c r="G249" i="21"/>
  <c r="I249" i="21"/>
  <c r="K249" i="21"/>
  <c r="M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I251" i="21"/>
  <c r="K251" i="21"/>
  <c r="M251" i="21"/>
  <c r="O251" i="21"/>
  <c r="Q251" i="21"/>
  <c r="V251" i="21"/>
  <c r="G252" i="21"/>
  <c r="M252" i="21" s="1"/>
  <c r="I252" i="21"/>
  <c r="K252" i="21"/>
  <c r="O252" i="21"/>
  <c r="Q252" i="21"/>
  <c r="V252" i="21"/>
  <c r="G253" i="21"/>
  <c r="I253" i="21"/>
  <c r="K253" i="21"/>
  <c r="M253" i="21"/>
  <c r="O253" i="21"/>
  <c r="Q253" i="21"/>
  <c r="V253" i="21"/>
  <c r="G254" i="21"/>
  <c r="I254" i="21"/>
  <c r="K254" i="21"/>
  <c r="M254" i="21"/>
  <c r="O254" i="21"/>
  <c r="Q254" i="21"/>
  <c r="V254" i="21"/>
  <c r="G255" i="21"/>
  <c r="I255" i="21"/>
  <c r="K255" i="21"/>
  <c r="M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I258" i="21"/>
  <c r="K258" i="21"/>
  <c r="M258" i="21"/>
  <c r="O258" i="21"/>
  <c r="Q258" i="21"/>
  <c r="V258" i="21"/>
  <c r="G259" i="21"/>
  <c r="I259" i="21"/>
  <c r="K259" i="21"/>
  <c r="M259" i="21"/>
  <c r="O259" i="21"/>
  <c r="Q259" i="21"/>
  <c r="V259" i="21"/>
  <c r="G260" i="21"/>
  <c r="I260" i="21"/>
  <c r="K260" i="21"/>
  <c r="M260" i="21"/>
  <c r="O260" i="21"/>
  <c r="Q260" i="21"/>
  <c r="V260" i="21"/>
  <c r="G261" i="21"/>
  <c r="I261" i="21"/>
  <c r="K261" i="21"/>
  <c r="M261" i="21"/>
  <c r="O261" i="21"/>
  <c r="Q261" i="21"/>
  <c r="V261" i="21"/>
  <c r="G262" i="21"/>
  <c r="M262" i="21" s="1"/>
  <c r="I262" i="21"/>
  <c r="K262" i="21"/>
  <c r="O262" i="21"/>
  <c r="Q262" i="21"/>
  <c r="V262" i="21"/>
  <c r="G267" i="21"/>
  <c r="I267" i="21"/>
  <c r="K267" i="21"/>
  <c r="M267" i="21"/>
  <c r="O267" i="21"/>
  <c r="Q267" i="21"/>
  <c r="V267" i="21"/>
  <c r="G268" i="21"/>
  <c r="M268" i="21" s="1"/>
  <c r="I268" i="21"/>
  <c r="K268" i="21"/>
  <c r="O268" i="21"/>
  <c r="Q268" i="21"/>
  <c r="V268" i="21"/>
  <c r="G269" i="21"/>
  <c r="I269" i="21"/>
  <c r="K269" i="21"/>
  <c r="M269" i="21"/>
  <c r="O269" i="21"/>
  <c r="Q269" i="21"/>
  <c r="V269" i="21"/>
  <c r="G270" i="21"/>
  <c r="I270" i="21"/>
  <c r="K270" i="21"/>
  <c r="M270" i="21"/>
  <c r="O270" i="21"/>
  <c r="Q270" i="21"/>
  <c r="V270" i="21"/>
  <c r="G272" i="21"/>
  <c r="I272" i="21"/>
  <c r="K272" i="21"/>
  <c r="M272" i="21"/>
  <c r="O272" i="21"/>
  <c r="Q272" i="21"/>
  <c r="V272" i="21"/>
  <c r="G274" i="21"/>
  <c r="M274" i="21" s="1"/>
  <c r="I274" i="21"/>
  <c r="K274" i="21"/>
  <c r="O274" i="21"/>
  <c r="Q274" i="21"/>
  <c r="V274" i="21"/>
  <c r="G275" i="21"/>
  <c r="M275" i="21" s="1"/>
  <c r="I275" i="21"/>
  <c r="K275" i="21"/>
  <c r="O275" i="21"/>
  <c r="Q275" i="21"/>
  <c r="V275" i="21"/>
  <c r="G276" i="21"/>
  <c r="M276" i="21" s="1"/>
  <c r="I276" i="21"/>
  <c r="K276" i="21"/>
  <c r="O276" i="21"/>
  <c r="Q276" i="21"/>
  <c r="V276" i="21"/>
  <c r="G278" i="21"/>
  <c r="I278" i="21"/>
  <c r="I277" i="21" s="1"/>
  <c r="K278" i="21"/>
  <c r="K277" i="21" s="1"/>
  <c r="M278" i="21"/>
  <c r="O278" i="21"/>
  <c r="O277" i="21" s="1"/>
  <c r="Q278" i="21"/>
  <c r="Q277" i="21" s="1"/>
  <c r="V278" i="21"/>
  <c r="G280" i="21"/>
  <c r="I280" i="21"/>
  <c r="K280" i="21"/>
  <c r="M280" i="21"/>
  <c r="O280" i="21"/>
  <c r="Q280" i="21"/>
  <c r="V280" i="21"/>
  <c r="G281" i="21"/>
  <c r="G277" i="21" s="1"/>
  <c r="I281" i="21"/>
  <c r="K281" i="21"/>
  <c r="O281" i="21"/>
  <c r="Q281" i="21"/>
  <c r="V281" i="21"/>
  <c r="V277" i="21" s="1"/>
  <c r="G282" i="21"/>
  <c r="M282" i="21" s="1"/>
  <c r="I282" i="21"/>
  <c r="K282" i="21"/>
  <c r="O282" i="21"/>
  <c r="Q282" i="21"/>
  <c r="V282" i="21"/>
  <c r="G284" i="21"/>
  <c r="M284" i="21" s="1"/>
  <c r="I284" i="21"/>
  <c r="K284" i="21"/>
  <c r="O284" i="21"/>
  <c r="Q284" i="21"/>
  <c r="V284" i="21"/>
  <c r="G285" i="21"/>
  <c r="I285" i="21"/>
  <c r="K285" i="21"/>
  <c r="M285" i="21"/>
  <c r="O285" i="21"/>
  <c r="Q285" i="21"/>
  <c r="V285" i="21"/>
  <c r="G286" i="21"/>
  <c r="I286" i="21"/>
  <c r="K286" i="21"/>
  <c r="M286" i="21"/>
  <c r="O286" i="21"/>
  <c r="Q286" i="21"/>
  <c r="V286" i="21"/>
  <c r="G287" i="21"/>
  <c r="I287" i="21"/>
  <c r="K287" i="21"/>
  <c r="M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M290" i="21" s="1"/>
  <c r="I290" i="21"/>
  <c r="K290" i="21"/>
  <c r="O290" i="21"/>
  <c r="Q290" i="21"/>
  <c r="V290" i="21"/>
  <c r="G291" i="21"/>
  <c r="I291" i="21"/>
  <c r="K291" i="21"/>
  <c r="M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I293" i="21"/>
  <c r="K293" i="21"/>
  <c r="M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I295" i="21"/>
  <c r="K295" i="21"/>
  <c r="M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I297" i="21"/>
  <c r="K297" i="21"/>
  <c r="M297" i="21"/>
  <c r="O297" i="21"/>
  <c r="Q297" i="21"/>
  <c r="V297" i="21"/>
  <c r="G298" i="21"/>
  <c r="I298" i="21"/>
  <c r="K298" i="21"/>
  <c r="M298" i="21"/>
  <c r="O298" i="21"/>
  <c r="Q298" i="21"/>
  <c r="V298" i="21"/>
  <c r="G299" i="21"/>
  <c r="I299" i="21"/>
  <c r="K299" i="21"/>
  <c r="M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M302" i="21" s="1"/>
  <c r="I302" i="21"/>
  <c r="K302" i="21"/>
  <c r="O302" i="21"/>
  <c r="Q302" i="21"/>
  <c r="V302" i="21"/>
  <c r="G303" i="21"/>
  <c r="I303" i="21"/>
  <c r="K303" i="21"/>
  <c r="M303" i="21"/>
  <c r="O303" i="21"/>
  <c r="Q303" i="21"/>
  <c r="V303" i="21"/>
  <c r="G304" i="21"/>
  <c r="I304" i="21"/>
  <c r="K304" i="21"/>
  <c r="M304" i="21"/>
  <c r="O304" i="21"/>
  <c r="Q304" i="21"/>
  <c r="V304" i="21"/>
  <c r="G305" i="21"/>
  <c r="I305" i="21"/>
  <c r="K305" i="21"/>
  <c r="M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M308" i="21" s="1"/>
  <c r="I308" i="21"/>
  <c r="K308" i="21"/>
  <c r="O308" i="21"/>
  <c r="Q308" i="21"/>
  <c r="V308" i="21"/>
  <c r="G309" i="21"/>
  <c r="I309" i="21"/>
  <c r="K309" i="21"/>
  <c r="M309" i="21"/>
  <c r="O309" i="21"/>
  <c r="Q309" i="21"/>
  <c r="V309" i="21"/>
  <c r="G310" i="21"/>
  <c r="I310" i="21"/>
  <c r="K310" i="21"/>
  <c r="M310" i="21"/>
  <c r="O310" i="21"/>
  <c r="Q310" i="21"/>
  <c r="V310" i="21"/>
  <c r="G311" i="21"/>
  <c r="I311" i="21"/>
  <c r="K311" i="21"/>
  <c r="M311" i="21"/>
  <c r="O311" i="21"/>
  <c r="Q311" i="21"/>
  <c r="V311" i="21"/>
  <c r="G312" i="21"/>
  <c r="I312" i="21"/>
  <c r="K312" i="21"/>
  <c r="M312" i="21"/>
  <c r="O312" i="21"/>
  <c r="Q312" i="21"/>
  <c r="V312" i="21"/>
  <c r="G314" i="21"/>
  <c r="M314" i="21" s="1"/>
  <c r="I314" i="21"/>
  <c r="K314" i="21"/>
  <c r="O314" i="21"/>
  <c r="Q314" i="21"/>
  <c r="V314" i="21"/>
  <c r="G316" i="21"/>
  <c r="M316" i="21" s="1"/>
  <c r="I316" i="21"/>
  <c r="K316" i="21"/>
  <c r="O316" i="21"/>
  <c r="Q316" i="21"/>
  <c r="V316" i="21"/>
  <c r="G318" i="21"/>
  <c r="I318" i="21"/>
  <c r="K318" i="21"/>
  <c r="M318" i="21"/>
  <c r="O318" i="21"/>
  <c r="Q318" i="21"/>
  <c r="V318" i="21"/>
  <c r="G320" i="21"/>
  <c r="I320" i="21"/>
  <c r="K320" i="21"/>
  <c r="M320" i="21"/>
  <c r="O320" i="21"/>
  <c r="Q320" i="21"/>
  <c r="V320" i="21"/>
  <c r="G322" i="21"/>
  <c r="I322" i="21"/>
  <c r="K322" i="21"/>
  <c r="M322" i="21"/>
  <c r="O322" i="21"/>
  <c r="Q322" i="21"/>
  <c r="V322" i="21"/>
  <c r="G324" i="21"/>
  <c r="I324" i="21"/>
  <c r="K324" i="21"/>
  <c r="M324" i="21"/>
  <c r="O324" i="21"/>
  <c r="Q324" i="21"/>
  <c r="V324" i="21"/>
  <c r="G326" i="21"/>
  <c r="M326" i="21" s="1"/>
  <c r="I326" i="21"/>
  <c r="K326" i="21"/>
  <c r="O326" i="21"/>
  <c r="Q326" i="21"/>
  <c r="V326" i="21"/>
  <c r="G328" i="21"/>
  <c r="M328" i="21" s="1"/>
  <c r="I328" i="21"/>
  <c r="K328" i="21"/>
  <c r="O328" i="21"/>
  <c r="Q328" i="21"/>
  <c r="V328" i="21"/>
  <c r="G330" i="21"/>
  <c r="M330" i="21" s="1"/>
  <c r="I330" i="21"/>
  <c r="K330" i="21"/>
  <c r="O330" i="21"/>
  <c r="Q330" i="21"/>
  <c r="V330" i="21"/>
  <c r="G332" i="21"/>
  <c r="I332" i="21"/>
  <c r="K332" i="21"/>
  <c r="M332" i="21"/>
  <c r="O332" i="21"/>
  <c r="Q332" i="21"/>
  <c r="V332" i="21"/>
  <c r="G333" i="21"/>
  <c r="I333" i="21"/>
  <c r="K333" i="21"/>
  <c r="M333" i="21"/>
  <c r="O333" i="21"/>
  <c r="Q333" i="21"/>
  <c r="V333" i="21"/>
  <c r="G334" i="21"/>
  <c r="I334" i="21"/>
  <c r="K334" i="21"/>
  <c r="M334" i="21"/>
  <c r="O334" i="21"/>
  <c r="Q334" i="21"/>
  <c r="V334" i="21"/>
  <c r="G335" i="21"/>
  <c r="M335" i="21" s="1"/>
  <c r="I335" i="21"/>
  <c r="K335" i="21"/>
  <c r="O335" i="21"/>
  <c r="Q335" i="21"/>
  <c r="V335" i="21"/>
  <c r="G336" i="21"/>
  <c r="M336" i="21" s="1"/>
  <c r="I336" i="21"/>
  <c r="K336" i="21"/>
  <c r="O336" i="21"/>
  <c r="Q336" i="21"/>
  <c r="V336" i="21"/>
  <c r="G337" i="21"/>
  <c r="M337" i="21" s="1"/>
  <c r="I337" i="21"/>
  <c r="K337" i="21"/>
  <c r="O337" i="21"/>
  <c r="Q337" i="21"/>
  <c r="V337" i="21"/>
  <c r="G338" i="21"/>
  <c r="I338" i="21"/>
  <c r="K338" i="21"/>
  <c r="M338" i="21"/>
  <c r="O338" i="21"/>
  <c r="Q338" i="21"/>
  <c r="V338" i="21"/>
  <c r="G339" i="21"/>
  <c r="I339" i="21"/>
  <c r="K339" i="21"/>
  <c r="M339" i="21"/>
  <c r="O339" i="21"/>
  <c r="Q339" i="21"/>
  <c r="V339" i="21"/>
  <c r="G340" i="21"/>
  <c r="I340" i="21"/>
  <c r="K340" i="21"/>
  <c r="M340" i="21"/>
  <c r="O340" i="21"/>
  <c r="Q340" i="21"/>
  <c r="V340" i="21"/>
  <c r="G341" i="21"/>
  <c r="I341" i="21"/>
  <c r="K341" i="21"/>
  <c r="M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M343" i="21" s="1"/>
  <c r="I343" i="21"/>
  <c r="K343" i="21"/>
  <c r="O343" i="21"/>
  <c r="Q343" i="21"/>
  <c r="V343" i="21"/>
  <c r="G344" i="21"/>
  <c r="I344" i="21"/>
  <c r="K344" i="21"/>
  <c r="M344" i="21"/>
  <c r="O344" i="21"/>
  <c r="Q344" i="21"/>
  <c r="V344" i="21"/>
  <c r="G345" i="21"/>
  <c r="I345" i="21"/>
  <c r="K345" i="21"/>
  <c r="M345" i="21"/>
  <c r="O345" i="21"/>
  <c r="Q345" i="21"/>
  <c r="V345" i="21"/>
  <c r="G347" i="21"/>
  <c r="I347" i="21"/>
  <c r="K347" i="21"/>
  <c r="M347" i="21"/>
  <c r="O347" i="21"/>
  <c r="Q347" i="21"/>
  <c r="V347" i="21"/>
  <c r="G349" i="21"/>
  <c r="I349" i="21"/>
  <c r="K349" i="21"/>
  <c r="M349" i="21"/>
  <c r="O349" i="21"/>
  <c r="Q349" i="21"/>
  <c r="V349" i="21"/>
  <c r="G351" i="21"/>
  <c r="M351" i="21" s="1"/>
  <c r="I351" i="21"/>
  <c r="K351" i="21"/>
  <c r="O351" i="21"/>
  <c r="Q351" i="21"/>
  <c r="V351" i="21"/>
  <c r="G352" i="21"/>
  <c r="M352" i="21" s="1"/>
  <c r="I352" i="21"/>
  <c r="K352" i="21"/>
  <c r="O352" i="21"/>
  <c r="Q352" i="21"/>
  <c r="V352" i="21"/>
  <c r="G354" i="21"/>
  <c r="I354" i="21"/>
  <c r="K354" i="21"/>
  <c r="M354" i="21"/>
  <c r="O354" i="21"/>
  <c r="Q354" i="21"/>
  <c r="V354" i="21"/>
  <c r="G355" i="21"/>
  <c r="I355" i="21"/>
  <c r="K355" i="21"/>
  <c r="M355" i="21"/>
  <c r="O355" i="21"/>
  <c r="Q355" i="21"/>
  <c r="V355" i="21"/>
  <c r="G356" i="21"/>
  <c r="I356" i="21"/>
  <c r="K356" i="21"/>
  <c r="M356" i="21"/>
  <c r="O356" i="21"/>
  <c r="Q356" i="21"/>
  <c r="V356" i="21"/>
  <c r="G357" i="21"/>
  <c r="M357" i="21" s="1"/>
  <c r="I357" i="21"/>
  <c r="K357" i="21"/>
  <c r="O357" i="21"/>
  <c r="Q357" i="21"/>
  <c r="V357" i="21"/>
  <c r="G358" i="21"/>
  <c r="M358" i="21" s="1"/>
  <c r="I358" i="21"/>
  <c r="K358" i="21"/>
  <c r="O358" i="21"/>
  <c r="Q358" i="21"/>
  <c r="V358" i="21"/>
  <c r="G359" i="21"/>
  <c r="M359" i="21" s="1"/>
  <c r="I359" i="21"/>
  <c r="K359" i="21"/>
  <c r="O359" i="21"/>
  <c r="Q359" i="21"/>
  <c r="V359" i="21"/>
  <c r="G360" i="21"/>
  <c r="I360" i="21"/>
  <c r="K360" i="21"/>
  <c r="M360" i="21"/>
  <c r="O360" i="21"/>
  <c r="Q360" i="21"/>
  <c r="V360" i="21"/>
  <c r="G361" i="21"/>
  <c r="I361" i="21"/>
  <c r="K361" i="21"/>
  <c r="M361" i="21"/>
  <c r="O361" i="21"/>
  <c r="Q361" i="21"/>
  <c r="V361" i="21"/>
  <c r="G362" i="21"/>
  <c r="I362" i="21"/>
  <c r="K362" i="21"/>
  <c r="M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M364" i="21" s="1"/>
  <c r="I364" i="21"/>
  <c r="K364" i="21"/>
  <c r="O364" i="21"/>
  <c r="Q364" i="21"/>
  <c r="V364" i="21"/>
  <c r="G365" i="21"/>
  <c r="M365" i="21" s="1"/>
  <c r="I365" i="21"/>
  <c r="K365" i="21"/>
  <c r="O365" i="21"/>
  <c r="Q365" i="21"/>
  <c r="V365" i="21"/>
  <c r="G366" i="21"/>
  <c r="I366" i="21"/>
  <c r="K366" i="21"/>
  <c r="M366" i="21"/>
  <c r="O366" i="21"/>
  <c r="Q366" i="21"/>
  <c r="V366" i="21"/>
  <c r="G367" i="21"/>
  <c r="I367" i="21"/>
  <c r="K367" i="21"/>
  <c r="M367" i="21"/>
  <c r="O367" i="21"/>
  <c r="Q367" i="21"/>
  <c r="V367" i="21"/>
  <c r="G368" i="21"/>
  <c r="I368" i="21"/>
  <c r="K368" i="21"/>
  <c r="M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M371" i="21" s="1"/>
  <c r="I371" i="21"/>
  <c r="K371" i="21"/>
  <c r="O371" i="21"/>
  <c r="Q371" i="21"/>
  <c r="V371" i="21"/>
  <c r="G373" i="21"/>
  <c r="I373" i="21"/>
  <c r="I372" i="21" s="1"/>
  <c r="K373" i="21"/>
  <c r="K372" i="21" s="1"/>
  <c r="M373" i="21"/>
  <c r="O373" i="21"/>
  <c r="O372" i="21" s="1"/>
  <c r="Q373" i="21"/>
  <c r="Q372" i="21" s="1"/>
  <c r="V373" i="21"/>
  <c r="G374" i="21"/>
  <c r="I374" i="21"/>
  <c r="K374" i="21"/>
  <c r="M374" i="21"/>
  <c r="O374" i="21"/>
  <c r="Q374" i="21"/>
  <c r="V374" i="21"/>
  <c r="G375" i="21"/>
  <c r="I375" i="21"/>
  <c r="K375" i="21"/>
  <c r="M375" i="21"/>
  <c r="O375" i="21"/>
  <c r="Q375" i="21"/>
  <c r="V375" i="21"/>
  <c r="G376" i="21"/>
  <c r="M376" i="21" s="1"/>
  <c r="I376" i="21"/>
  <c r="K376" i="21"/>
  <c r="O376" i="21"/>
  <c r="Q376" i="21"/>
  <c r="V376" i="21"/>
  <c r="G377" i="21"/>
  <c r="M377" i="21" s="1"/>
  <c r="I377" i="21"/>
  <c r="K377" i="21"/>
  <c r="O377" i="21"/>
  <c r="Q377" i="21"/>
  <c r="V377" i="21"/>
  <c r="G378" i="21"/>
  <c r="G372" i="21" s="1"/>
  <c r="I378" i="21"/>
  <c r="K378" i="21"/>
  <c r="O378" i="21"/>
  <c r="Q378" i="21"/>
  <c r="V378" i="21"/>
  <c r="V372" i="21" s="1"/>
  <c r="G379" i="21"/>
  <c r="I379" i="21"/>
  <c r="K379" i="21"/>
  <c r="M379" i="21"/>
  <c r="O379" i="21"/>
  <c r="Q379" i="21"/>
  <c r="V379" i="21"/>
  <c r="G380" i="21"/>
  <c r="I380" i="21"/>
  <c r="K380" i="21"/>
  <c r="M380" i="21"/>
  <c r="O380" i="21"/>
  <c r="Q380" i="21"/>
  <c r="V380" i="21"/>
  <c r="G381" i="21"/>
  <c r="I381" i="21"/>
  <c r="K381" i="21"/>
  <c r="M381" i="21"/>
  <c r="O381" i="21"/>
  <c r="Q381" i="21"/>
  <c r="V381" i="21"/>
  <c r="G382" i="21"/>
  <c r="M382" i="21" s="1"/>
  <c r="I382" i="21"/>
  <c r="K382" i="21"/>
  <c r="O382" i="21"/>
  <c r="Q382" i="21"/>
  <c r="V382" i="21"/>
  <c r="G383" i="21"/>
  <c r="M383" i="21" s="1"/>
  <c r="I383" i="21"/>
  <c r="K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I385" i="21"/>
  <c r="K385" i="21"/>
  <c r="M385" i="21"/>
  <c r="O385" i="21"/>
  <c r="Q385" i="21"/>
  <c r="V385" i="21"/>
  <c r="G386" i="21"/>
  <c r="I386" i="21"/>
  <c r="K386" i="21"/>
  <c r="M386" i="21"/>
  <c r="O386" i="21"/>
  <c r="Q386" i="21"/>
  <c r="V386" i="21"/>
  <c r="G387" i="21"/>
  <c r="I387" i="21"/>
  <c r="K387" i="21"/>
  <c r="M387" i="21"/>
  <c r="O387" i="21"/>
  <c r="Q387" i="21"/>
  <c r="V387" i="21"/>
  <c r="G388" i="21"/>
  <c r="M388" i="21" s="1"/>
  <c r="I388" i="21"/>
  <c r="K388" i="21"/>
  <c r="O388" i="21"/>
  <c r="Q388" i="21"/>
  <c r="V388" i="21"/>
  <c r="G389" i="21"/>
  <c r="M389" i="21" s="1"/>
  <c r="I389" i="21"/>
  <c r="K389" i="21"/>
  <c r="O389" i="21"/>
  <c r="Q389" i="21"/>
  <c r="V389" i="21"/>
  <c r="G390" i="21"/>
  <c r="M390" i="21" s="1"/>
  <c r="I390" i="21"/>
  <c r="K390" i="21"/>
  <c r="O390" i="21"/>
  <c r="Q390" i="21"/>
  <c r="V390" i="21"/>
  <c r="G391" i="21"/>
  <c r="I391" i="21"/>
  <c r="K391" i="21"/>
  <c r="M391" i="21"/>
  <c r="O391" i="21"/>
  <c r="Q391" i="21"/>
  <c r="V391" i="21"/>
  <c r="G392" i="21"/>
  <c r="I392" i="21"/>
  <c r="K392" i="21"/>
  <c r="M392" i="21"/>
  <c r="O392" i="21"/>
  <c r="Q392" i="21"/>
  <c r="V392" i="21"/>
  <c r="G393" i="21"/>
  <c r="I393" i="21"/>
  <c r="K393" i="21"/>
  <c r="M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M395" i="21" s="1"/>
  <c r="I395" i="21"/>
  <c r="K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I397" i="21"/>
  <c r="K397" i="21"/>
  <c r="M397" i="21"/>
  <c r="O397" i="21"/>
  <c r="Q397" i="21"/>
  <c r="V397" i="21"/>
  <c r="G398" i="21"/>
  <c r="I398" i="21"/>
  <c r="K398" i="21"/>
  <c r="M398" i="21"/>
  <c r="O398" i="21"/>
  <c r="Q398" i="21"/>
  <c r="V398" i="21"/>
  <c r="G399" i="21"/>
  <c r="I399" i="21"/>
  <c r="K399" i="21"/>
  <c r="M399" i="21"/>
  <c r="O399" i="21"/>
  <c r="Q399" i="21"/>
  <c r="V399" i="21"/>
  <c r="G400" i="21"/>
  <c r="M400" i="21" s="1"/>
  <c r="I400" i="21"/>
  <c r="K400" i="21"/>
  <c r="O400" i="21"/>
  <c r="Q400" i="21"/>
  <c r="V400" i="21"/>
  <c r="G401" i="21"/>
  <c r="M401" i="21" s="1"/>
  <c r="I401" i="21"/>
  <c r="K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I403" i="21"/>
  <c r="K403" i="21"/>
  <c r="M403" i="21"/>
  <c r="O403" i="21"/>
  <c r="Q403" i="21"/>
  <c r="V403" i="21"/>
  <c r="G404" i="21"/>
  <c r="I404" i="21"/>
  <c r="K404" i="21"/>
  <c r="M404" i="21"/>
  <c r="O404" i="21"/>
  <c r="Q404" i="21"/>
  <c r="V404" i="21"/>
  <c r="G405" i="21"/>
  <c r="I405" i="21"/>
  <c r="K405" i="21"/>
  <c r="M405" i="21"/>
  <c r="O405" i="21"/>
  <c r="Q405" i="21"/>
  <c r="V405" i="21"/>
  <c r="G406" i="21"/>
  <c r="M406" i="21" s="1"/>
  <c r="I406" i="21"/>
  <c r="K406" i="21"/>
  <c r="O406" i="21"/>
  <c r="Q406" i="21"/>
  <c r="V406" i="21"/>
  <c r="G408" i="21"/>
  <c r="M408" i="21" s="1"/>
  <c r="I408" i="21"/>
  <c r="K408" i="21"/>
  <c r="K407" i="21" s="1"/>
  <c r="O408" i="21"/>
  <c r="O407" i="21" s="1"/>
  <c r="Q408" i="21"/>
  <c r="Q407" i="21" s="1"/>
  <c r="V408" i="21"/>
  <c r="G409" i="21"/>
  <c r="I409" i="21"/>
  <c r="I407" i="21" s="1"/>
  <c r="K409" i="21"/>
  <c r="M409" i="21"/>
  <c r="O409" i="21"/>
  <c r="Q409" i="21"/>
  <c r="V409" i="21"/>
  <c r="G410" i="21"/>
  <c r="I410" i="21"/>
  <c r="K410" i="21"/>
  <c r="M410" i="21"/>
  <c r="O410" i="21"/>
  <c r="Q410" i="21"/>
  <c r="V410" i="21"/>
  <c r="G411" i="21"/>
  <c r="I411" i="21"/>
  <c r="K411" i="21"/>
  <c r="M411" i="21"/>
  <c r="O411" i="21"/>
  <c r="Q411" i="21"/>
  <c r="V411" i="21"/>
  <c r="G412" i="21"/>
  <c r="G407" i="21" s="1"/>
  <c r="I412" i="21"/>
  <c r="K412" i="21"/>
  <c r="O412" i="21"/>
  <c r="Q412" i="21"/>
  <c r="V412" i="21"/>
  <c r="V407" i="21" s="1"/>
  <c r="G413" i="21"/>
  <c r="M413" i="21" s="1"/>
  <c r="I413" i="21"/>
  <c r="K413" i="21"/>
  <c r="O413" i="21"/>
  <c r="Q413" i="21"/>
  <c r="V413" i="21"/>
  <c r="G414" i="21"/>
  <c r="M414" i="21" s="1"/>
  <c r="I414" i="21"/>
  <c r="K414" i="21"/>
  <c r="O414" i="21"/>
  <c r="Q414" i="21"/>
  <c r="V414" i="21"/>
  <c r="G415" i="21"/>
  <c r="I415" i="21"/>
  <c r="K415" i="21"/>
  <c r="M415" i="21"/>
  <c r="O415" i="21"/>
  <c r="Q415" i="21"/>
  <c r="V415" i="21"/>
  <c r="G416" i="21"/>
  <c r="I416" i="21"/>
  <c r="K416" i="21"/>
  <c r="M416" i="21"/>
  <c r="O416" i="21"/>
  <c r="Q416" i="21"/>
  <c r="V416" i="21"/>
  <c r="G417" i="21"/>
  <c r="I417" i="21"/>
  <c r="K417" i="21"/>
  <c r="M417" i="21"/>
  <c r="O417" i="21"/>
  <c r="Q417" i="21"/>
  <c r="V417" i="21"/>
  <c r="G418" i="21"/>
  <c r="I418" i="21"/>
  <c r="K418" i="21"/>
  <c r="M418" i="21"/>
  <c r="O418" i="21"/>
  <c r="Q418" i="21"/>
  <c r="V418" i="21"/>
  <c r="G419" i="21"/>
  <c r="M419" i="21" s="1"/>
  <c r="I419" i="21"/>
  <c r="K419" i="21"/>
  <c r="O419" i="21"/>
  <c r="Q419" i="21"/>
  <c r="V419" i="21"/>
  <c r="G420" i="21"/>
  <c r="I420" i="21"/>
  <c r="K420" i="21"/>
  <c r="M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I422" i="21"/>
  <c r="K422" i="21"/>
  <c r="M422" i="21"/>
  <c r="O422" i="21"/>
  <c r="Q422" i="21"/>
  <c r="V422" i="21"/>
  <c r="G423" i="21"/>
  <c r="M423" i="21" s="1"/>
  <c r="I423" i="21"/>
  <c r="K423" i="21"/>
  <c r="O423" i="21"/>
  <c r="Q423" i="21"/>
  <c r="V423" i="21"/>
  <c r="G424" i="21"/>
  <c r="M424" i="21" s="1"/>
  <c r="I424" i="21"/>
  <c r="K424" i="21"/>
  <c r="O424" i="21"/>
  <c r="Q424" i="21"/>
  <c r="V424" i="21"/>
  <c r="G425" i="21"/>
  <c r="M425" i="21" s="1"/>
  <c r="I425" i="21"/>
  <c r="K425" i="21"/>
  <c r="O425" i="21"/>
  <c r="Q425" i="21"/>
  <c r="V425" i="21"/>
  <c r="G426" i="21"/>
  <c r="I426" i="21"/>
  <c r="K426" i="21"/>
  <c r="M426" i="21"/>
  <c r="O426" i="21"/>
  <c r="Q426" i="21"/>
  <c r="V426" i="21"/>
  <c r="G427" i="21"/>
  <c r="I427" i="21"/>
  <c r="K427" i="21"/>
  <c r="M427" i="21"/>
  <c r="O427" i="21"/>
  <c r="Q427" i="21"/>
  <c r="V427" i="21"/>
  <c r="G428" i="21"/>
  <c r="I428" i="21"/>
  <c r="K428" i="21"/>
  <c r="M428" i="21"/>
  <c r="O428" i="21"/>
  <c r="Q428" i="21"/>
  <c r="V428" i="21"/>
  <c r="G429" i="21"/>
  <c r="M429" i="21" s="1"/>
  <c r="I429" i="21"/>
  <c r="K429" i="21"/>
  <c r="O429" i="21"/>
  <c r="Q429" i="21"/>
  <c r="V429" i="21"/>
  <c r="G430" i="21"/>
  <c r="M430" i="21" s="1"/>
  <c r="I430" i="21"/>
  <c r="K430" i="21"/>
  <c r="O430" i="21"/>
  <c r="Q430" i="21"/>
  <c r="V430" i="21"/>
  <c r="G432" i="21"/>
  <c r="I432" i="21"/>
  <c r="I431" i="21" s="1"/>
  <c r="K432" i="21"/>
  <c r="K431" i="21" s="1"/>
  <c r="M432" i="21"/>
  <c r="O432" i="21"/>
  <c r="O431" i="21" s="1"/>
  <c r="Q432" i="21"/>
  <c r="Q431" i="21" s="1"/>
  <c r="V432" i="21"/>
  <c r="G433" i="21"/>
  <c r="I433" i="21"/>
  <c r="K433" i="21"/>
  <c r="M433" i="21"/>
  <c r="O433" i="21"/>
  <c r="Q433" i="21"/>
  <c r="V433" i="21"/>
  <c r="G434" i="21"/>
  <c r="G431" i="21" s="1"/>
  <c r="I434" i="21"/>
  <c r="K434" i="21"/>
  <c r="M434" i="21"/>
  <c r="O434" i="21"/>
  <c r="Q434" i="21"/>
  <c r="V434" i="21"/>
  <c r="V431" i="21" s="1"/>
  <c r="G435" i="21"/>
  <c r="M435" i="21" s="1"/>
  <c r="I435" i="21"/>
  <c r="K435" i="21"/>
  <c r="O435" i="21"/>
  <c r="Q435" i="21"/>
  <c r="V435" i="21"/>
  <c r="G436" i="21"/>
  <c r="I436" i="21"/>
  <c r="K436" i="21"/>
  <c r="M436" i="21"/>
  <c r="O436" i="21"/>
  <c r="Q436" i="21"/>
  <c r="V436" i="21"/>
  <c r="G437" i="21"/>
  <c r="M437" i="21" s="1"/>
  <c r="I437" i="21"/>
  <c r="K437" i="21"/>
  <c r="O437" i="21"/>
  <c r="Q437" i="21"/>
  <c r="V437" i="21"/>
  <c r="G438" i="21"/>
  <c r="I438" i="21"/>
  <c r="K438" i="21"/>
  <c r="M438" i="21"/>
  <c r="O438" i="21"/>
  <c r="Q438" i="21"/>
  <c r="V438" i="21"/>
  <c r="G439" i="21"/>
  <c r="I439" i="21"/>
  <c r="K439" i="21"/>
  <c r="M439" i="21"/>
  <c r="O439" i="21"/>
  <c r="Q439" i="21"/>
  <c r="V439" i="21"/>
  <c r="G440" i="21"/>
  <c r="I440" i="21"/>
  <c r="K440" i="21"/>
  <c r="M440" i="21"/>
  <c r="O440" i="21"/>
  <c r="Q440" i="21"/>
  <c r="V440" i="21"/>
  <c r="G441" i="21"/>
  <c r="M441" i="21" s="1"/>
  <c r="I441" i="21"/>
  <c r="K441" i="21"/>
  <c r="O441" i="21"/>
  <c r="Q441" i="21"/>
  <c r="V441" i="21"/>
  <c r="G442" i="21"/>
  <c r="I442" i="21"/>
  <c r="K442" i="21"/>
  <c r="M442" i="21"/>
  <c r="O442" i="21"/>
  <c r="Q442" i="21"/>
  <c r="V442" i="21"/>
  <c r="G443" i="21"/>
  <c r="M443" i="21" s="1"/>
  <c r="I443" i="21"/>
  <c r="K443" i="21"/>
  <c r="O443" i="21"/>
  <c r="Q443" i="21"/>
  <c r="V443" i="21"/>
  <c r="G444" i="21"/>
  <c r="I444" i="21"/>
  <c r="K444" i="21"/>
  <c r="M444" i="21"/>
  <c r="O444" i="21"/>
  <c r="Q444" i="21"/>
  <c r="V444" i="21"/>
  <c r="G445" i="21"/>
  <c r="I445" i="21"/>
  <c r="K445" i="21"/>
  <c r="M445" i="21"/>
  <c r="O445" i="21"/>
  <c r="Q445" i="21"/>
  <c r="V445" i="21"/>
  <c r="G446" i="21"/>
  <c r="I446" i="21"/>
  <c r="K446" i="21"/>
  <c r="M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M448" i="21" s="1"/>
  <c r="I448" i="21"/>
  <c r="K448" i="21"/>
  <c r="O448" i="21"/>
  <c r="Q448" i="21"/>
  <c r="V448" i="21"/>
  <c r="G449" i="21"/>
  <c r="I449" i="21"/>
  <c r="K449" i="21"/>
  <c r="M449" i="21"/>
  <c r="O449" i="21"/>
  <c r="Q449" i="21"/>
  <c r="V449" i="21"/>
  <c r="G450" i="21"/>
  <c r="I450" i="21"/>
  <c r="K450" i="21"/>
  <c r="M450" i="21"/>
  <c r="O450" i="21"/>
  <c r="Q450" i="21"/>
  <c r="V450" i="21"/>
  <c r="G451" i="21"/>
  <c r="I451" i="21"/>
  <c r="K451" i="21"/>
  <c r="M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M453" i="21" s="1"/>
  <c r="I453" i="21"/>
  <c r="K453" i="21"/>
  <c r="O453" i="21"/>
  <c r="Q453" i="21"/>
  <c r="V453" i="21"/>
  <c r="G454" i="21"/>
  <c r="M454" i="21" s="1"/>
  <c r="I454" i="21"/>
  <c r="K454" i="21"/>
  <c r="O454" i="21"/>
  <c r="Q454" i="21"/>
  <c r="V454" i="21"/>
  <c r="G456" i="21"/>
  <c r="I456" i="21"/>
  <c r="I455" i="21" s="1"/>
  <c r="K456" i="21"/>
  <c r="K455" i="21" s="1"/>
  <c r="M456" i="21"/>
  <c r="O456" i="21"/>
  <c r="O455" i="21" s="1"/>
  <c r="Q456" i="21"/>
  <c r="Q455" i="21" s="1"/>
  <c r="V456" i="21"/>
  <c r="G457" i="21"/>
  <c r="I457" i="21"/>
  <c r="K457" i="21"/>
  <c r="M457" i="21"/>
  <c r="O457" i="21"/>
  <c r="Q457" i="21"/>
  <c r="V457" i="21"/>
  <c r="G458" i="21"/>
  <c r="G455" i="21" s="1"/>
  <c r="I458" i="21"/>
  <c r="K458" i="21"/>
  <c r="M458" i="21"/>
  <c r="O458" i="21"/>
  <c r="Q458" i="21"/>
  <c r="V458" i="21"/>
  <c r="V455" i="21" s="1"/>
  <c r="G459" i="21"/>
  <c r="M459" i="21" s="1"/>
  <c r="I459" i="21"/>
  <c r="K459" i="21"/>
  <c r="O459" i="21"/>
  <c r="Q459" i="21"/>
  <c r="V459" i="21"/>
  <c r="G460" i="21"/>
  <c r="M460" i="21" s="1"/>
  <c r="I460" i="21"/>
  <c r="K460" i="21"/>
  <c r="O460" i="21"/>
  <c r="Q460" i="21"/>
  <c r="V460" i="21"/>
  <c r="G461" i="21"/>
  <c r="M461" i="21" s="1"/>
  <c r="I461" i="21"/>
  <c r="K461" i="21"/>
  <c r="O461" i="21"/>
  <c r="Q461" i="21"/>
  <c r="V461" i="21"/>
  <c r="G462" i="21"/>
  <c r="I462" i="21"/>
  <c r="K462" i="21"/>
  <c r="M462" i="21"/>
  <c r="O462" i="21"/>
  <c r="Q462" i="21"/>
  <c r="V462" i="21"/>
  <c r="G463" i="21"/>
  <c r="I463" i="21"/>
  <c r="K463" i="21"/>
  <c r="M463" i="21"/>
  <c r="O463" i="21"/>
  <c r="Q463" i="21"/>
  <c r="V463" i="21"/>
  <c r="G464" i="21"/>
  <c r="I464" i="21"/>
  <c r="K464" i="21"/>
  <c r="M464" i="21"/>
  <c r="O464" i="21"/>
  <c r="Q464" i="21"/>
  <c r="V464" i="21"/>
  <c r="G465" i="21"/>
  <c r="M465" i="21" s="1"/>
  <c r="I465" i="21"/>
  <c r="K465" i="21"/>
  <c r="O465" i="21"/>
  <c r="Q465" i="21"/>
  <c r="V465" i="21"/>
  <c r="G466" i="21"/>
  <c r="M466" i="21" s="1"/>
  <c r="I466" i="21"/>
  <c r="K466" i="21"/>
  <c r="O466" i="21"/>
  <c r="Q466" i="21"/>
  <c r="V466" i="21"/>
  <c r="G468" i="21"/>
  <c r="I468" i="21"/>
  <c r="I467" i="21" s="1"/>
  <c r="K468" i="21"/>
  <c r="K467" i="21" s="1"/>
  <c r="M468" i="21"/>
  <c r="O468" i="21"/>
  <c r="O467" i="21" s="1"/>
  <c r="Q468" i="21"/>
  <c r="Q467" i="21" s="1"/>
  <c r="V468" i="21"/>
  <c r="G469" i="21"/>
  <c r="I469" i="21"/>
  <c r="K469" i="21"/>
  <c r="M469" i="21"/>
  <c r="O469" i="21"/>
  <c r="Q469" i="21"/>
  <c r="V469" i="21"/>
  <c r="G470" i="21"/>
  <c r="I470" i="21"/>
  <c r="K470" i="21"/>
  <c r="M470" i="21"/>
  <c r="O470" i="21"/>
  <c r="Q470" i="21"/>
  <c r="V470" i="21"/>
  <c r="G471" i="21"/>
  <c r="M471" i="21" s="1"/>
  <c r="I471" i="21"/>
  <c r="K471" i="21"/>
  <c r="O471" i="21"/>
  <c r="Q471" i="21"/>
  <c r="V471" i="21"/>
  <c r="G472" i="21"/>
  <c r="M472" i="21" s="1"/>
  <c r="I472" i="21"/>
  <c r="K472" i="21"/>
  <c r="O472" i="21"/>
  <c r="Q472" i="21"/>
  <c r="V472" i="21"/>
  <c r="G473" i="21"/>
  <c r="G467" i="21" s="1"/>
  <c r="I473" i="21"/>
  <c r="K473" i="21"/>
  <c r="O473" i="21"/>
  <c r="Q473" i="21"/>
  <c r="V473" i="21"/>
  <c r="V467" i="21" s="1"/>
  <c r="G474" i="21"/>
  <c r="I474" i="21"/>
  <c r="K474" i="21"/>
  <c r="M474" i="21"/>
  <c r="O474" i="21"/>
  <c r="Q474" i="21"/>
  <c r="V474" i="21"/>
  <c r="G475" i="21"/>
  <c r="I475" i="21"/>
  <c r="K475" i="21"/>
  <c r="M475" i="21"/>
  <c r="O475" i="21"/>
  <c r="Q475" i="21"/>
  <c r="V475" i="21"/>
  <c r="G476" i="21"/>
  <c r="I476" i="21"/>
  <c r="K476" i="21"/>
  <c r="M476" i="21"/>
  <c r="O476" i="21"/>
  <c r="Q476" i="21"/>
  <c r="V476" i="21"/>
  <c r="G477" i="21"/>
  <c r="M477" i="21" s="1"/>
  <c r="I477" i="21"/>
  <c r="K477" i="21"/>
  <c r="O477" i="21"/>
  <c r="Q477" i="21"/>
  <c r="V477" i="21"/>
  <c r="G478" i="21"/>
  <c r="M478" i="21" s="1"/>
  <c r="I478" i="21"/>
  <c r="K478" i="21"/>
  <c r="O478" i="21"/>
  <c r="Q478" i="21"/>
  <c r="V478" i="21"/>
  <c r="G479" i="21"/>
  <c r="M479" i="21" s="1"/>
  <c r="I479" i="21"/>
  <c r="K479" i="21"/>
  <c r="O479" i="21"/>
  <c r="Q479" i="21"/>
  <c r="V479" i="21"/>
  <c r="G480" i="21"/>
  <c r="I480" i="21"/>
  <c r="K480" i="21"/>
  <c r="M480" i="21"/>
  <c r="O480" i="21"/>
  <c r="Q480" i="21"/>
  <c r="V480" i="21"/>
  <c r="G481" i="21"/>
  <c r="I481" i="21"/>
  <c r="K481" i="21"/>
  <c r="M481" i="21"/>
  <c r="O481" i="21"/>
  <c r="Q481" i="21"/>
  <c r="V481" i="21"/>
  <c r="G482" i="21"/>
  <c r="I482" i="21"/>
  <c r="K482" i="21"/>
  <c r="M482" i="21"/>
  <c r="O482" i="21"/>
  <c r="Q482" i="21"/>
  <c r="V482" i="21"/>
  <c r="G483" i="21"/>
  <c r="M483" i="21" s="1"/>
  <c r="I483" i="21"/>
  <c r="K483" i="21"/>
  <c r="O483" i="21"/>
  <c r="Q483" i="21"/>
  <c r="V483" i="21"/>
  <c r="G484" i="21"/>
  <c r="M484" i="21" s="1"/>
  <c r="I484" i="21"/>
  <c r="K484" i="21"/>
  <c r="O484" i="21"/>
  <c r="Q484" i="21"/>
  <c r="V484" i="21"/>
  <c r="G485" i="21"/>
  <c r="M485" i="21" s="1"/>
  <c r="I485" i="21"/>
  <c r="K485" i="21"/>
  <c r="O485" i="21"/>
  <c r="Q485" i="21"/>
  <c r="V485" i="21"/>
  <c r="G487" i="21"/>
  <c r="G486" i="21" s="1"/>
  <c r="I487" i="21"/>
  <c r="K487" i="21"/>
  <c r="K486" i="21" s="1"/>
  <c r="M487" i="21"/>
  <c r="M486" i="21" s="1"/>
  <c r="O487" i="21"/>
  <c r="O486" i="21" s="1"/>
  <c r="Q487" i="21"/>
  <c r="V487" i="21"/>
  <c r="V486" i="21" s="1"/>
  <c r="G488" i="21"/>
  <c r="I488" i="21"/>
  <c r="I486" i="21" s="1"/>
  <c r="K488" i="21"/>
  <c r="M488" i="21"/>
  <c r="O488" i="21"/>
  <c r="Q488" i="21"/>
  <c r="Q486" i="21" s="1"/>
  <c r="V488" i="21"/>
  <c r="G489" i="21"/>
  <c r="I489" i="21"/>
  <c r="K489" i="21"/>
  <c r="M489" i="21"/>
  <c r="O489" i="21"/>
  <c r="Q489" i="21"/>
  <c r="V489" i="21"/>
  <c r="G490" i="21"/>
  <c r="I490" i="21"/>
  <c r="K490" i="21"/>
  <c r="M490" i="21"/>
  <c r="O490" i="21"/>
  <c r="Q490" i="21"/>
  <c r="V490" i="21"/>
  <c r="AE492" i="21"/>
  <c r="AF492" i="21"/>
  <c r="G35" i="20"/>
  <c r="G9" i="20"/>
  <c r="G8" i="20" s="1"/>
  <c r="I9" i="20"/>
  <c r="I8" i="20" s="1"/>
  <c r="K9" i="20"/>
  <c r="K8" i="20" s="1"/>
  <c r="O9" i="20"/>
  <c r="O8" i="20" s="1"/>
  <c r="Q9" i="20"/>
  <c r="Q8" i="20" s="1"/>
  <c r="V9" i="20"/>
  <c r="V8" i="20" s="1"/>
  <c r="G10" i="20"/>
  <c r="M10" i="20" s="1"/>
  <c r="I10" i="20"/>
  <c r="K10" i="20"/>
  <c r="O10" i="20"/>
  <c r="Q10" i="20"/>
  <c r="V10" i="20"/>
  <c r="G11" i="20"/>
  <c r="M11" i="20" s="1"/>
  <c r="I11" i="20"/>
  <c r="K11" i="20"/>
  <c r="O11" i="20"/>
  <c r="Q11" i="20"/>
  <c r="V11" i="20"/>
  <c r="G13" i="20"/>
  <c r="I13" i="20"/>
  <c r="I12" i="20" s="1"/>
  <c r="K13" i="20"/>
  <c r="K12" i="20" s="1"/>
  <c r="M13" i="20"/>
  <c r="O13" i="20"/>
  <c r="O12" i="20" s="1"/>
  <c r="Q13" i="20"/>
  <c r="V13" i="20"/>
  <c r="G14" i="20"/>
  <c r="I14" i="20"/>
  <c r="K14" i="20"/>
  <c r="M14" i="20"/>
  <c r="O14" i="20"/>
  <c r="Q14" i="20"/>
  <c r="V14" i="20"/>
  <c r="G15" i="20"/>
  <c r="G12" i="20" s="1"/>
  <c r="I15" i="20"/>
  <c r="K15" i="20"/>
  <c r="O15" i="20"/>
  <c r="Q15" i="20"/>
  <c r="V15" i="20"/>
  <c r="V12" i="20" s="1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Q12" i="20" s="1"/>
  <c r="V17" i="20"/>
  <c r="G18" i="20"/>
  <c r="I18" i="20"/>
  <c r="K18" i="20"/>
  <c r="M18" i="20"/>
  <c r="O18" i="20"/>
  <c r="Q18" i="20"/>
  <c r="V18" i="20"/>
  <c r="G20" i="20"/>
  <c r="I20" i="20"/>
  <c r="I19" i="20" s="1"/>
  <c r="K20" i="20"/>
  <c r="K19" i="20" s="1"/>
  <c r="M20" i="20"/>
  <c r="M19" i="20" s="1"/>
  <c r="O20" i="20"/>
  <c r="Q20" i="20"/>
  <c r="Q19" i="20" s="1"/>
  <c r="V20" i="20"/>
  <c r="G21" i="20"/>
  <c r="M21" i="20" s="1"/>
  <c r="I21" i="20"/>
  <c r="K21" i="20"/>
  <c r="O21" i="20"/>
  <c r="Q21" i="20"/>
  <c r="V21" i="20"/>
  <c r="V19" i="20" s="1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I24" i="20"/>
  <c r="K24" i="20"/>
  <c r="M24" i="20"/>
  <c r="O24" i="20"/>
  <c r="O19" i="20" s="1"/>
  <c r="Q24" i="20"/>
  <c r="V24" i="20"/>
  <c r="O25" i="20"/>
  <c r="G26" i="20"/>
  <c r="I26" i="20"/>
  <c r="I25" i="20" s="1"/>
  <c r="K26" i="20"/>
  <c r="K25" i="20" s="1"/>
  <c r="M26" i="20"/>
  <c r="M25" i="20" s="1"/>
  <c r="O26" i="20"/>
  <c r="Q26" i="20"/>
  <c r="Q25" i="20" s="1"/>
  <c r="V26" i="20"/>
  <c r="G27" i="20"/>
  <c r="M27" i="20" s="1"/>
  <c r="I27" i="20"/>
  <c r="K27" i="20"/>
  <c r="O27" i="20"/>
  <c r="Q27" i="20"/>
  <c r="V27" i="20"/>
  <c r="V25" i="20" s="1"/>
  <c r="G28" i="20"/>
  <c r="M28" i="20" s="1"/>
  <c r="I28" i="20"/>
  <c r="K28" i="20"/>
  <c r="O28" i="20"/>
  <c r="Q28" i="20"/>
  <c r="V28" i="20"/>
  <c r="G29" i="20"/>
  <c r="M29" i="20" s="1"/>
  <c r="I29" i="20"/>
  <c r="K29" i="20"/>
  <c r="O29" i="20"/>
  <c r="Q29" i="20"/>
  <c r="V29" i="20"/>
  <c r="I30" i="20"/>
  <c r="Q30" i="20"/>
  <c r="G31" i="20"/>
  <c r="G30" i="20" s="1"/>
  <c r="I31" i="20"/>
  <c r="K31" i="20"/>
  <c r="K30" i="20" s="1"/>
  <c r="M31" i="20"/>
  <c r="M30" i="20" s="1"/>
  <c r="O31" i="20"/>
  <c r="O30" i="20" s="1"/>
  <c r="Q31" i="20"/>
  <c r="V31" i="20"/>
  <c r="V30" i="20" s="1"/>
  <c r="Q32" i="20"/>
  <c r="G33" i="20"/>
  <c r="G32" i="20" s="1"/>
  <c r="I33" i="20"/>
  <c r="I32" i="20" s="1"/>
  <c r="K33" i="20"/>
  <c r="K32" i="20" s="1"/>
  <c r="O33" i="20"/>
  <c r="O32" i="20" s="1"/>
  <c r="Q33" i="20"/>
  <c r="V33" i="20"/>
  <c r="V32" i="20" s="1"/>
  <c r="AE35" i="20"/>
  <c r="AF35" i="20"/>
  <c r="G72" i="19"/>
  <c r="G9" i="19"/>
  <c r="G8" i="19" s="1"/>
  <c r="I9" i="19"/>
  <c r="K9" i="19"/>
  <c r="K8" i="19" s="1"/>
  <c r="M9" i="19"/>
  <c r="M8" i="19" s="1"/>
  <c r="O9" i="19"/>
  <c r="Q9" i="19"/>
  <c r="Q8" i="19" s="1"/>
  <c r="V9" i="19"/>
  <c r="V8" i="19" s="1"/>
  <c r="G10" i="19"/>
  <c r="I10" i="19"/>
  <c r="I8" i="19" s="1"/>
  <c r="K10" i="19"/>
  <c r="M10" i="19"/>
  <c r="O10" i="19"/>
  <c r="Q10" i="19"/>
  <c r="V10" i="19"/>
  <c r="G11" i="19"/>
  <c r="M11" i="19" s="1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O8" i="19" s="1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6" i="19"/>
  <c r="I26" i="19"/>
  <c r="I25" i="19" s="1"/>
  <c r="K26" i="19"/>
  <c r="M26" i="19"/>
  <c r="O26" i="19"/>
  <c r="Q26" i="19"/>
  <c r="V26" i="19"/>
  <c r="G27" i="19"/>
  <c r="G25" i="19" s="1"/>
  <c r="I27" i="19"/>
  <c r="K27" i="19"/>
  <c r="K25" i="19" s="1"/>
  <c r="M27" i="19"/>
  <c r="O27" i="19"/>
  <c r="Q27" i="19"/>
  <c r="V27" i="19"/>
  <c r="V25" i="19" s="1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Q25" i="19" s="1"/>
  <c r="V30" i="19"/>
  <c r="G31" i="19"/>
  <c r="M31" i="19" s="1"/>
  <c r="I31" i="19"/>
  <c r="K31" i="19"/>
  <c r="O31" i="19"/>
  <c r="O25" i="19" s="1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I38" i="19"/>
  <c r="I37" i="19" s="1"/>
  <c r="K38" i="19"/>
  <c r="M38" i="19"/>
  <c r="O38" i="19"/>
  <c r="Q38" i="19"/>
  <c r="V38" i="19"/>
  <c r="G39" i="19"/>
  <c r="G37" i="19" s="1"/>
  <c r="I39" i="19"/>
  <c r="K39" i="19"/>
  <c r="K37" i="19" s="1"/>
  <c r="M39" i="19"/>
  <c r="O39" i="19"/>
  <c r="Q39" i="19"/>
  <c r="V39" i="19"/>
  <c r="V37" i="19" s="1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Q37" i="19" s="1"/>
  <c r="V42" i="19"/>
  <c r="G43" i="19"/>
  <c r="M43" i="19" s="1"/>
  <c r="I43" i="19"/>
  <c r="K43" i="19"/>
  <c r="O43" i="19"/>
  <c r="O37" i="19" s="1"/>
  <c r="Q43" i="19"/>
  <c r="V43" i="19"/>
  <c r="G44" i="19"/>
  <c r="I44" i="19"/>
  <c r="K44" i="19"/>
  <c r="M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8" i="19"/>
  <c r="M48" i="19" s="1"/>
  <c r="I48" i="19"/>
  <c r="K48" i="19"/>
  <c r="O48" i="19"/>
  <c r="Q48" i="19"/>
  <c r="Q47" i="19" s="1"/>
  <c r="V48" i="19"/>
  <c r="G49" i="19"/>
  <c r="M49" i="19" s="1"/>
  <c r="I49" i="19"/>
  <c r="K49" i="19"/>
  <c r="K47" i="19" s="1"/>
  <c r="O49" i="19"/>
  <c r="O47" i="19" s="1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I47" i="19" s="1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V47" i="19" s="1"/>
  <c r="G66" i="19"/>
  <c r="M66" i="19" s="1"/>
  <c r="I66" i="19"/>
  <c r="K66" i="19"/>
  <c r="O66" i="19"/>
  <c r="Q66" i="19"/>
  <c r="V66" i="19"/>
  <c r="G67" i="19"/>
  <c r="K67" i="19"/>
  <c r="O67" i="19"/>
  <c r="Q67" i="19"/>
  <c r="V67" i="19"/>
  <c r="G68" i="19"/>
  <c r="I68" i="19"/>
  <c r="I67" i="19" s="1"/>
  <c r="K68" i="19"/>
  <c r="M68" i="19"/>
  <c r="M67" i="19" s="1"/>
  <c r="O68" i="19"/>
  <c r="Q68" i="19"/>
  <c r="V68" i="19"/>
  <c r="G69" i="19"/>
  <c r="K69" i="19"/>
  <c r="M69" i="19"/>
  <c r="O69" i="19"/>
  <c r="V69" i="19"/>
  <c r="G70" i="19"/>
  <c r="I70" i="19"/>
  <c r="I69" i="19" s="1"/>
  <c r="K70" i="19"/>
  <c r="M70" i="19"/>
  <c r="O70" i="19"/>
  <c r="Q70" i="19"/>
  <c r="Q69" i="19" s="1"/>
  <c r="V70" i="19"/>
  <c r="AE72" i="19"/>
  <c r="G36" i="18"/>
  <c r="K8" i="18"/>
  <c r="G9" i="18"/>
  <c r="I9" i="18"/>
  <c r="I8" i="18" s="1"/>
  <c r="K9" i="18"/>
  <c r="M9" i="18"/>
  <c r="O9" i="18"/>
  <c r="Q9" i="18"/>
  <c r="Q8" i="18" s="1"/>
  <c r="V9" i="18"/>
  <c r="G11" i="18"/>
  <c r="G8" i="18" s="1"/>
  <c r="I11" i="18"/>
  <c r="K11" i="18"/>
  <c r="O11" i="18"/>
  <c r="O8" i="18" s="1"/>
  <c r="Q11" i="18"/>
  <c r="V11" i="18"/>
  <c r="V8" i="18" s="1"/>
  <c r="G13" i="18"/>
  <c r="I13" i="18"/>
  <c r="V13" i="18"/>
  <c r="G14" i="18"/>
  <c r="M14" i="18" s="1"/>
  <c r="M13" i="18" s="1"/>
  <c r="I14" i="18"/>
  <c r="K14" i="18"/>
  <c r="K13" i="18" s="1"/>
  <c r="O14" i="18"/>
  <c r="O13" i="18" s="1"/>
  <c r="Q14" i="18"/>
  <c r="Q13" i="18" s="1"/>
  <c r="V14" i="18"/>
  <c r="G16" i="18"/>
  <c r="I16" i="18"/>
  <c r="K16" i="18"/>
  <c r="M16" i="18"/>
  <c r="O16" i="18"/>
  <c r="Q16" i="18"/>
  <c r="V16" i="18"/>
  <c r="G19" i="18"/>
  <c r="I19" i="18"/>
  <c r="I18" i="18" s="1"/>
  <c r="K19" i="18"/>
  <c r="K18" i="18" s="1"/>
  <c r="M19" i="18"/>
  <c r="O19" i="18"/>
  <c r="Q19" i="18"/>
  <c r="Q18" i="18" s="1"/>
  <c r="V19" i="18"/>
  <c r="G20" i="18"/>
  <c r="G18" i="18" s="1"/>
  <c r="I20" i="18"/>
  <c r="K20" i="18"/>
  <c r="O20" i="18"/>
  <c r="Q20" i="18"/>
  <c r="V20" i="18"/>
  <c r="V18" i="18" s="1"/>
  <c r="G22" i="18"/>
  <c r="M22" i="18" s="1"/>
  <c r="I22" i="18"/>
  <c r="K22" i="18"/>
  <c r="O22" i="18"/>
  <c r="Q22" i="18"/>
  <c r="V22" i="18"/>
  <c r="G24" i="18"/>
  <c r="M24" i="18" s="1"/>
  <c r="I24" i="18"/>
  <c r="K24" i="18"/>
  <c r="O24" i="18"/>
  <c r="O18" i="18" s="1"/>
  <c r="Q24" i="18"/>
  <c r="V24" i="18"/>
  <c r="G26" i="18"/>
  <c r="I26" i="18"/>
  <c r="K26" i="18"/>
  <c r="M26" i="18"/>
  <c r="O26" i="18"/>
  <c r="Q26" i="18"/>
  <c r="V26" i="18"/>
  <c r="G28" i="18"/>
  <c r="I28" i="18"/>
  <c r="K28" i="18"/>
  <c r="M28" i="18"/>
  <c r="O28" i="18"/>
  <c r="Q28" i="18"/>
  <c r="V28" i="18"/>
  <c r="K30" i="18"/>
  <c r="G31" i="18"/>
  <c r="G30" i="18" s="1"/>
  <c r="I31" i="18"/>
  <c r="I30" i="18" s="1"/>
  <c r="K31" i="18"/>
  <c r="O31" i="18"/>
  <c r="O30" i="18" s="1"/>
  <c r="Q31" i="18"/>
  <c r="V31" i="18"/>
  <c r="V30" i="18" s="1"/>
  <c r="G33" i="18"/>
  <c r="M33" i="18" s="1"/>
  <c r="I33" i="18"/>
  <c r="K33" i="18"/>
  <c r="O33" i="18"/>
  <c r="Q33" i="18"/>
  <c r="Q30" i="18" s="1"/>
  <c r="V33" i="18"/>
  <c r="AE36" i="18"/>
  <c r="G39" i="17"/>
  <c r="G9" i="17"/>
  <c r="G8" i="17" s="1"/>
  <c r="I9" i="17"/>
  <c r="I8" i="17" s="1"/>
  <c r="K9" i="17"/>
  <c r="K8" i="17" s="1"/>
  <c r="M9" i="17"/>
  <c r="M8" i="17" s="1"/>
  <c r="O9" i="17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I17" i="17"/>
  <c r="K17" i="17"/>
  <c r="M17" i="17"/>
  <c r="O17" i="17"/>
  <c r="Q17" i="17"/>
  <c r="V17" i="17"/>
  <c r="G19" i="17"/>
  <c r="I19" i="17"/>
  <c r="K19" i="17"/>
  <c r="M19" i="17"/>
  <c r="O19" i="17"/>
  <c r="O8" i="17" s="1"/>
  <c r="Q19" i="17"/>
  <c r="V19" i="17"/>
  <c r="G22" i="17"/>
  <c r="G21" i="17" s="1"/>
  <c r="I22" i="17"/>
  <c r="K22" i="17"/>
  <c r="K21" i="17" s="1"/>
  <c r="O22" i="17"/>
  <c r="O21" i="17" s="1"/>
  <c r="Q22" i="17"/>
  <c r="Q21" i="17" s="1"/>
  <c r="V22" i="17"/>
  <c r="V21" i="17" s="1"/>
  <c r="G24" i="17"/>
  <c r="M24" i="17" s="1"/>
  <c r="I24" i="17"/>
  <c r="I21" i="17" s="1"/>
  <c r="K24" i="17"/>
  <c r="O24" i="17"/>
  <c r="Q24" i="17"/>
  <c r="V24" i="17"/>
  <c r="G25" i="17"/>
  <c r="M25" i="17" s="1"/>
  <c r="I25" i="17"/>
  <c r="K25" i="17"/>
  <c r="O25" i="17"/>
  <c r="Q25" i="17"/>
  <c r="V25" i="17"/>
  <c r="G27" i="17"/>
  <c r="I27" i="17"/>
  <c r="K27" i="17"/>
  <c r="M27" i="17"/>
  <c r="O27" i="17"/>
  <c r="Q27" i="17"/>
  <c r="V27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Q34" i="17"/>
  <c r="G35" i="17"/>
  <c r="I35" i="17"/>
  <c r="I34" i="17" s="1"/>
  <c r="K35" i="17"/>
  <c r="K34" i="17" s="1"/>
  <c r="M35" i="17"/>
  <c r="M34" i="17" s="1"/>
  <c r="O35" i="17"/>
  <c r="O34" i="17" s="1"/>
  <c r="Q35" i="17"/>
  <c r="V35" i="17"/>
  <c r="G36" i="17"/>
  <c r="G34" i="17" s="1"/>
  <c r="I36" i="17"/>
  <c r="K36" i="17"/>
  <c r="M36" i="17"/>
  <c r="O36" i="17"/>
  <c r="Q36" i="17"/>
  <c r="V36" i="17"/>
  <c r="V34" i="17" s="1"/>
  <c r="G37" i="17"/>
  <c r="M37" i="17" s="1"/>
  <c r="I37" i="17"/>
  <c r="K37" i="17"/>
  <c r="O37" i="17"/>
  <c r="Q37" i="17"/>
  <c r="V37" i="17"/>
  <c r="AE39" i="17"/>
  <c r="AF39" i="17"/>
  <c r="G58" i="16"/>
  <c r="G9" i="16"/>
  <c r="I9" i="16"/>
  <c r="I8" i="16" s="1"/>
  <c r="K9" i="16"/>
  <c r="K8" i="16" s="1"/>
  <c r="M9" i="16"/>
  <c r="O9" i="16"/>
  <c r="Q9" i="16"/>
  <c r="Q8" i="16" s="1"/>
  <c r="V9" i="16"/>
  <c r="G13" i="16"/>
  <c r="I13" i="16"/>
  <c r="K13" i="16"/>
  <c r="M13" i="16"/>
  <c r="O13" i="16"/>
  <c r="O8" i="16" s="1"/>
  <c r="Q13" i="16"/>
  <c r="V13" i="16"/>
  <c r="G14" i="16"/>
  <c r="G8" i="16" s="1"/>
  <c r="I14" i="16"/>
  <c r="K14" i="16"/>
  <c r="O14" i="16"/>
  <c r="Q14" i="16"/>
  <c r="V14" i="16"/>
  <c r="V8" i="16" s="1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Q16" i="16"/>
  <c r="V16" i="16"/>
  <c r="G20" i="16"/>
  <c r="I20" i="16"/>
  <c r="K20" i="16"/>
  <c r="M20" i="16"/>
  <c r="O20" i="16"/>
  <c r="Q20" i="16"/>
  <c r="V20" i="16"/>
  <c r="G24" i="16"/>
  <c r="I24" i="16"/>
  <c r="K24" i="16"/>
  <c r="M24" i="16"/>
  <c r="O24" i="16"/>
  <c r="Q24" i="16"/>
  <c r="V24" i="16"/>
  <c r="G28" i="16"/>
  <c r="I28" i="16"/>
  <c r="K28" i="16"/>
  <c r="M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M40" i="16" s="1"/>
  <c r="I40" i="16"/>
  <c r="K40" i="16"/>
  <c r="O40" i="16"/>
  <c r="Q40" i="16"/>
  <c r="V40" i="16"/>
  <c r="G45" i="16"/>
  <c r="I45" i="16"/>
  <c r="I44" i="16" s="1"/>
  <c r="K45" i="16"/>
  <c r="K44" i="16" s="1"/>
  <c r="M45" i="16"/>
  <c r="O45" i="16"/>
  <c r="Q45" i="16"/>
  <c r="Q44" i="16" s="1"/>
  <c r="V45" i="16"/>
  <c r="G49" i="16"/>
  <c r="I49" i="16"/>
  <c r="K49" i="16"/>
  <c r="M49" i="16"/>
  <c r="O49" i="16"/>
  <c r="Q49" i="16"/>
  <c r="V49" i="16"/>
  <c r="G50" i="16"/>
  <c r="G44" i="16" s="1"/>
  <c r="I50" i="16"/>
  <c r="K50" i="16"/>
  <c r="O50" i="16"/>
  <c r="Q50" i="16"/>
  <c r="V50" i="16"/>
  <c r="V44" i="16" s="1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O44" i="16" s="1"/>
  <c r="Q54" i="16"/>
  <c r="V54" i="16"/>
  <c r="G55" i="16"/>
  <c r="Q55" i="16"/>
  <c r="V55" i="16"/>
  <c r="G56" i="16"/>
  <c r="M56" i="16" s="1"/>
  <c r="M55" i="16" s="1"/>
  <c r="I56" i="16"/>
  <c r="I55" i="16" s="1"/>
  <c r="K56" i="16"/>
  <c r="K55" i="16" s="1"/>
  <c r="O56" i="16"/>
  <c r="O55" i="16" s="1"/>
  <c r="Q56" i="16"/>
  <c r="V56" i="16"/>
  <c r="AE58" i="16"/>
  <c r="AF58" i="16"/>
  <c r="G140" i="15"/>
  <c r="G9" i="15"/>
  <c r="I9" i="15"/>
  <c r="I8" i="15" s="1"/>
  <c r="K9" i="15"/>
  <c r="K8" i="15" s="1"/>
  <c r="M9" i="15"/>
  <c r="O9" i="15"/>
  <c r="Q9" i="15"/>
  <c r="Q8" i="15" s="1"/>
  <c r="V9" i="15"/>
  <c r="G17" i="15"/>
  <c r="G8" i="15" s="1"/>
  <c r="I17" i="15"/>
  <c r="K17" i="15"/>
  <c r="O17" i="15"/>
  <c r="Q17" i="15"/>
  <c r="V17" i="15"/>
  <c r="V8" i="15" s="1"/>
  <c r="G24" i="15"/>
  <c r="M24" i="15" s="1"/>
  <c r="I24" i="15"/>
  <c r="K24" i="15"/>
  <c r="O24" i="15"/>
  <c r="Q24" i="15"/>
  <c r="V24" i="15"/>
  <c r="G31" i="15"/>
  <c r="M31" i="15" s="1"/>
  <c r="I31" i="15"/>
  <c r="K31" i="15"/>
  <c r="O31" i="15"/>
  <c r="Q31" i="15"/>
  <c r="V31" i="15"/>
  <c r="G38" i="15"/>
  <c r="I38" i="15"/>
  <c r="K38" i="15"/>
  <c r="M38" i="15"/>
  <c r="O38" i="15"/>
  <c r="O8" i="15" s="1"/>
  <c r="Q38" i="15"/>
  <c r="V38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M51" i="15" s="1"/>
  <c r="I51" i="15"/>
  <c r="K51" i="15"/>
  <c r="O51" i="15"/>
  <c r="Q51" i="15"/>
  <c r="V51" i="15"/>
  <c r="G54" i="15"/>
  <c r="M54" i="15" s="1"/>
  <c r="I54" i="15"/>
  <c r="K54" i="15"/>
  <c r="O54" i="15"/>
  <c r="Q54" i="15"/>
  <c r="V54" i="15"/>
  <c r="G63" i="15"/>
  <c r="I63" i="15"/>
  <c r="I62" i="15" s="1"/>
  <c r="K63" i="15"/>
  <c r="M63" i="15"/>
  <c r="O63" i="15"/>
  <c r="O62" i="15" s="1"/>
  <c r="Q63" i="15"/>
  <c r="Q62" i="15" s="1"/>
  <c r="V63" i="15"/>
  <c r="G64" i="15"/>
  <c r="I64" i="15"/>
  <c r="K64" i="15"/>
  <c r="K62" i="15" s="1"/>
  <c r="M64" i="15"/>
  <c r="O64" i="15"/>
  <c r="Q64" i="15"/>
  <c r="V64" i="15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V62" i="15" s="1"/>
  <c r="G74" i="15"/>
  <c r="I74" i="15"/>
  <c r="K74" i="15"/>
  <c r="M74" i="15"/>
  <c r="O74" i="15"/>
  <c r="Q74" i="15"/>
  <c r="V74" i="15"/>
  <c r="G76" i="15"/>
  <c r="I76" i="15"/>
  <c r="K76" i="15"/>
  <c r="M76" i="15"/>
  <c r="O76" i="15"/>
  <c r="Q76" i="15"/>
  <c r="V76" i="15"/>
  <c r="G78" i="15"/>
  <c r="I78" i="15"/>
  <c r="K78" i="15"/>
  <c r="M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M82" i="15" s="1"/>
  <c r="I82" i="15"/>
  <c r="K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G88" i="15" s="1"/>
  <c r="I89" i="15"/>
  <c r="I88" i="15" s="1"/>
  <c r="K89" i="15"/>
  <c r="K88" i="15" s="1"/>
  <c r="O89" i="15"/>
  <c r="O88" i="15" s="1"/>
  <c r="Q89" i="15"/>
  <c r="Q88" i="15" s="1"/>
  <c r="V89" i="15"/>
  <c r="V88" i="15" s="1"/>
  <c r="G91" i="15"/>
  <c r="M91" i="15" s="1"/>
  <c r="I91" i="15"/>
  <c r="K91" i="15"/>
  <c r="O91" i="15"/>
  <c r="Q91" i="15"/>
  <c r="V91" i="15"/>
  <c r="G93" i="15"/>
  <c r="M93" i="15" s="1"/>
  <c r="I93" i="15"/>
  <c r="K93" i="15"/>
  <c r="O93" i="15"/>
  <c r="Q93" i="15"/>
  <c r="V93" i="15"/>
  <c r="G99" i="15"/>
  <c r="I99" i="15"/>
  <c r="K99" i="15"/>
  <c r="M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M112" i="15" s="1"/>
  <c r="M111" i="15" s="1"/>
  <c r="I112" i="15"/>
  <c r="K112" i="15"/>
  <c r="K111" i="15" s="1"/>
  <c r="O112" i="15"/>
  <c r="O111" i="15" s="1"/>
  <c r="Q112" i="15"/>
  <c r="Q111" i="15" s="1"/>
  <c r="V112" i="15"/>
  <c r="V111" i="15" s="1"/>
  <c r="G115" i="15"/>
  <c r="I115" i="15"/>
  <c r="K115" i="15"/>
  <c r="M115" i="15"/>
  <c r="O115" i="15"/>
  <c r="Q115" i="15"/>
  <c r="V115" i="15"/>
  <c r="G116" i="15"/>
  <c r="I116" i="15"/>
  <c r="K116" i="15"/>
  <c r="M116" i="15"/>
  <c r="O116" i="15"/>
  <c r="Q116" i="15"/>
  <c r="V116" i="15"/>
  <c r="G117" i="15"/>
  <c r="I117" i="15"/>
  <c r="K117" i="15"/>
  <c r="M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M119" i="15" s="1"/>
  <c r="I119" i="15"/>
  <c r="I111" i="15" s="1"/>
  <c r="K119" i="15"/>
  <c r="O119" i="15"/>
  <c r="Q119" i="15"/>
  <c r="V119" i="15"/>
  <c r="G125" i="15"/>
  <c r="M125" i="15" s="1"/>
  <c r="I125" i="15"/>
  <c r="K125" i="15"/>
  <c r="O125" i="15"/>
  <c r="Q125" i="15"/>
  <c r="V125" i="15"/>
  <c r="G130" i="15"/>
  <c r="I130" i="15"/>
  <c r="K130" i="15"/>
  <c r="M130" i="15"/>
  <c r="O130" i="15"/>
  <c r="Q130" i="15"/>
  <c r="V130" i="15"/>
  <c r="G137" i="15"/>
  <c r="O137" i="15"/>
  <c r="V137" i="15"/>
  <c r="G138" i="15"/>
  <c r="I138" i="15"/>
  <c r="I137" i="15" s="1"/>
  <c r="K138" i="15"/>
  <c r="K137" i="15" s="1"/>
  <c r="M138" i="15"/>
  <c r="M137" i="15" s="1"/>
  <c r="O138" i="15"/>
  <c r="Q138" i="15"/>
  <c r="Q137" i="15" s="1"/>
  <c r="V138" i="15"/>
  <c r="AE140" i="15"/>
  <c r="AF140" i="15"/>
  <c r="G136" i="14"/>
  <c r="O8" i="14"/>
  <c r="G9" i="14"/>
  <c r="I9" i="14"/>
  <c r="I8" i="14" s="1"/>
  <c r="K9" i="14"/>
  <c r="K8" i="14" s="1"/>
  <c r="M9" i="14"/>
  <c r="O9" i="14"/>
  <c r="Q9" i="14"/>
  <c r="Q8" i="14" s="1"/>
  <c r="V9" i="14"/>
  <c r="G11" i="14"/>
  <c r="G8" i="14" s="1"/>
  <c r="I11" i="14"/>
  <c r="K11" i="14"/>
  <c r="O11" i="14"/>
  <c r="Q11" i="14"/>
  <c r="V11" i="14"/>
  <c r="V8" i="14" s="1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Q17" i="14"/>
  <c r="G18" i="14"/>
  <c r="G17" i="14" s="1"/>
  <c r="I18" i="14"/>
  <c r="K18" i="14"/>
  <c r="K17" i="14" s="1"/>
  <c r="M18" i="14"/>
  <c r="O18" i="14"/>
  <c r="O17" i="14" s="1"/>
  <c r="Q18" i="14"/>
  <c r="V18" i="14"/>
  <c r="V17" i="14" s="1"/>
  <c r="G21" i="14"/>
  <c r="I21" i="14"/>
  <c r="I17" i="14" s="1"/>
  <c r="K21" i="14"/>
  <c r="M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8" i="14"/>
  <c r="V28" i="14"/>
  <c r="G29" i="14"/>
  <c r="I29" i="14"/>
  <c r="K29" i="14"/>
  <c r="M29" i="14"/>
  <c r="O29" i="14"/>
  <c r="O28" i="14" s="1"/>
  <c r="Q29" i="14"/>
  <c r="Q28" i="14" s="1"/>
  <c r="V29" i="14"/>
  <c r="G36" i="14"/>
  <c r="I36" i="14"/>
  <c r="K36" i="14"/>
  <c r="K28" i="14" s="1"/>
  <c r="M36" i="14"/>
  <c r="O36" i="14"/>
  <c r="Q36" i="14"/>
  <c r="V36" i="14"/>
  <c r="G43" i="14"/>
  <c r="I43" i="14"/>
  <c r="I28" i="14" s="1"/>
  <c r="K43" i="14"/>
  <c r="M43" i="14"/>
  <c r="O43" i="14"/>
  <c r="Q43" i="14"/>
  <c r="V43" i="14"/>
  <c r="G50" i="14"/>
  <c r="M50" i="14" s="1"/>
  <c r="I50" i="14"/>
  <c r="K50" i="14"/>
  <c r="O50" i="14"/>
  <c r="Q50" i="14"/>
  <c r="V50" i="14"/>
  <c r="I57" i="14"/>
  <c r="G58" i="14"/>
  <c r="M58" i="14" s="1"/>
  <c r="M57" i="14" s="1"/>
  <c r="I58" i="14"/>
  <c r="K58" i="14"/>
  <c r="O58" i="14"/>
  <c r="O57" i="14" s="1"/>
  <c r="Q58" i="14"/>
  <c r="Q57" i="14" s="1"/>
  <c r="V58" i="14"/>
  <c r="V57" i="14" s="1"/>
  <c r="G60" i="14"/>
  <c r="I60" i="14"/>
  <c r="K60" i="14"/>
  <c r="M60" i="14"/>
  <c r="O60" i="14"/>
  <c r="Q60" i="14"/>
  <c r="V60" i="14"/>
  <c r="G62" i="14"/>
  <c r="I62" i="14"/>
  <c r="K62" i="14"/>
  <c r="K57" i="14" s="1"/>
  <c r="M62" i="14"/>
  <c r="O62" i="14"/>
  <c r="Q62" i="14"/>
  <c r="V62" i="14"/>
  <c r="G64" i="14"/>
  <c r="I64" i="14"/>
  <c r="K64" i="14"/>
  <c r="M64" i="14"/>
  <c r="O64" i="14"/>
  <c r="Q64" i="14"/>
  <c r="V64" i="14"/>
  <c r="G67" i="14"/>
  <c r="M67" i="14" s="1"/>
  <c r="I67" i="14"/>
  <c r="I66" i="14" s="1"/>
  <c r="K67" i="14"/>
  <c r="O67" i="14"/>
  <c r="Q67" i="14"/>
  <c r="Q66" i="14" s="1"/>
  <c r="V67" i="14"/>
  <c r="V66" i="14" s="1"/>
  <c r="G74" i="14"/>
  <c r="M74" i="14" s="1"/>
  <c r="I74" i="14"/>
  <c r="K74" i="14"/>
  <c r="O74" i="14"/>
  <c r="O66" i="14" s="1"/>
  <c r="Q74" i="14"/>
  <c r="V74" i="14"/>
  <c r="G79" i="14"/>
  <c r="I79" i="14"/>
  <c r="K79" i="14"/>
  <c r="M79" i="14"/>
  <c r="O79" i="14"/>
  <c r="Q79" i="14"/>
  <c r="V79" i="14"/>
  <c r="G84" i="14"/>
  <c r="I84" i="14"/>
  <c r="K84" i="14"/>
  <c r="M84" i="14"/>
  <c r="O84" i="14"/>
  <c r="Q84" i="14"/>
  <c r="V84" i="14"/>
  <c r="G87" i="14"/>
  <c r="I87" i="14"/>
  <c r="K87" i="14"/>
  <c r="M87" i="14"/>
  <c r="O87" i="14"/>
  <c r="Q87" i="14"/>
  <c r="V87" i="14"/>
  <c r="G90" i="14"/>
  <c r="M90" i="14" s="1"/>
  <c r="I90" i="14"/>
  <c r="K90" i="14"/>
  <c r="K66" i="14" s="1"/>
  <c r="O90" i="14"/>
  <c r="Q90" i="14"/>
  <c r="V90" i="14"/>
  <c r="G95" i="14"/>
  <c r="M95" i="14" s="1"/>
  <c r="I95" i="14"/>
  <c r="K95" i="14"/>
  <c r="O95" i="14"/>
  <c r="Q95" i="14"/>
  <c r="V95" i="14"/>
  <c r="G101" i="14"/>
  <c r="V101" i="14"/>
  <c r="G102" i="14"/>
  <c r="I102" i="14"/>
  <c r="K102" i="14"/>
  <c r="M102" i="14"/>
  <c r="O102" i="14"/>
  <c r="O101" i="14" s="1"/>
  <c r="Q102" i="14"/>
  <c r="Q101" i="14" s="1"/>
  <c r="V102" i="14"/>
  <c r="G104" i="14"/>
  <c r="I104" i="14"/>
  <c r="K104" i="14"/>
  <c r="K101" i="14" s="1"/>
  <c r="M104" i="14"/>
  <c r="O104" i="14"/>
  <c r="Q104" i="14"/>
  <c r="V104" i="14"/>
  <c r="G107" i="14"/>
  <c r="I107" i="14"/>
  <c r="I101" i="14" s="1"/>
  <c r="K107" i="14"/>
  <c r="M107" i="14"/>
  <c r="O107" i="14"/>
  <c r="Q107" i="14"/>
  <c r="V107" i="14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I116" i="14"/>
  <c r="K116" i="14"/>
  <c r="V116" i="14"/>
  <c r="G117" i="14"/>
  <c r="I117" i="14"/>
  <c r="K117" i="14"/>
  <c r="M117" i="14"/>
  <c r="M116" i="14" s="1"/>
  <c r="O117" i="14"/>
  <c r="O116" i="14" s="1"/>
  <c r="Q117" i="14"/>
  <c r="Q116" i="14" s="1"/>
  <c r="V117" i="14"/>
  <c r="G118" i="14"/>
  <c r="O118" i="14"/>
  <c r="V118" i="14"/>
  <c r="G119" i="14"/>
  <c r="I119" i="14"/>
  <c r="I118" i="14" s="1"/>
  <c r="K119" i="14"/>
  <c r="K118" i="14" s="1"/>
  <c r="M119" i="14"/>
  <c r="M118" i="14" s="1"/>
  <c r="O119" i="14"/>
  <c r="Q119" i="14"/>
  <c r="Q118" i="14" s="1"/>
  <c r="V119" i="14"/>
  <c r="K126" i="14"/>
  <c r="O126" i="14"/>
  <c r="G127" i="14"/>
  <c r="M127" i="14" s="1"/>
  <c r="M126" i="14" s="1"/>
  <c r="I127" i="14"/>
  <c r="I126" i="14" s="1"/>
  <c r="K127" i="14"/>
  <c r="O127" i="14"/>
  <c r="Q127" i="14"/>
  <c r="Q126" i="14" s="1"/>
  <c r="V127" i="14"/>
  <c r="V126" i="14" s="1"/>
  <c r="AE136" i="14"/>
  <c r="G112" i="13"/>
  <c r="G9" i="13"/>
  <c r="I9" i="13"/>
  <c r="I8" i="13" s="1"/>
  <c r="K9" i="13"/>
  <c r="K8" i="13" s="1"/>
  <c r="M9" i="13"/>
  <c r="O9" i="13"/>
  <c r="Q9" i="13"/>
  <c r="Q8" i="13" s="1"/>
  <c r="V9" i="13"/>
  <c r="G13" i="13"/>
  <c r="I13" i="13"/>
  <c r="K13" i="13"/>
  <c r="M13" i="13"/>
  <c r="O13" i="13"/>
  <c r="O8" i="13" s="1"/>
  <c r="Q13" i="13"/>
  <c r="V13" i="13"/>
  <c r="G17" i="13"/>
  <c r="I17" i="13"/>
  <c r="K17" i="13"/>
  <c r="M17" i="13"/>
  <c r="O17" i="13"/>
  <c r="Q17" i="13"/>
  <c r="V17" i="13"/>
  <c r="G20" i="13"/>
  <c r="G8" i="13" s="1"/>
  <c r="I20" i="13"/>
  <c r="K20" i="13"/>
  <c r="O20" i="13"/>
  <c r="Q20" i="13"/>
  <c r="V20" i="13"/>
  <c r="V8" i="13" s="1"/>
  <c r="G22" i="13"/>
  <c r="M22" i="13" s="1"/>
  <c r="I22" i="13"/>
  <c r="K22" i="13"/>
  <c r="O22" i="13"/>
  <c r="Q22" i="13"/>
  <c r="V22" i="13"/>
  <c r="G24" i="13"/>
  <c r="M24" i="13" s="1"/>
  <c r="I24" i="13"/>
  <c r="K24" i="13"/>
  <c r="O24" i="13"/>
  <c r="Q24" i="13"/>
  <c r="V24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1" i="13"/>
  <c r="I31" i="13"/>
  <c r="K31" i="13"/>
  <c r="M31" i="13"/>
  <c r="O31" i="13"/>
  <c r="Q31" i="13"/>
  <c r="V31" i="13"/>
  <c r="G33" i="13"/>
  <c r="M33" i="13" s="1"/>
  <c r="I33" i="13"/>
  <c r="K33" i="13"/>
  <c r="O33" i="13"/>
  <c r="Q33" i="13"/>
  <c r="V33" i="13"/>
  <c r="G34" i="13"/>
  <c r="M34" i="13" s="1"/>
  <c r="I34" i="13"/>
  <c r="K34" i="13"/>
  <c r="O34" i="13"/>
  <c r="Q34" i="13"/>
  <c r="V34" i="13"/>
  <c r="G35" i="13"/>
  <c r="M35" i="13" s="1"/>
  <c r="I35" i="13"/>
  <c r="K35" i="13"/>
  <c r="O35" i="13"/>
  <c r="Q35" i="13"/>
  <c r="V35" i="13"/>
  <c r="G37" i="13"/>
  <c r="I37" i="13"/>
  <c r="I36" i="13" s="1"/>
  <c r="K37" i="13"/>
  <c r="K36" i="13" s="1"/>
  <c r="M37" i="13"/>
  <c r="O37" i="13"/>
  <c r="O36" i="13" s="1"/>
  <c r="Q37" i="13"/>
  <c r="V37" i="13"/>
  <c r="G39" i="13"/>
  <c r="G36" i="13" s="1"/>
  <c r="I39" i="13"/>
  <c r="K39" i="13"/>
  <c r="M39" i="13"/>
  <c r="O39" i="13"/>
  <c r="Q39" i="13"/>
  <c r="V39" i="13"/>
  <c r="V36" i="13" s="1"/>
  <c r="G41" i="13"/>
  <c r="M41" i="13" s="1"/>
  <c r="I41" i="13"/>
  <c r="K41" i="13"/>
  <c r="O41" i="13"/>
  <c r="Q41" i="13"/>
  <c r="V41" i="13"/>
  <c r="G43" i="13"/>
  <c r="M43" i="13" s="1"/>
  <c r="I43" i="13"/>
  <c r="K43" i="13"/>
  <c r="O43" i="13"/>
  <c r="Q43" i="13"/>
  <c r="Q36" i="13" s="1"/>
  <c r="V43" i="13"/>
  <c r="G45" i="13"/>
  <c r="M45" i="13" s="1"/>
  <c r="I45" i="13"/>
  <c r="K45" i="13"/>
  <c r="O45" i="13"/>
  <c r="Q45" i="13"/>
  <c r="V45" i="13"/>
  <c r="G48" i="13"/>
  <c r="I48" i="13"/>
  <c r="I47" i="13" s="1"/>
  <c r="K48" i="13"/>
  <c r="K47" i="13" s="1"/>
  <c r="M48" i="13"/>
  <c r="O48" i="13"/>
  <c r="O47" i="13" s="1"/>
  <c r="Q48" i="13"/>
  <c r="V48" i="13"/>
  <c r="G50" i="13"/>
  <c r="G47" i="13" s="1"/>
  <c r="I50" i="13"/>
  <c r="K50" i="13"/>
  <c r="M50" i="13"/>
  <c r="O50" i="13"/>
  <c r="Q50" i="13"/>
  <c r="V50" i="13"/>
  <c r="V47" i="13" s="1"/>
  <c r="G52" i="13"/>
  <c r="M52" i="13" s="1"/>
  <c r="I52" i="13"/>
  <c r="K52" i="13"/>
  <c r="O52" i="13"/>
  <c r="Q52" i="13"/>
  <c r="V52" i="13"/>
  <c r="G54" i="13"/>
  <c r="M54" i="13" s="1"/>
  <c r="I54" i="13"/>
  <c r="K54" i="13"/>
  <c r="O54" i="13"/>
  <c r="Q54" i="13"/>
  <c r="Q47" i="13" s="1"/>
  <c r="V54" i="13"/>
  <c r="G56" i="13"/>
  <c r="M56" i="13" s="1"/>
  <c r="I56" i="13"/>
  <c r="K56" i="13"/>
  <c r="O56" i="13"/>
  <c r="Q56" i="13"/>
  <c r="V56" i="13"/>
  <c r="G58" i="13"/>
  <c r="I58" i="13"/>
  <c r="K58" i="13"/>
  <c r="M58" i="13"/>
  <c r="O58" i="13"/>
  <c r="Q58" i="13"/>
  <c r="V58" i="13"/>
  <c r="G60" i="13"/>
  <c r="I60" i="13"/>
  <c r="K60" i="13"/>
  <c r="M60" i="13"/>
  <c r="O60" i="13"/>
  <c r="Q60" i="13"/>
  <c r="V60" i="13"/>
  <c r="G62" i="13"/>
  <c r="I62" i="13"/>
  <c r="K62" i="13"/>
  <c r="M62" i="13"/>
  <c r="O62" i="13"/>
  <c r="Q62" i="13"/>
  <c r="V62" i="13"/>
  <c r="G64" i="13"/>
  <c r="M64" i="13" s="1"/>
  <c r="I64" i="13"/>
  <c r="K64" i="13"/>
  <c r="O64" i="13"/>
  <c r="Q64" i="13"/>
  <c r="V64" i="13"/>
  <c r="G66" i="13"/>
  <c r="M66" i="13" s="1"/>
  <c r="I66" i="13"/>
  <c r="K66" i="13"/>
  <c r="O66" i="13"/>
  <c r="Q66" i="13"/>
  <c r="V66" i="13"/>
  <c r="G68" i="13"/>
  <c r="M68" i="13" s="1"/>
  <c r="I68" i="13"/>
  <c r="K68" i="13"/>
  <c r="O68" i="13"/>
  <c r="Q68" i="13"/>
  <c r="V68" i="13"/>
  <c r="G70" i="13"/>
  <c r="I70" i="13"/>
  <c r="K70" i="13"/>
  <c r="M70" i="13"/>
  <c r="O70" i="13"/>
  <c r="Q70" i="13"/>
  <c r="V70" i="13"/>
  <c r="G72" i="13"/>
  <c r="I72" i="13"/>
  <c r="K72" i="13"/>
  <c r="M72" i="13"/>
  <c r="O72" i="13"/>
  <c r="Q72" i="13"/>
  <c r="V72" i="13"/>
  <c r="G74" i="13"/>
  <c r="I74" i="13"/>
  <c r="K74" i="13"/>
  <c r="M74" i="13"/>
  <c r="O74" i="13"/>
  <c r="Q74" i="13"/>
  <c r="V74" i="13"/>
  <c r="G76" i="13"/>
  <c r="M76" i="13" s="1"/>
  <c r="I76" i="13"/>
  <c r="K76" i="13"/>
  <c r="O76" i="13"/>
  <c r="Q76" i="13"/>
  <c r="V76" i="13"/>
  <c r="Q78" i="13"/>
  <c r="G79" i="13"/>
  <c r="M79" i="13" s="1"/>
  <c r="M78" i="13" s="1"/>
  <c r="I79" i="13"/>
  <c r="K79" i="13"/>
  <c r="O79" i="13"/>
  <c r="O78" i="13" s="1"/>
  <c r="Q79" i="13"/>
  <c r="V79" i="13"/>
  <c r="V78" i="13" s="1"/>
  <c r="G81" i="13"/>
  <c r="I81" i="13"/>
  <c r="K81" i="13"/>
  <c r="K78" i="13" s="1"/>
  <c r="M81" i="13"/>
  <c r="O81" i="13"/>
  <c r="Q81" i="13"/>
  <c r="V81" i="13"/>
  <c r="G83" i="13"/>
  <c r="I83" i="13"/>
  <c r="K83" i="13"/>
  <c r="M83" i="13"/>
  <c r="O83" i="13"/>
  <c r="Q83" i="13"/>
  <c r="V83" i="13"/>
  <c r="G86" i="13"/>
  <c r="I86" i="13"/>
  <c r="I78" i="13" s="1"/>
  <c r="K86" i="13"/>
  <c r="M86" i="13"/>
  <c r="O86" i="13"/>
  <c r="Q86" i="13"/>
  <c r="V86" i="13"/>
  <c r="G89" i="13"/>
  <c r="K89" i="13"/>
  <c r="V89" i="13"/>
  <c r="G90" i="13"/>
  <c r="M90" i="13" s="1"/>
  <c r="M89" i="13" s="1"/>
  <c r="I90" i="13"/>
  <c r="I89" i="13" s="1"/>
  <c r="K90" i="13"/>
  <c r="O90" i="13"/>
  <c r="O89" i="13" s="1"/>
  <c r="Q90" i="13"/>
  <c r="Q89" i="13" s="1"/>
  <c r="V90" i="13"/>
  <c r="G93" i="13"/>
  <c r="I93" i="13"/>
  <c r="K93" i="13"/>
  <c r="K92" i="13" s="1"/>
  <c r="M93" i="13"/>
  <c r="O93" i="13"/>
  <c r="Q93" i="13"/>
  <c r="Q92" i="13" s="1"/>
  <c r="V93" i="13"/>
  <c r="G95" i="13"/>
  <c r="I95" i="13"/>
  <c r="I92" i="13" s="1"/>
  <c r="K95" i="13"/>
  <c r="M95" i="13"/>
  <c r="O95" i="13"/>
  <c r="Q95" i="13"/>
  <c r="V95" i="13"/>
  <c r="G97" i="13"/>
  <c r="I97" i="13"/>
  <c r="K97" i="13"/>
  <c r="M97" i="13"/>
  <c r="O97" i="13"/>
  <c r="Q97" i="13"/>
  <c r="V97" i="13"/>
  <c r="G99" i="13"/>
  <c r="G92" i="13" s="1"/>
  <c r="I99" i="13"/>
  <c r="K99" i="13"/>
  <c r="O99" i="13"/>
  <c r="Q99" i="13"/>
  <c r="V99" i="13"/>
  <c r="V92" i="13" s="1"/>
  <c r="G101" i="13"/>
  <c r="M101" i="13" s="1"/>
  <c r="I101" i="13"/>
  <c r="K101" i="13"/>
  <c r="O101" i="13"/>
  <c r="Q101" i="13"/>
  <c r="V101" i="13"/>
  <c r="G103" i="13"/>
  <c r="M103" i="13" s="1"/>
  <c r="I103" i="13"/>
  <c r="K103" i="13"/>
  <c r="O103" i="13"/>
  <c r="O92" i="13" s="1"/>
  <c r="Q103" i="13"/>
  <c r="V103" i="13"/>
  <c r="G105" i="13"/>
  <c r="I105" i="13"/>
  <c r="K105" i="13"/>
  <c r="M105" i="13"/>
  <c r="O105" i="13"/>
  <c r="Q105" i="13"/>
  <c r="V105" i="13"/>
  <c r="G107" i="13"/>
  <c r="I107" i="13"/>
  <c r="K107" i="13"/>
  <c r="M107" i="13"/>
  <c r="O107" i="13"/>
  <c r="Q107" i="13"/>
  <c r="V107" i="13"/>
  <c r="I109" i="13"/>
  <c r="O109" i="13"/>
  <c r="G110" i="13"/>
  <c r="AF112" i="13" s="1"/>
  <c r="I110" i="13"/>
  <c r="K110" i="13"/>
  <c r="K109" i="13" s="1"/>
  <c r="O110" i="13"/>
  <c r="Q110" i="13"/>
  <c r="Q109" i="13" s="1"/>
  <c r="V110" i="13"/>
  <c r="V109" i="13" s="1"/>
  <c r="AE112" i="13"/>
  <c r="G9" i="12"/>
  <c r="AF957" i="12" s="1"/>
  <c r="I9" i="12"/>
  <c r="I8" i="12" s="1"/>
  <c r="K9" i="12"/>
  <c r="K8" i="12" s="1"/>
  <c r="O9" i="12"/>
  <c r="Q9" i="12"/>
  <c r="Q8" i="12" s="1"/>
  <c r="V9" i="12"/>
  <c r="G12" i="12"/>
  <c r="G8" i="12" s="1"/>
  <c r="I100" i="1" s="1"/>
  <c r="I16" i="1" s="1"/>
  <c r="I12" i="12"/>
  <c r="K12" i="12"/>
  <c r="O12" i="12"/>
  <c r="Q12" i="12"/>
  <c r="V12" i="12"/>
  <c r="V8" i="12" s="1"/>
  <c r="G15" i="12"/>
  <c r="M15" i="12" s="1"/>
  <c r="I15" i="12"/>
  <c r="K15" i="12"/>
  <c r="O15" i="12"/>
  <c r="Q15" i="12"/>
  <c r="V15" i="12"/>
  <c r="G16" i="12"/>
  <c r="M16" i="12" s="1"/>
  <c r="I16" i="12"/>
  <c r="K16" i="12"/>
  <c r="O16" i="12"/>
  <c r="Q16" i="12"/>
  <c r="V16" i="12"/>
  <c r="G19" i="12"/>
  <c r="I19" i="12"/>
  <c r="K19" i="12"/>
  <c r="M19" i="12"/>
  <c r="O19" i="12"/>
  <c r="O8" i="12" s="1"/>
  <c r="Q19" i="12"/>
  <c r="V19" i="12"/>
  <c r="G24" i="12"/>
  <c r="I24" i="12"/>
  <c r="K24" i="12"/>
  <c r="M24" i="12"/>
  <c r="O24" i="12"/>
  <c r="Q24" i="12"/>
  <c r="V24" i="12"/>
  <c r="G33" i="12"/>
  <c r="I33" i="12"/>
  <c r="K33" i="12"/>
  <c r="M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I58" i="12"/>
  <c r="I57" i="12" s="1"/>
  <c r="K58" i="12"/>
  <c r="M58" i="12"/>
  <c r="O58" i="12"/>
  <c r="O57" i="12" s="1"/>
  <c r="Q58" i="12"/>
  <c r="Q57" i="12" s="1"/>
  <c r="V58" i="12"/>
  <c r="G60" i="12"/>
  <c r="I60" i="12"/>
  <c r="K60" i="12"/>
  <c r="K57" i="12" s="1"/>
  <c r="M60" i="12"/>
  <c r="O60" i="12"/>
  <c r="Q60" i="12"/>
  <c r="V60" i="12"/>
  <c r="G64" i="12"/>
  <c r="I64" i="12"/>
  <c r="K64" i="12"/>
  <c r="M64" i="12"/>
  <c r="O64" i="12"/>
  <c r="Q64" i="12"/>
  <c r="V64" i="12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V73" i="12"/>
  <c r="G77" i="12"/>
  <c r="M77" i="12" s="1"/>
  <c r="I77" i="12"/>
  <c r="K77" i="12"/>
  <c r="O77" i="12"/>
  <c r="Q77" i="12"/>
  <c r="V77" i="12"/>
  <c r="V57" i="12" s="1"/>
  <c r="G82" i="12"/>
  <c r="I82" i="12"/>
  <c r="K82" i="12"/>
  <c r="M82" i="12"/>
  <c r="O82" i="12"/>
  <c r="Q82" i="12"/>
  <c r="V82" i="12"/>
  <c r="G86" i="12"/>
  <c r="I86" i="12"/>
  <c r="K86" i="12"/>
  <c r="M86" i="12"/>
  <c r="O86" i="12"/>
  <c r="Q86" i="12"/>
  <c r="V86" i="12"/>
  <c r="G90" i="12"/>
  <c r="I90" i="12"/>
  <c r="K90" i="12"/>
  <c r="M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G101" i="12"/>
  <c r="V101" i="12"/>
  <c r="G102" i="12"/>
  <c r="I102" i="12"/>
  <c r="I101" i="12" s="1"/>
  <c r="K102" i="12"/>
  <c r="M102" i="12"/>
  <c r="M101" i="12" s="1"/>
  <c r="O102" i="12"/>
  <c r="O101" i="12" s="1"/>
  <c r="Q102" i="12"/>
  <c r="Q101" i="12" s="1"/>
  <c r="V102" i="12"/>
  <c r="G105" i="12"/>
  <c r="I105" i="12"/>
  <c r="K105" i="12"/>
  <c r="K101" i="12" s="1"/>
  <c r="M105" i="12"/>
  <c r="O105" i="12"/>
  <c r="Q105" i="12"/>
  <c r="V105" i="12"/>
  <c r="G109" i="12"/>
  <c r="G108" i="12" s="1"/>
  <c r="I109" i="12"/>
  <c r="I108" i="12" s="1"/>
  <c r="K109" i="12"/>
  <c r="K108" i="12" s="1"/>
  <c r="O109" i="12"/>
  <c r="O108" i="12" s="1"/>
  <c r="Q109" i="12"/>
  <c r="V109" i="12"/>
  <c r="V108" i="12" s="1"/>
  <c r="G115" i="12"/>
  <c r="M115" i="12" s="1"/>
  <c r="I115" i="12"/>
  <c r="K115" i="12"/>
  <c r="O115" i="12"/>
  <c r="Q115" i="12"/>
  <c r="Q108" i="12" s="1"/>
  <c r="V115" i="12"/>
  <c r="G118" i="12"/>
  <c r="M118" i="12" s="1"/>
  <c r="I118" i="12"/>
  <c r="K118" i="12"/>
  <c r="O118" i="12"/>
  <c r="Q118" i="12"/>
  <c r="V118" i="12"/>
  <c r="G121" i="12"/>
  <c r="I121" i="12"/>
  <c r="K121" i="12"/>
  <c r="M121" i="12"/>
  <c r="O121" i="12"/>
  <c r="Q121" i="12"/>
  <c r="V121" i="12"/>
  <c r="G130" i="12"/>
  <c r="I130" i="12"/>
  <c r="K130" i="12"/>
  <c r="M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M147" i="12" s="1"/>
  <c r="I147" i="12"/>
  <c r="K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I186" i="12"/>
  <c r="K186" i="12"/>
  <c r="M186" i="12"/>
  <c r="O186" i="12"/>
  <c r="Q186" i="12"/>
  <c r="V186" i="12"/>
  <c r="G208" i="12"/>
  <c r="M208" i="12" s="1"/>
  <c r="I208" i="12"/>
  <c r="I207" i="12" s="1"/>
  <c r="K208" i="12"/>
  <c r="O208" i="12"/>
  <c r="O207" i="12" s="1"/>
  <c r="Q208" i="12"/>
  <c r="Q207" i="12" s="1"/>
  <c r="V208" i="12"/>
  <c r="V207" i="12" s="1"/>
  <c r="G212" i="12"/>
  <c r="M212" i="12" s="1"/>
  <c r="I212" i="12"/>
  <c r="K212" i="12"/>
  <c r="O212" i="12"/>
  <c r="Q212" i="12"/>
  <c r="V212" i="12"/>
  <c r="G245" i="12"/>
  <c r="I245" i="12"/>
  <c r="K245" i="12"/>
  <c r="M245" i="12"/>
  <c r="O245" i="12"/>
  <c r="Q245" i="12"/>
  <c r="V245" i="12"/>
  <c r="G249" i="12"/>
  <c r="I249" i="12"/>
  <c r="K249" i="12"/>
  <c r="M249" i="12"/>
  <c r="O249" i="12"/>
  <c r="Q249" i="12"/>
  <c r="V249" i="12"/>
  <c r="G256" i="12"/>
  <c r="I256" i="12"/>
  <c r="K256" i="12"/>
  <c r="M256" i="12"/>
  <c r="O256" i="12"/>
  <c r="Q256" i="12"/>
  <c r="V256" i="12"/>
  <c r="G259" i="12"/>
  <c r="M259" i="12" s="1"/>
  <c r="I259" i="12"/>
  <c r="K259" i="12"/>
  <c r="K207" i="12" s="1"/>
  <c r="O259" i="12"/>
  <c r="Q259" i="12"/>
  <c r="V259" i="12"/>
  <c r="G271" i="12"/>
  <c r="M271" i="12" s="1"/>
  <c r="I271" i="12"/>
  <c r="K271" i="12"/>
  <c r="O271" i="12"/>
  <c r="Q271" i="12"/>
  <c r="V271" i="12"/>
  <c r="G284" i="12"/>
  <c r="I284" i="12"/>
  <c r="I283" i="12" s="1"/>
  <c r="K284" i="12"/>
  <c r="K283" i="12" s="1"/>
  <c r="M284" i="12"/>
  <c r="O284" i="12"/>
  <c r="O283" i="12" s="1"/>
  <c r="Q284" i="12"/>
  <c r="Q283" i="12" s="1"/>
  <c r="V284" i="12"/>
  <c r="G286" i="12"/>
  <c r="I286" i="12"/>
  <c r="K286" i="12"/>
  <c r="M286" i="12"/>
  <c r="O286" i="12"/>
  <c r="Q286" i="12"/>
  <c r="V286" i="12"/>
  <c r="G288" i="12"/>
  <c r="I288" i="12"/>
  <c r="K288" i="12"/>
  <c r="M288" i="12"/>
  <c r="O288" i="12"/>
  <c r="Q288" i="12"/>
  <c r="V288" i="12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V292" i="12"/>
  <c r="G294" i="12"/>
  <c r="M294" i="12" s="1"/>
  <c r="I294" i="12"/>
  <c r="K294" i="12"/>
  <c r="O294" i="12"/>
  <c r="Q294" i="12"/>
  <c r="V294" i="12"/>
  <c r="V283" i="12" s="1"/>
  <c r="G325" i="12"/>
  <c r="G324" i="12" s="1"/>
  <c r="I325" i="12"/>
  <c r="I324" i="12" s="1"/>
  <c r="K325" i="12"/>
  <c r="K324" i="12" s="1"/>
  <c r="M325" i="12"/>
  <c r="O325" i="12"/>
  <c r="O324" i="12" s="1"/>
  <c r="Q325" i="12"/>
  <c r="V325" i="12"/>
  <c r="V324" i="12" s="1"/>
  <c r="G327" i="12"/>
  <c r="I327" i="12"/>
  <c r="K327" i="12"/>
  <c r="M327" i="12"/>
  <c r="O327" i="12"/>
  <c r="Q327" i="12"/>
  <c r="V327" i="12"/>
  <c r="G329" i="12"/>
  <c r="M329" i="12" s="1"/>
  <c r="I329" i="12"/>
  <c r="K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M334" i="12" s="1"/>
  <c r="I334" i="12"/>
  <c r="K334" i="12"/>
  <c r="O334" i="12"/>
  <c r="Q334" i="12"/>
  <c r="V334" i="12"/>
  <c r="G337" i="12"/>
  <c r="I337" i="12"/>
  <c r="K337" i="12"/>
  <c r="M337" i="12"/>
  <c r="O337" i="12"/>
  <c r="Q337" i="12"/>
  <c r="Q324" i="12" s="1"/>
  <c r="V337" i="12"/>
  <c r="O340" i="12"/>
  <c r="G341" i="12"/>
  <c r="I341" i="12"/>
  <c r="I340" i="12" s="1"/>
  <c r="K341" i="12"/>
  <c r="K340" i="12" s="1"/>
  <c r="M341" i="12"/>
  <c r="O341" i="12"/>
  <c r="Q341" i="12"/>
  <c r="Q340" i="12" s="1"/>
  <c r="V341" i="12"/>
  <c r="G343" i="12"/>
  <c r="G340" i="12" s="1"/>
  <c r="I343" i="12"/>
  <c r="K343" i="12"/>
  <c r="O343" i="12"/>
  <c r="Q343" i="12"/>
  <c r="V343" i="12"/>
  <c r="V340" i="12" s="1"/>
  <c r="G346" i="12"/>
  <c r="M346" i="12" s="1"/>
  <c r="I346" i="12"/>
  <c r="K346" i="12"/>
  <c r="O346" i="12"/>
  <c r="Q346" i="12"/>
  <c r="V346" i="12"/>
  <c r="G349" i="12"/>
  <c r="M349" i="12" s="1"/>
  <c r="I349" i="12"/>
  <c r="K349" i="12"/>
  <c r="O349" i="12"/>
  <c r="Q349" i="12"/>
  <c r="V349" i="12"/>
  <c r="Q351" i="12"/>
  <c r="G352" i="12"/>
  <c r="G351" i="12" s="1"/>
  <c r="I352" i="12"/>
  <c r="K352" i="12"/>
  <c r="K351" i="12" s="1"/>
  <c r="M352" i="12"/>
  <c r="O352" i="12"/>
  <c r="O351" i="12" s="1"/>
  <c r="Q352" i="12"/>
  <c r="V352" i="12"/>
  <c r="V351" i="12" s="1"/>
  <c r="G357" i="12"/>
  <c r="I357" i="12"/>
  <c r="I351" i="12" s="1"/>
  <c r="K357" i="12"/>
  <c r="M357" i="12"/>
  <c r="O357" i="12"/>
  <c r="Q357" i="12"/>
  <c r="V357" i="12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Q368" i="12"/>
  <c r="V368" i="12"/>
  <c r="G380" i="12"/>
  <c r="V380" i="12"/>
  <c r="G381" i="12"/>
  <c r="I381" i="12"/>
  <c r="I380" i="12" s="1"/>
  <c r="K381" i="12"/>
  <c r="M381" i="12"/>
  <c r="O381" i="12"/>
  <c r="O380" i="12" s="1"/>
  <c r="Q381" i="12"/>
  <c r="Q380" i="12" s="1"/>
  <c r="V381" i="12"/>
  <c r="G382" i="12"/>
  <c r="I382" i="12"/>
  <c r="K382" i="12"/>
  <c r="K380" i="12" s="1"/>
  <c r="M382" i="12"/>
  <c r="O382" i="12"/>
  <c r="Q382" i="12"/>
  <c r="V382" i="12"/>
  <c r="G383" i="12"/>
  <c r="I383" i="12"/>
  <c r="K383" i="12"/>
  <c r="M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M385" i="12" s="1"/>
  <c r="I385" i="12"/>
  <c r="K385" i="12"/>
  <c r="O385" i="12"/>
  <c r="Q385" i="12"/>
  <c r="V385" i="12"/>
  <c r="G386" i="12"/>
  <c r="K386" i="12"/>
  <c r="V386" i="12"/>
  <c r="G387" i="12"/>
  <c r="I387" i="12"/>
  <c r="I386" i="12" s="1"/>
  <c r="K387" i="12"/>
  <c r="M387" i="12"/>
  <c r="M386" i="12" s="1"/>
  <c r="O387" i="12"/>
  <c r="O386" i="12" s="1"/>
  <c r="Q387" i="12"/>
  <c r="Q386" i="12" s="1"/>
  <c r="V387" i="12"/>
  <c r="G390" i="12"/>
  <c r="O390" i="12"/>
  <c r="V390" i="12"/>
  <c r="G391" i="12"/>
  <c r="I391" i="12"/>
  <c r="I390" i="12" s="1"/>
  <c r="K391" i="12"/>
  <c r="K390" i="12" s="1"/>
  <c r="M391" i="12"/>
  <c r="M390" i="12" s="1"/>
  <c r="O391" i="12"/>
  <c r="Q391" i="12"/>
  <c r="Q390" i="12" s="1"/>
  <c r="V391" i="12"/>
  <c r="G392" i="12"/>
  <c r="K392" i="12"/>
  <c r="O392" i="12"/>
  <c r="V392" i="12"/>
  <c r="G393" i="12"/>
  <c r="M393" i="12" s="1"/>
  <c r="M392" i="12" s="1"/>
  <c r="I393" i="12"/>
  <c r="I392" i="12" s="1"/>
  <c r="K393" i="12"/>
  <c r="O393" i="12"/>
  <c r="Q393" i="12"/>
  <c r="Q392" i="12" s="1"/>
  <c r="V393" i="12"/>
  <c r="G395" i="12"/>
  <c r="I395" i="12"/>
  <c r="I394" i="12" s="1"/>
  <c r="K395" i="12"/>
  <c r="M395" i="12"/>
  <c r="O395" i="12"/>
  <c r="Q395" i="12"/>
  <c r="Q394" i="12" s="1"/>
  <c r="V395" i="12"/>
  <c r="G397" i="12"/>
  <c r="I397" i="12"/>
  <c r="K397" i="12"/>
  <c r="K394" i="12" s="1"/>
  <c r="M397" i="12"/>
  <c r="O397" i="12"/>
  <c r="O394" i="12" s="1"/>
  <c r="Q397" i="12"/>
  <c r="V397" i="12"/>
  <c r="G399" i="12"/>
  <c r="I399" i="12"/>
  <c r="K399" i="12"/>
  <c r="M399" i="12"/>
  <c r="O399" i="12"/>
  <c r="Q399" i="12"/>
  <c r="V399" i="12"/>
  <c r="G402" i="12"/>
  <c r="M402" i="12" s="1"/>
  <c r="I402" i="12"/>
  <c r="K402" i="12"/>
  <c r="O402" i="12"/>
  <c r="Q402" i="12"/>
  <c r="V402" i="12"/>
  <c r="G405" i="12"/>
  <c r="M405" i="12" s="1"/>
  <c r="I405" i="12"/>
  <c r="K405" i="12"/>
  <c r="O405" i="12"/>
  <c r="Q405" i="12"/>
  <c r="V405" i="12"/>
  <c r="G408" i="12"/>
  <c r="M408" i="12" s="1"/>
  <c r="I408" i="12"/>
  <c r="K408" i="12"/>
  <c r="O408" i="12"/>
  <c r="Q408" i="12"/>
  <c r="V408" i="12"/>
  <c r="V394" i="12" s="1"/>
  <c r="G411" i="12"/>
  <c r="I411" i="12"/>
  <c r="K411" i="12"/>
  <c r="M411" i="12"/>
  <c r="O411" i="12"/>
  <c r="Q411" i="12"/>
  <c r="V411" i="12"/>
  <c r="G414" i="12"/>
  <c r="I414" i="12"/>
  <c r="K414" i="12"/>
  <c r="M414" i="12"/>
  <c r="O414" i="12"/>
  <c r="Q414" i="12"/>
  <c r="V414" i="12"/>
  <c r="G417" i="12"/>
  <c r="I417" i="12"/>
  <c r="K417" i="12"/>
  <c r="M417" i="12"/>
  <c r="O417" i="12"/>
  <c r="Q417" i="12"/>
  <c r="V417" i="12"/>
  <c r="K418" i="12"/>
  <c r="G419" i="12"/>
  <c r="M419" i="12" s="1"/>
  <c r="I419" i="12"/>
  <c r="I418" i="12" s="1"/>
  <c r="K419" i="12"/>
  <c r="O419" i="12"/>
  <c r="Q419" i="12"/>
  <c r="Q418" i="12" s="1"/>
  <c r="V419" i="12"/>
  <c r="G422" i="12"/>
  <c r="M422" i="12" s="1"/>
  <c r="I422" i="12"/>
  <c r="K422" i="12"/>
  <c r="O422" i="12"/>
  <c r="O418" i="12" s="1"/>
  <c r="Q422" i="12"/>
  <c r="V422" i="12"/>
  <c r="V418" i="12" s="1"/>
  <c r="G427" i="12"/>
  <c r="I427" i="12"/>
  <c r="K427" i="12"/>
  <c r="M427" i="12"/>
  <c r="O427" i="12"/>
  <c r="Q427" i="12"/>
  <c r="V427" i="12"/>
  <c r="G432" i="12"/>
  <c r="I432" i="12"/>
  <c r="K432" i="12"/>
  <c r="M432" i="12"/>
  <c r="O432" i="12"/>
  <c r="Q432" i="12"/>
  <c r="V432" i="12"/>
  <c r="G434" i="12"/>
  <c r="G433" i="12" s="1"/>
  <c r="I434" i="12"/>
  <c r="K434" i="12"/>
  <c r="K433" i="12" s="1"/>
  <c r="O434" i="12"/>
  <c r="O433" i="12" s="1"/>
  <c r="Q434" i="12"/>
  <c r="Q433" i="12" s="1"/>
  <c r="V434" i="12"/>
  <c r="V433" i="12" s="1"/>
  <c r="G436" i="12"/>
  <c r="M436" i="12" s="1"/>
  <c r="I436" i="12"/>
  <c r="I433" i="12" s="1"/>
  <c r="K436" i="12"/>
  <c r="O436" i="12"/>
  <c r="Q436" i="12"/>
  <c r="V436" i="12"/>
  <c r="G438" i="12"/>
  <c r="M438" i="12" s="1"/>
  <c r="I438" i="12"/>
  <c r="K438" i="12"/>
  <c r="O438" i="12"/>
  <c r="Q438" i="12"/>
  <c r="V438" i="12"/>
  <c r="G440" i="12"/>
  <c r="I440" i="12"/>
  <c r="K440" i="12"/>
  <c r="M440" i="12"/>
  <c r="O440" i="12"/>
  <c r="Q440" i="12"/>
  <c r="V440" i="12"/>
  <c r="G442" i="12"/>
  <c r="I442" i="12"/>
  <c r="K442" i="12"/>
  <c r="M442" i="12"/>
  <c r="O442" i="12"/>
  <c r="Q442" i="12"/>
  <c r="V442" i="12"/>
  <c r="G445" i="12"/>
  <c r="I445" i="12"/>
  <c r="K445" i="12"/>
  <c r="M445" i="12"/>
  <c r="O445" i="12"/>
  <c r="Q445" i="12"/>
  <c r="V445" i="12"/>
  <c r="G448" i="12"/>
  <c r="M448" i="12" s="1"/>
  <c r="I448" i="12"/>
  <c r="K448" i="12"/>
  <c r="O448" i="12"/>
  <c r="Q448" i="12"/>
  <c r="V448" i="12"/>
  <c r="G451" i="12"/>
  <c r="M451" i="12" s="1"/>
  <c r="I451" i="12"/>
  <c r="K451" i="12"/>
  <c r="O451" i="12"/>
  <c r="Q451" i="12"/>
  <c r="V451" i="12"/>
  <c r="G454" i="12"/>
  <c r="M454" i="12" s="1"/>
  <c r="I454" i="12"/>
  <c r="K454" i="12"/>
  <c r="O454" i="12"/>
  <c r="Q454" i="12"/>
  <c r="V454" i="12"/>
  <c r="G458" i="12"/>
  <c r="I458" i="12"/>
  <c r="K458" i="12"/>
  <c r="M458" i="12"/>
  <c r="O458" i="12"/>
  <c r="Q458" i="12"/>
  <c r="V458" i="12"/>
  <c r="G461" i="12"/>
  <c r="I461" i="12"/>
  <c r="K461" i="12"/>
  <c r="M461" i="12"/>
  <c r="O461" i="12"/>
  <c r="Q461" i="12"/>
  <c r="V461" i="12"/>
  <c r="G464" i="12"/>
  <c r="I464" i="12"/>
  <c r="K464" i="12"/>
  <c r="M464" i="12"/>
  <c r="O464" i="12"/>
  <c r="Q464" i="12"/>
  <c r="V464" i="12"/>
  <c r="G466" i="12"/>
  <c r="M466" i="12" s="1"/>
  <c r="I466" i="12"/>
  <c r="K466" i="12"/>
  <c r="O466" i="12"/>
  <c r="Q466" i="12"/>
  <c r="V466" i="12"/>
  <c r="G469" i="12"/>
  <c r="M469" i="12" s="1"/>
  <c r="I469" i="12"/>
  <c r="K469" i="12"/>
  <c r="O469" i="12"/>
  <c r="Q469" i="12"/>
  <c r="V469" i="12"/>
  <c r="G470" i="12"/>
  <c r="V470" i="12"/>
  <c r="G471" i="12"/>
  <c r="I471" i="12"/>
  <c r="I470" i="12" s="1"/>
  <c r="K471" i="12"/>
  <c r="K470" i="12" s="1"/>
  <c r="M471" i="12"/>
  <c r="M470" i="12" s="1"/>
  <c r="O471" i="12"/>
  <c r="Q471" i="12"/>
  <c r="Q470" i="12" s="1"/>
  <c r="V471" i="12"/>
  <c r="G475" i="12"/>
  <c r="I475" i="12"/>
  <c r="K475" i="12"/>
  <c r="M475" i="12"/>
  <c r="O475" i="12"/>
  <c r="O470" i="12" s="1"/>
  <c r="Q475" i="12"/>
  <c r="V475" i="12"/>
  <c r="G480" i="12"/>
  <c r="G479" i="12" s="1"/>
  <c r="I480" i="12"/>
  <c r="K480" i="12"/>
  <c r="K479" i="12" s="1"/>
  <c r="O480" i="12"/>
  <c r="O479" i="12" s="1"/>
  <c r="Q480" i="12"/>
  <c r="Q479" i="12" s="1"/>
  <c r="V480" i="12"/>
  <c r="V479" i="12" s="1"/>
  <c r="G481" i="12"/>
  <c r="M481" i="12" s="1"/>
  <c r="I481" i="12"/>
  <c r="I479" i="12" s="1"/>
  <c r="K481" i="12"/>
  <c r="O481" i="12"/>
  <c r="Q481" i="12"/>
  <c r="V481" i="12"/>
  <c r="G484" i="12"/>
  <c r="M484" i="12" s="1"/>
  <c r="I484" i="12"/>
  <c r="K484" i="12"/>
  <c r="O484" i="12"/>
  <c r="Q484" i="12"/>
  <c r="V484" i="12"/>
  <c r="Q492" i="12"/>
  <c r="G493" i="12"/>
  <c r="G492" i="12" s="1"/>
  <c r="I493" i="12"/>
  <c r="I492" i="12" s="1"/>
  <c r="K493" i="12"/>
  <c r="K492" i="12" s="1"/>
  <c r="M493" i="12"/>
  <c r="O493" i="12"/>
  <c r="O492" i="12" s="1"/>
  <c r="Q493" i="12"/>
  <c r="V493" i="12"/>
  <c r="V492" i="12" s="1"/>
  <c r="G497" i="12"/>
  <c r="I497" i="12"/>
  <c r="K497" i="12"/>
  <c r="M497" i="12"/>
  <c r="M492" i="12" s="1"/>
  <c r="O497" i="12"/>
  <c r="Q497" i="12"/>
  <c r="V497" i="12"/>
  <c r="G502" i="12"/>
  <c r="M502" i="12" s="1"/>
  <c r="I502" i="12"/>
  <c r="K502" i="12"/>
  <c r="O502" i="12"/>
  <c r="Q502" i="12"/>
  <c r="V502" i="12"/>
  <c r="G508" i="12"/>
  <c r="M508" i="12" s="1"/>
  <c r="I508" i="12"/>
  <c r="K508" i="12"/>
  <c r="O508" i="12"/>
  <c r="Q508" i="12"/>
  <c r="V508" i="12"/>
  <c r="G513" i="12"/>
  <c r="M513" i="12" s="1"/>
  <c r="I513" i="12"/>
  <c r="K513" i="12"/>
  <c r="O513" i="12"/>
  <c r="Q513" i="12"/>
  <c r="V513" i="12"/>
  <c r="G518" i="12"/>
  <c r="M518" i="12"/>
  <c r="Q518" i="12"/>
  <c r="V518" i="12"/>
  <c r="G519" i="12"/>
  <c r="I519" i="12"/>
  <c r="I518" i="12" s="1"/>
  <c r="K519" i="12"/>
  <c r="K518" i="12" s="1"/>
  <c r="M519" i="12"/>
  <c r="O519" i="12"/>
  <c r="O518" i="12" s="1"/>
  <c r="Q519" i="12"/>
  <c r="V519" i="12"/>
  <c r="G524" i="12"/>
  <c r="G523" i="12" s="1"/>
  <c r="I524" i="12"/>
  <c r="K524" i="12"/>
  <c r="K523" i="12" s="1"/>
  <c r="O524" i="12"/>
  <c r="Q524" i="12"/>
  <c r="Q523" i="12" s="1"/>
  <c r="V524" i="12"/>
  <c r="V523" i="12" s="1"/>
  <c r="G526" i="12"/>
  <c r="M526" i="12" s="1"/>
  <c r="I526" i="12"/>
  <c r="I523" i="12" s="1"/>
  <c r="K526" i="12"/>
  <c r="O526" i="12"/>
  <c r="O523" i="12" s="1"/>
  <c r="Q526" i="12"/>
  <c r="V526" i="12"/>
  <c r="G528" i="12"/>
  <c r="M528" i="12" s="1"/>
  <c r="I528" i="12"/>
  <c r="K528" i="12"/>
  <c r="O528" i="12"/>
  <c r="Q528" i="12"/>
  <c r="V528" i="12"/>
  <c r="G529" i="12"/>
  <c r="I529" i="12"/>
  <c r="K529" i="12"/>
  <c r="M529" i="12"/>
  <c r="O529" i="12"/>
  <c r="Q529" i="12"/>
  <c r="V529" i="12"/>
  <c r="G532" i="12"/>
  <c r="I532" i="12"/>
  <c r="I531" i="12" s="1"/>
  <c r="K532" i="12"/>
  <c r="M532" i="12"/>
  <c r="O532" i="12"/>
  <c r="Q532" i="12"/>
  <c r="Q531" i="12" s="1"/>
  <c r="V532" i="12"/>
  <c r="G538" i="12"/>
  <c r="G531" i="12" s="1"/>
  <c r="I538" i="12"/>
  <c r="K538" i="12"/>
  <c r="K531" i="12" s="1"/>
  <c r="O538" i="12"/>
  <c r="Q538" i="12"/>
  <c r="V538" i="12"/>
  <c r="V531" i="12" s="1"/>
  <c r="G550" i="12"/>
  <c r="M550" i="12" s="1"/>
  <c r="I550" i="12"/>
  <c r="K550" i="12"/>
  <c r="O550" i="12"/>
  <c r="Q550" i="12"/>
  <c r="V550" i="12"/>
  <c r="G561" i="12"/>
  <c r="M561" i="12" s="1"/>
  <c r="I561" i="12"/>
  <c r="K561" i="12"/>
  <c r="O561" i="12"/>
  <c r="Q561" i="12"/>
  <c r="V561" i="12"/>
  <c r="G567" i="12"/>
  <c r="I567" i="12"/>
  <c r="K567" i="12"/>
  <c r="M567" i="12"/>
  <c r="O567" i="12"/>
  <c r="Q567" i="12"/>
  <c r="V567" i="12"/>
  <c r="G571" i="12"/>
  <c r="I571" i="12"/>
  <c r="K571" i="12"/>
  <c r="M571" i="12"/>
  <c r="O571" i="12"/>
  <c r="O531" i="12" s="1"/>
  <c r="Q571" i="12"/>
  <c r="V571" i="12"/>
  <c r="G576" i="12"/>
  <c r="I576" i="12"/>
  <c r="K576" i="12"/>
  <c r="M576" i="12"/>
  <c r="O576" i="12"/>
  <c r="Q576" i="12"/>
  <c r="V576" i="12"/>
  <c r="G582" i="12"/>
  <c r="M582" i="12" s="1"/>
  <c r="I582" i="12"/>
  <c r="K582" i="12"/>
  <c r="O582" i="12"/>
  <c r="Q582" i="12"/>
  <c r="V582" i="12"/>
  <c r="G611" i="12"/>
  <c r="M611" i="12" s="1"/>
  <c r="I611" i="12"/>
  <c r="K611" i="12"/>
  <c r="O611" i="12"/>
  <c r="Q611" i="12"/>
  <c r="V611" i="12"/>
  <c r="G617" i="12"/>
  <c r="M617" i="12" s="1"/>
  <c r="I617" i="12"/>
  <c r="K617" i="12"/>
  <c r="O617" i="12"/>
  <c r="Q617" i="12"/>
  <c r="V617" i="12"/>
  <c r="G619" i="12"/>
  <c r="G618" i="12" s="1"/>
  <c r="I619" i="12"/>
  <c r="K619" i="12"/>
  <c r="K618" i="12" s="1"/>
  <c r="M619" i="12"/>
  <c r="O619" i="12"/>
  <c r="O618" i="12" s="1"/>
  <c r="Q619" i="12"/>
  <c r="V619" i="12"/>
  <c r="V618" i="12" s="1"/>
  <c r="G623" i="12"/>
  <c r="I623" i="12"/>
  <c r="I618" i="12" s="1"/>
  <c r="K623" i="12"/>
  <c r="M623" i="12"/>
  <c r="O623" i="12"/>
  <c r="Q623" i="12"/>
  <c r="V623" i="12"/>
  <c r="G627" i="12"/>
  <c r="M627" i="12" s="1"/>
  <c r="I627" i="12"/>
  <c r="K627" i="12"/>
  <c r="O627" i="12"/>
  <c r="Q627" i="12"/>
  <c r="V627" i="12"/>
  <c r="G631" i="12"/>
  <c r="M631" i="12" s="1"/>
  <c r="I631" i="12"/>
  <c r="K631" i="12"/>
  <c r="O631" i="12"/>
  <c r="Q631" i="12"/>
  <c r="V631" i="12"/>
  <c r="G635" i="12"/>
  <c r="M635" i="12" s="1"/>
  <c r="I635" i="12"/>
  <c r="K635" i="12"/>
  <c r="O635" i="12"/>
  <c r="Q635" i="12"/>
  <c r="V635" i="12"/>
  <c r="G640" i="12"/>
  <c r="I640" i="12"/>
  <c r="K640" i="12"/>
  <c r="M640" i="12"/>
  <c r="O640" i="12"/>
  <c r="Q640" i="12"/>
  <c r="Q618" i="12" s="1"/>
  <c r="V640" i="12"/>
  <c r="G644" i="12"/>
  <c r="I644" i="12"/>
  <c r="K644" i="12"/>
  <c r="M644" i="12"/>
  <c r="O644" i="12"/>
  <c r="Q644" i="12"/>
  <c r="V644" i="12"/>
  <c r="G648" i="12"/>
  <c r="I648" i="12"/>
  <c r="K648" i="12"/>
  <c r="M648" i="12"/>
  <c r="O648" i="12"/>
  <c r="Q648" i="12"/>
  <c r="V648" i="12"/>
  <c r="G653" i="12"/>
  <c r="M653" i="12" s="1"/>
  <c r="I653" i="12"/>
  <c r="K653" i="12"/>
  <c r="O653" i="12"/>
  <c r="Q653" i="12"/>
  <c r="V653" i="12"/>
  <c r="G658" i="12"/>
  <c r="M658" i="12" s="1"/>
  <c r="I658" i="12"/>
  <c r="K658" i="12"/>
  <c r="O658" i="12"/>
  <c r="Q658" i="12"/>
  <c r="V658" i="12"/>
  <c r="G663" i="12"/>
  <c r="M663" i="12" s="1"/>
  <c r="I663" i="12"/>
  <c r="K663" i="12"/>
  <c r="O663" i="12"/>
  <c r="Q663" i="12"/>
  <c r="V663" i="12"/>
  <c r="G669" i="12"/>
  <c r="I669" i="12"/>
  <c r="K669" i="12"/>
  <c r="M669" i="12"/>
  <c r="O669" i="12"/>
  <c r="Q669" i="12"/>
  <c r="V669" i="12"/>
  <c r="G674" i="12"/>
  <c r="I674" i="12"/>
  <c r="K674" i="12"/>
  <c r="M674" i="12"/>
  <c r="O674" i="12"/>
  <c r="Q674" i="12"/>
  <c r="V674" i="12"/>
  <c r="G680" i="12"/>
  <c r="I680" i="12"/>
  <c r="K680" i="12"/>
  <c r="M680" i="12"/>
  <c r="O680" i="12"/>
  <c r="Q680" i="12"/>
  <c r="V680" i="12"/>
  <c r="G682" i="12"/>
  <c r="M682" i="12" s="1"/>
  <c r="I682" i="12"/>
  <c r="I681" i="12" s="1"/>
  <c r="K682" i="12"/>
  <c r="O682" i="12"/>
  <c r="O681" i="12" s="1"/>
  <c r="Q682" i="12"/>
  <c r="Q681" i="12" s="1"/>
  <c r="V682" i="12"/>
  <c r="G686" i="12"/>
  <c r="M686" i="12" s="1"/>
  <c r="I686" i="12"/>
  <c r="K686" i="12"/>
  <c r="O686" i="12"/>
  <c r="Q686" i="12"/>
  <c r="V686" i="12"/>
  <c r="V681" i="12" s="1"/>
  <c r="G691" i="12"/>
  <c r="I691" i="12"/>
  <c r="K691" i="12"/>
  <c r="M691" i="12"/>
  <c r="O691" i="12"/>
  <c r="Q691" i="12"/>
  <c r="V691" i="12"/>
  <c r="G695" i="12"/>
  <c r="I695" i="12"/>
  <c r="K695" i="12"/>
  <c r="M695" i="12"/>
  <c r="O695" i="12"/>
  <c r="Q695" i="12"/>
  <c r="V695" i="12"/>
  <c r="G699" i="12"/>
  <c r="I699" i="12"/>
  <c r="K699" i="12"/>
  <c r="M699" i="12"/>
  <c r="O699" i="12"/>
  <c r="Q699" i="12"/>
  <c r="V699" i="12"/>
  <c r="G702" i="12"/>
  <c r="M702" i="12" s="1"/>
  <c r="I702" i="12"/>
  <c r="K702" i="12"/>
  <c r="K681" i="12" s="1"/>
  <c r="O702" i="12"/>
  <c r="Q702" i="12"/>
  <c r="V702" i="12"/>
  <c r="G704" i="12"/>
  <c r="M704" i="12" s="1"/>
  <c r="I704" i="12"/>
  <c r="K704" i="12"/>
  <c r="O704" i="12"/>
  <c r="Q704" i="12"/>
  <c r="V704" i="12"/>
  <c r="G706" i="12"/>
  <c r="M706" i="12" s="1"/>
  <c r="I706" i="12"/>
  <c r="K706" i="12"/>
  <c r="O706" i="12"/>
  <c r="Q706" i="12"/>
  <c r="V706" i="12"/>
  <c r="G709" i="12"/>
  <c r="I709" i="12"/>
  <c r="K709" i="12"/>
  <c r="M709" i="12"/>
  <c r="O709" i="12"/>
  <c r="Q709" i="12"/>
  <c r="V709" i="12"/>
  <c r="G712" i="12"/>
  <c r="I712" i="12"/>
  <c r="K712" i="12"/>
  <c r="M712" i="12"/>
  <c r="O712" i="12"/>
  <c r="Q712" i="12"/>
  <c r="V712" i="12"/>
  <c r="G716" i="12"/>
  <c r="I716" i="12"/>
  <c r="K716" i="12"/>
  <c r="M716" i="12"/>
  <c r="O716" i="12"/>
  <c r="Q716" i="12"/>
  <c r="V716" i="12"/>
  <c r="G720" i="12"/>
  <c r="M720" i="12" s="1"/>
  <c r="I720" i="12"/>
  <c r="K720" i="12"/>
  <c r="O720" i="12"/>
  <c r="Q720" i="12"/>
  <c r="V720" i="12"/>
  <c r="G725" i="12"/>
  <c r="M725" i="12" s="1"/>
  <c r="I725" i="12"/>
  <c r="K725" i="12"/>
  <c r="O725" i="12"/>
  <c r="Q725" i="12"/>
  <c r="V725" i="12"/>
  <c r="G726" i="12"/>
  <c r="O726" i="12"/>
  <c r="V726" i="12"/>
  <c r="G727" i="12"/>
  <c r="I727" i="12"/>
  <c r="I726" i="12" s="1"/>
  <c r="K727" i="12"/>
  <c r="K726" i="12" s="1"/>
  <c r="M727" i="12"/>
  <c r="M726" i="12" s="1"/>
  <c r="O727" i="12"/>
  <c r="Q727" i="12"/>
  <c r="Q726" i="12" s="1"/>
  <c r="V727" i="12"/>
  <c r="O739" i="12"/>
  <c r="G740" i="12"/>
  <c r="I740" i="12"/>
  <c r="I739" i="12" s="1"/>
  <c r="K740" i="12"/>
  <c r="M740" i="12"/>
  <c r="O740" i="12"/>
  <c r="Q740" i="12"/>
  <c r="Q739" i="12" s="1"/>
  <c r="V740" i="12"/>
  <c r="G754" i="12"/>
  <c r="G739" i="12" s="1"/>
  <c r="I754" i="12"/>
  <c r="K754" i="12"/>
  <c r="K739" i="12" s="1"/>
  <c r="O754" i="12"/>
  <c r="Q754" i="12"/>
  <c r="V754" i="12"/>
  <c r="V739" i="12" s="1"/>
  <c r="G768" i="12"/>
  <c r="M768" i="12" s="1"/>
  <c r="I768" i="12"/>
  <c r="K768" i="12"/>
  <c r="O768" i="12"/>
  <c r="Q768" i="12"/>
  <c r="V768" i="12"/>
  <c r="G790" i="12"/>
  <c r="M790" i="12" s="1"/>
  <c r="I790" i="12"/>
  <c r="K790" i="12"/>
  <c r="O790" i="12"/>
  <c r="Q790" i="12"/>
  <c r="V790" i="12"/>
  <c r="Q791" i="12"/>
  <c r="G792" i="12"/>
  <c r="G791" i="12" s="1"/>
  <c r="I792" i="12"/>
  <c r="K792" i="12"/>
  <c r="K791" i="12" s="1"/>
  <c r="M792" i="12"/>
  <c r="O792" i="12"/>
  <c r="O791" i="12" s="1"/>
  <c r="Q792" i="12"/>
  <c r="V792" i="12"/>
  <c r="V791" i="12" s="1"/>
  <c r="G801" i="12"/>
  <c r="I801" i="12"/>
  <c r="I791" i="12" s="1"/>
  <c r="K801" i="12"/>
  <c r="M801" i="12"/>
  <c r="M791" i="12" s="1"/>
  <c r="O801" i="12"/>
  <c r="Q801" i="12"/>
  <c r="V801" i="12"/>
  <c r="K810" i="12"/>
  <c r="G811" i="12"/>
  <c r="M811" i="12" s="1"/>
  <c r="I811" i="12"/>
  <c r="I810" i="12" s="1"/>
  <c r="K811" i="12"/>
  <c r="O811" i="12"/>
  <c r="Q811" i="12"/>
  <c r="Q810" i="12" s="1"/>
  <c r="V811" i="12"/>
  <c r="G851" i="12"/>
  <c r="M851" i="12" s="1"/>
  <c r="I851" i="12"/>
  <c r="K851" i="12"/>
  <c r="O851" i="12"/>
  <c r="O810" i="12" s="1"/>
  <c r="Q851" i="12"/>
  <c r="V851" i="12"/>
  <c r="V810" i="12" s="1"/>
  <c r="G891" i="12"/>
  <c r="I891" i="12"/>
  <c r="K891" i="12"/>
  <c r="M891" i="12"/>
  <c r="O891" i="12"/>
  <c r="Q891" i="12"/>
  <c r="V891" i="12"/>
  <c r="O931" i="12"/>
  <c r="G932" i="12"/>
  <c r="I932" i="12"/>
  <c r="I931" i="12" s="1"/>
  <c r="K932" i="12"/>
  <c r="M932" i="12"/>
  <c r="O932" i="12"/>
  <c r="Q932" i="12"/>
  <c r="Q931" i="12" s="1"/>
  <c r="V932" i="12"/>
  <c r="G936" i="12"/>
  <c r="G931" i="12" s="1"/>
  <c r="I936" i="12"/>
  <c r="K936" i="12"/>
  <c r="K931" i="12" s="1"/>
  <c r="O936" i="12"/>
  <c r="Q936" i="12"/>
  <c r="V936" i="12"/>
  <c r="V931" i="12" s="1"/>
  <c r="G941" i="12"/>
  <c r="M941" i="12" s="1"/>
  <c r="I941" i="12"/>
  <c r="K941" i="12"/>
  <c r="O941" i="12"/>
  <c r="Q941" i="12"/>
  <c r="V941" i="12"/>
  <c r="G946" i="12"/>
  <c r="M946" i="12" s="1"/>
  <c r="I946" i="12"/>
  <c r="K946" i="12"/>
  <c r="O946" i="12"/>
  <c r="Q946" i="12"/>
  <c r="V946" i="12"/>
  <c r="G950" i="12"/>
  <c r="I950" i="12"/>
  <c r="K950" i="12"/>
  <c r="M950" i="12"/>
  <c r="O950" i="12"/>
  <c r="Q950" i="12"/>
  <c r="V950" i="12"/>
  <c r="AE957" i="12"/>
  <c r="F39" i="1" s="1"/>
  <c r="I20" i="1"/>
  <c r="I19" i="1"/>
  <c r="I18" i="1"/>
  <c r="I17" i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J28" i="1"/>
  <c r="J26" i="1"/>
  <c r="G38" i="1"/>
  <c r="F38" i="1"/>
  <c r="J23" i="1"/>
  <c r="J24" i="1"/>
  <c r="J25" i="1"/>
  <c r="J27" i="1"/>
  <c r="E24" i="1"/>
  <c r="E26" i="1"/>
  <c r="G39" i="1" l="1"/>
  <c r="G55" i="1" s="1"/>
  <c r="G25" i="1" s="1"/>
  <c r="A25" i="1" s="1"/>
  <c r="G26" i="1" s="1"/>
  <c r="G40" i="1"/>
  <c r="M9" i="12"/>
  <c r="H39" i="1"/>
  <c r="H55" i="1" s="1"/>
  <c r="F55" i="1"/>
  <c r="G23" i="1" s="1"/>
  <c r="F40" i="1"/>
  <c r="F41" i="1"/>
  <c r="G957" i="12"/>
  <c r="G41" i="1"/>
  <c r="I144" i="1"/>
  <c r="J143" i="1" s="1"/>
  <c r="M8" i="25"/>
  <c r="M13" i="25"/>
  <c r="M10" i="25"/>
  <c r="AF20" i="25"/>
  <c r="M8" i="24"/>
  <c r="AF16" i="24"/>
  <c r="M16" i="23"/>
  <c r="AF37" i="23"/>
  <c r="M28" i="23"/>
  <c r="M22" i="23" s="1"/>
  <c r="M10" i="23"/>
  <c r="M8" i="23" s="1"/>
  <c r="M75" i="22"/>
  <c r="M91" i="22"/>
  <c r="M8" i="22"/>
  <c r="M85" i="22"/>
  <c r="G75" i="22"/>
  <c r="G8" i="22"/>
  <c r="G91" i="22"/>
  <c r="G85" i="22"/>
  <c r="M105" i="22"/>
  <c r="M102" i="22" s="1"/>
  <c r="M112" i="21"/>
  <c r="M431" i="21"/>
  <c r="M70" i="21"/>
  <c r="M8" i="21"/>
  <c r="M455" i="21"/>
  <c r="M378" i="21"/>
  <c r="M372" i="21" s="1"/>
  <c r="M473" i="21"/>
  <c r="M467" i="21" s="1"/>
  <c r="M412" i="21"/>
  <c r="M407" i="21" s="1"/>
  <c r="G112" i="21"/>
  <c r="G70" i="21"/>
  <c r="M281" i="21"/>
  <c r="M277" i="21" s="1"/>
  <c r="M132" i="21"/>
  <c r="M121" i="21" s="1"/>
  <c r="G8" i="21"/>
  <c r="G25" i="20"/>
  <c r="G19" i="20"/>
  <c r="M33" i="20"/>
  <c r="M32" i="20" s="1"/>
  <c r="M15" i="20"/>
  <c r="M12" i="20" s="1"/>
  <c r="M9" i="20"/>
  <c r="M8" i="20" s="1"/>
  <c r="M37" i="19"/>
  <c r="M25" i="19"/>
  <c r="M47" i="19"/>
  <c r="AF72" i="19"/>
  <c r="G47" i="19"/>
  <c r="AF36" i="18"/>
  <c r="M31" i="18"/>
  <c r="M30" i="18" s="1"/>
  <c r="M20" i="18"/>
  <c r="M18" i="18" s="1"/>
  <c r="M11" i="18"/>
  <c r="M8" i="18" s="1"/>
  <c r="M22" i="17"/>
  <c r="M21" i="17" s="1"/>
  <c r="M44" i="16"/>
  <c r="M50" i="16"/>
  <c r="M14" i="16"/>
  <c r="M8" i="16" s="1"/>
  <c r="M62" i="15"/>
  <c r="M89" i="15"/>
  <c r="M88" i="15" s="1"/>
  <c r="M17" i="15"/>
  <c r="M8" i="15" s="1"/>
  <c r="G62" i="15"/>
  <c r="G111" i="15"/>
  <c r="M101" i="14"/>
  <c r="M28" i="14"/>
  <c r="M8" i="14"/>
  <c r="M66" i="14"/>
  <c r="M17" i="14"/>
  <c r="AF136" i="14"/>
  <c r="M11" i="14"/>
  <c r="G57" i="14"/>
  <c r="G66" i="14"/>
  <c r="G126" i="14"/>
  <c r="M47" i="13"/>
  <c r="M92" i="13"/>
  <c r="M36" i="13"/>
  <c r="G78" i="13"/>
  <c r="G109" i="13"/>
  <c r="M110" i="13"/>
  <c r="M109" i="13" s="1"/>
  <c r="M99" i="13"/>
  <c r="M20" i="13"/>
  <c r="M8" i="13" s="1"/>
  <c r="M810" i="12"/>
  <c r="M351" i="12"/>
  <c r="M324" i="12"/>
  <c r="M531" i="12"/>
  <c r="M418" i="12"/>
  <c r="M618" i="12"/>
  <c r="M380" i="12"/>
  <c r="M8" i="12"/>
  <c r="M681" i="12"/>
  <c r="M57" i="12"/>
  <c r="M283" i="12"/>
  <c r="M207" i="12"/>
  <c r="M394" i="12"/>
  <c r="M936" i="12"/>
  <c r="M931" i="12" s="1"/>
  <c r="M754" i="12"/>
  <c r="M739" i="12" s="1"/>
  <c r="M538" i="12"/>
  <c r="M524" i="12"/>
  <c r="M523" i="12" s="1"/>
  <c r="M480" i="12"/>
  <c r="M479" i="12" s="1"/>
  <c r="M434" i="12"/>
  <c r="M433" i="12" s="1"/>
  <c r="M343" i="12"/>
  <c r="M340" i="12" s="1"/>
  <c r="M109" i="12"/>
  <c r="M108" i="12" s="1"/>
  <c r="M12" i="12"/>
  <c r="G394" i="12"/>
  <c r="G283" i="12"/>
  <c r="G57" i="12"/>
  <c r="G810" i="12"/>
  <c r="G681" i="12"/>
  <c r="G418" i="12"/>
  <c r="G207" i="12"/>
  <c r="I21" i="1"/>
  <c r="I39" i="1" l="1"/>
  <c r="I55" i="1" s="1"/>
  <c r="J41" i="1" s="1"/>
  <c r="A26" i="1"/>
  <c r="H40" i="1"/>
  <c r="I40" i="1" s="1"/>
  <c r="G28" i="1"/>
  <c r="H41" i="1"/>
  <c r="I41" i="1" s="1"/>
  <c r="J99" i="1"/>
  <c r="J139" i="1"/>
  <c r="J109" i="1"/>
  <c r="J85" i="1"/>
  <c r="J117" i="1"/>
  <c r="J87" i="1"/>
  <c r="J89" i="1"/>
  <c r="J129" i="1"/>
  <c r="J93" i="1"/>
  <c r="J136" i="1"/>
  <c r="J81" i="1"/>
  <c r="J127" i="1"/>
  <c r="J103" i="1"/>
  <c r="J138" i="1"/>
  <c r="J111" i="1"/>
  <c r="J122" i="1"/>
  <c r="J83" i="1"/>
  <c r="J142" i="1"/>
  <c r="J118" i="1"/>
  <c r="J88" i="1"/>
  <c r="J98" i="1"/>
  <c r="J106" i="1"/>
  <c r="J114" i="1"/>
  <c r="J84" i="1"/>
  <c r="J137" i="1"/>
  <c r="J124" i="1"/>
  <c r="J100" i="1"/>
  <c r="J135" i="1"/>
  <c r="J108" i="1"/>
  <c r="J116" i="1"/>
  <c r="J80" i="1"/>
  <c r="J90" i="1"/>
  <c r="J82" i="1"/>
  <c r="J110" i="1"/>
  <c r="J79" i="1"/>
  <c r="J121" i="1"/>
  <c r="J91" i="1"/>
  <c r="J132" i="1"/>
  <c r="J96" i="1"/>
  <c r="J113" i="1"/>
  <c r="J119" i="1"/>
  <c r="J134" i="1"/>
  <c r="J133" i="1"/>
  <c r="J115" i="1"/>
  <c r="J97" i="1"/>
  <c r="J78" i="1"/>
  <c r="J126" i="1"/>
  <c r="J105" i="1"/>
  <c r="J140" i="1"/>
  <c r="J107" i="1"/>
  <c r="J92" i="1"/>
  <c r="J104" i="1"/>
  <c r="J101" i="1"/>
  <c r="J123" i="1"/>
  <c r="J131" i="1"/>
  <c r="J130" i="1"/>
  <c r="J112" i="1"/>
  <c r="J94" i="1"/>
  <c r="J141" i="1"/>
  <c r="J120" i="1"/>
  <c r="J102" i="1"/>
  <c r="J125" i="1"/>
  <c r="J128" i="1"/>
  <c r="J95" i="1"/>
  <c r="J86" i="1"/>
  <c r="A23" i="1"/>
  <c r="J49" i="1"/>
  <c r="J45" i="1"/>
  <c r="J43" i="1"/>
  <c r="J54" i="1"/>
  <c r="J52" i="1"/>
  <c r="J50" i="1"/>
  <c r="J42" i="1"/>
  <c r="J40" i="1"/>
  <c r="J46" i="1" l="1"/>
  <c r="J39" i="1"/>
  <c r="J55" i="1" s="1"/>
  <c r="J53" i="1"/>
  <c r="J44" i="1"/>
  <c r="J47" i="1"/>
  <c r="J51" i="1"/>
  <c r="J48" i="1"/>
  <c r="J144" i="1"/>
  <c r="A24" i="1"/>
  <c r="G24" i="1"/>
  <c r="A27" i="1" s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DBD2351D-DF33-47B8-9789-00C7A4DF53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C87D95-B8F2-48D0-A48E-7CE63745141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7A7D373-C6FE-4CD6-BED9-67CFE57B9F3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4BE211-5402-403A-889C-81FAB2EBB2A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68FF2BE7-6CB1-42EF-9BC5-6991F6B1349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9FC3A6-B486-4D87-B06E-B460F1CF0A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604474A-23AD-48A5-9CDD-D907DB4930B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21C2167-7392-401A-843A-EEE54F53690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1618445-80DC-4BD1-83C8-1982CC9D90E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B12FF06-F2EA-4217-8B1E-744FB233AB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78330A0-4007-4505-AAB1-68188ACDD8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9A886D7-A515-4B05-AFCE-3F3503E4890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DD673A32-AB53-4D3B-9134-99C566EC94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D0D9EE-9200-4807-8CA3-79EC0BF446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5E3728F-6EAA-45AA-85E4-B2B2F51414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E0373F3-8D0F-4789-910A-0DA470753C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2CC9F49-D243-4DF5-9E63-8CF6CB9358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B45371A-999D-4AE5-8BBD-15D1BBA7008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E21C9FA-9ADF-43C8-9041-BF1A1C440D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AEA663-003E-46A8-812C-F5429F516F1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516E866-787C-4250-9539-17E7B5558D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58790D-44ED-4898-999E-F1BA9F3DB3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73C5CEC-1C3B-4DB4-BAB7-F230E48124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F5A7C0-B4F4-4640-BD4A-43825C4F43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0B82DA3-B1BB-46D9-94DD-4DED0C19BE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CB3C019-46D8-4F2F-9037-1D98B90497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6BA2B866-16C2-42A6-85FB-A5C70F816F7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EE44F0D-7346-45E5-BDE0-0AC0EB3324F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<sst xmlns="http://schemas.openxmlformats.org/spreadsheetml/2006/main" count="11994" uniqueCount="2587">
  <si>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</si>
  <si>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</si>
  <si>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</si>
  <si>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</si>
  <si>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</si>
  <si>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</si>
  <si>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</si>
  <si>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</si>
  <si>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</si>
  <si>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</si>
  <si>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</si>
  <si>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</si>
  <si>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</si>
  <si>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</si>
  <si>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</si>
  <si>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</si>
  <si>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</si>
  <si>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</si>
  <si>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</si>
  <si>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</si>
  <si>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</si>
  <si>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</si>
  <si>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</si>
  <si>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</si>
  <si>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</si>
  <si>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</si>
  <si>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</si>
  <si>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</si>
  <si>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</si>
  <si>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</si>
  <si>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</si>
  <si>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</si>
  <si>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</si>
  <si>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</si>
  <si>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</si>
  <si>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</si>
  <si>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</si>
  <si>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</si>
  <si>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</si>
  <si>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</si>
  <si>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</si>
  <si>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</si>
  <si>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</si>
  <si>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</si>
  <si>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</si>
  <si>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SPORTOVNÍ PODLAHY ZLÍN, s.r.o.</t>
  </si>
  <si>
    <t>Mostní 5552</t>
  </si>
  <si>
    <t>Zlín</t>
  </si>
  <si>
    <t>76001</t>
  </si>
  <si>
    <t>25560191</t>
  </si>
  <si>
    <t>CZ25560191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</si>
  <si>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</si>
  <si>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</si>
  <si>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</si>
  <si>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</si>
  <si>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</si>
  <si>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</si>
  <si>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</si>
  <si>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</si>
  <si>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</si>
  <si>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</si>
  <si>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</si>
  <si>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</si>
  <si>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</si>
  <si>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</si>
  <si>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</si>
  <si>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</t>
  </si>
  <si>
    <t>Přípojka nízkého napětí</t>
  </si>
  <si>
    <t>SO 071</t>
  </si>
  <si>
    <t>Přeložka VO</t>
  </si>
  <si>
    <t>SO 072</t>
  </si>
  <si>
    <t>Přípojka SEK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</si>
  <si>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</si>
  <si>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</si>
  <si>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</si>
  <si>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</si>
  <si>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</si>
  <si>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</si>
  <si>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</si>
  <si>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</si>
  <si>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</si>
  <si>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</si>
  <si>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</si>
  <si>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</si>
  <si>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</si>
  <si>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</si>
  <si>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</si>
  <si>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</si>
  <si>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</si>
  <si>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</si>
  <si>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</si>
  <si>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</si>
  <si>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</si>
  <si>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</si>
  <si>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</si>
  <si>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07 - Přípojka nízkého napětí</t>
  </si>
  <si>
    <t>Popis rozpočtu: SO 071 - Přeložka VO</t>
  </si>
  <si>
    <t>Popis rozpočtu: SO 072 - Přípojka SEK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</si>
  <si>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</si>
  <si>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</si>
  <si>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</si>
  <si>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</si>
  <si>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</si>
  <si>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</si>
  <si>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</si>
  <si>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</si>
  <si>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</si>
  <si>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</si>
  <si>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</si>
  <si>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</si>
  <si>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</si>
  <si>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</si>
  <si>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</si>
  <si>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</si>
  <si>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</si>
  <si>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</si>
  <si>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</si>
  <si>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</si>
  <si>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</si>
  <si>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</si>
  <si>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</si>
  <si>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</si>
  <si>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</si>
  <si>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</si>
  <si>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</si>
  <si>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</si>
  <si>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</si>
  <si>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</si>
  <si>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</si>
  <si>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</si>
  <si>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</si>
  <si>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</si>
  <si>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</si>
  <si>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</si>
  <si>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</si>
  <si>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</si>
  <si>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</si>
  <si>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</si>
  <si>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</si>
  <si>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</si>
  <si>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</si>
  <si>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</si>
  <si>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</si>
  <si>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</si>
  <si>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</si>
  <si>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</si>
  <si>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</si>
  <si>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</si>
  <si>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</si>
  <si>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</si>
  <si>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</si>
  <si>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</si>
  <si>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</si>
  <si>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</si>
  <si>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</si>
  <si>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</si>
  <si>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</si>
  <si>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</si>
  <si>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</si>
  <si>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</si>
  <si>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</si>
  <si>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</si>
  <si>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</si>
  <si>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</si>
  <si>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</si>
  <si>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</si>
  <si>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</si>
  <si>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</si>
  <si>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</si>
  <si>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</si>
  <si>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</si>
  <si>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</si>
  <si>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</si>
  <si>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</si>
  <si>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</si>
  <si>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</si>
  <si>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</si>
  <si>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</si>
  <si>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</si>
  <si>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</si>
  <si>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</si>
  <si>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</si>
  <si>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</si>
  <si>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</si>
  <si>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</si>
  <si>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</si>
  <si>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</si>
  <si>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</si>
  <si>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</si>
  <si>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</si>
  <si>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</si>
  <si>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</si>
  <si>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</si>
  <si>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</si>
  <si>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</si>
  <si>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</si>
  <si>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</si>
  <si>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</si>
  <si>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</si>
  <si>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</si>
  <si>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</si>
  <si>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</si>
  <si>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</si>
  <si>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</si>
  <si>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</si>
  <si>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</si>
  <si>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</si>
  <si>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</si>
  <si>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</si>
  <si>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</si>
  <si>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M21</t>
  </si>
  <si>
    <t>M23</t>
  </si>
  <si>
    <t>Montáže potrubí</t>
  </si>
  <si>
    <t>M46</t>
  </si>
  <si>
    <t>Zemní práce při montážích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</si>
  <si>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</si>
  <si>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</si>
  <si>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</si>
  <si>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</si>
  <si>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</si>
  <si>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</si>
  <si>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</si>
  <si>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</si>
  <si>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</si>
  <si>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</si>
  <si>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</si>
  <si>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</si>
  <si>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</si>
  <si>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</si>
  <si>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</si>
  <si>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</si>
  <si>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</si>
  <si>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</si>
  <si>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</si>
  <si>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</si>
  <si>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</si>
  <si>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</si>
  <si>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</si>
  <si>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</si>
  <si>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</si>
  <si>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</si>
  <si>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</si>
  <si>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</si>
  <si>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</si>
  <si>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</si>
  <si>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</si>
  <si>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</si>
  <si>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</si>
  <si>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</si>
  <si>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</si>
  <si>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24/ II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</si>
  <si>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</si>
  <si>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</si>
  <si>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</si>
  <si>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</si>
  <si>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</si>
  <si>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</si>
  <si>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</si>
  <si>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</si>
  <si>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</si>
  <si>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</si>
  <si>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</si>
  <si>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</si>
  <si>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</si>
  <si>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</si>
  <si>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</si>
  <si>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</si>
  <si>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</si>
  <si>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</si>
  <si>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</si>
  <si>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</si>
  <si>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</si>
  <si>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</si>
  <si>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</si>
  <si>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</si>
  <si>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</si>
  <si>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</si>
  <si>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</si>
  <si>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</si>
  <si>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</si>
  <si>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</si>
  <si>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</si>
  <si>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</si>
  <si>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</si>
  <si>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</si>
  <si>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</si>
  <si>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</si>
  <si>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</si>
  <si>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</si>
  <si>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</si>
  <si>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</si>
  <si>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</si>
  <si>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</si>
  <si>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</si>
  <si>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</si>
  <si>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</si>
  <si>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</si>
  <si>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</si>
  <si>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</si>
  <si>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</si>
  <si>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</si>
  <si>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</si>
  <si>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</si>
  <si>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</si>
  <si>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</si>
  <si>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</si>
  <si>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</si>
  <si>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</si>
  <si>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</si>
  <si>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</si>
  <si>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</si>
  <si>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</si>
  <si>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</si>
  <si>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</si>
  <si>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</si>
  <si>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</si>
  <si>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</si>
  <si>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</si>
  <si>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</si>
  <si>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</si>
  <si>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</si>
  <si>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</si>
  <si>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</si>
  <si>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</si>
  <si>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</si>
  <si>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</si>
  <si>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</si>
  <si>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</si>
  <si>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</si>
  <si>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</si>
  <si>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</si>
  <si>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</si>
  <si>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</si>
  <si>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</si>
  <si>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</si>
  <si>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</si>
  <si>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</si>
  <si>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</si>
  <si>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</si>
  <si>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</si>
  <si>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</si>
  <si>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</si>
  <si>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</si>
  <si>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</si>
  <si>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</si>
  <si>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</si>
  <si>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</si>
  <si>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</si>
  <si>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</si>
  <si>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</si>
  <si>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</si>
  <si>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</si>
  <si>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</si>
  <si>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</si>
  <si>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</si>
  <si>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</si>
  <si>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</si>
  <si>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</si>
  <si>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</si>
  <si>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</si>
  <si>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</si>
  <si>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</si>
  <si>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</si>
  <si>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</si>
  <si>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</si>
  <si>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</si>
  <si>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</si>
  <si>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</si>
  <si>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</si>
  <si>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</si>
  <si>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</si>
  <si>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</si>
  <si>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</si>
  <si>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</si>
  <si>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</si>
  <si>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</si>
  <si>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</si>
  <si>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</si>
  <si>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</si>
  <si>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</si>
  <si>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</si>
  <si>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</si>
  <si>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</si>
  <si>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</si>
  <si>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</si>
  <si>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</si>
  <si>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</si>
  <si>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</si>
  <si>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</si>
  <si>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</si>
  <si>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</si>
  <si>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</si>
  <si>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</si>
  <si>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</si>
  <si>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</si>
  <si>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</si>
  <si>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</si>
  <si>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</si>
  <si>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</si>
  <si>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</si>
  <si>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</si>
  <si>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</si>
  <si>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</si>
  <si>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</si>
  <si>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</si>
  <si>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</si>
  <si>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</si>
  <si>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</si>
  <si>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</si>
  <si>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</si>
  <si>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</si>
  <si>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</si>
  <si>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</si>
  <si>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</si>
  <si>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</si>
  <si>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</si>
  <si>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</si>
  <si>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</si>
  <si>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</si>
  <si>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</si>
  <si>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</si>
  <si>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</si>
  <si>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</si>
  <si>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</si>
  <si>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</si>
  <si>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</si>
  <si>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</si>
  <si>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</si>
  <si>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</si>
  <si>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</si>
  <si>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</si>
  <si>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</si>
  <si>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</si>
  <si>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</si>
  <si>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</si>
  <si>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</si>
  <si>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</si>
  <si>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</si>
  <si>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</si>
  <si>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</si>
  <si>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</si>
  <si>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</si>
  <si>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</si>
  <si>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</si>
  <si>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</si>
  <si>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</si>
  <si>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</si>
  <si>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</si>
  <si>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</si>
  <si>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</si>
  <si>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</si>
  <si>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</si>
  <si>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</si>
  <si>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</si>
  <si>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</si>
  <si>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</si>
  <si>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</si>
  <si>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</si>
  <si>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</si>
  <si>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</si>
  <si>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</si>
  <si>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</si>
  <si>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</si>
  <si>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</si>
  <si>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</si>
  <si>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</si>
  <si>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</si>
  <si>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</si>
  <si>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</si>
  <si>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</si>
  <si>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</si>
  <si>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</si>
  <si>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</si>
  <si>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</si>
  <si>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</si>
  <si>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</si>
  <si>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</si>
  <si>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</si>
  <si>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</si>
  <si>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</si>
  <si>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</si>
  <si>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</si>
  <si>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</si>
  <si>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</si>
  <si>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</si>
  <si>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</si>
  <si>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</si>
  <si>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</si>
  <si>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</si>
  <si>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</si>
  <si>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</si>
  <si>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</si>
  <si>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</si>
  <si>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</si>
  <si>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</si>
  <si>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</si>
  <si>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</si>
  <si>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</si>
  <si>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</si>
  <si>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</si>
  <si>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</si>
  <si>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</si>
  <si>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</si>
  <si>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</si>
  <si>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</si>
  <si>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</si>
  <si>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</si>
  <si>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</si>
  <si>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</si>
  <si>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</si>
  <si>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</si>
  <si>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</si>
  <si>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</si>
  <si>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</si>
  <si>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</si>
  <si>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</si>
  <si>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</si>
  <si>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</si>
  <si>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</si>
  <si>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</si>
  <si>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</si>
  <si>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</si>
  <si>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</si>
  <si>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</si>
  <si>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</si>
  <si>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</si>
  <si>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</si>
  <si>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</si>
  <si>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</si>
  <si>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</si>
  <si>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</si>
  <si>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</si>
  <si>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</si>
  <si>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</si>
  <si>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</si>
  <si>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</si>
  <si>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</si>
  <si>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</si>
  <si>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</si>
  <si>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</si>
  <si>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</si>
  <si>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</si>
  <si>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</si>
  <si>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</si>
  <si>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</si>
  <si>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</si>
  <si>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</si>
  <si>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</si>
  <si>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</si>
  <si>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</si>
  <si>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</si>
  <si>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</si>
  <si>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</si>
  <si>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</si>
  <si>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</si>
  <si>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</si>
  <si>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</si>
  <si>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</si>
  <si>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</si>
  <si>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</si>
  <si>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</si>
  <si>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</si>
  <si>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</si>
  <si>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</si>
  <si>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</si>
  <si>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</si>
  <si>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</si>
  <si>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</si>
  <si>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</si>
  <si>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</si>
  <si>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</si>
  <si>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</si>
  <si>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</si>
  <si>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</si>
  <si>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</si>
  <si>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</si>
  <si>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</si>
  <si>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</si>
  <si>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</si>
  <si>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</si>
  <si>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</si>
  <si>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</si>
  <si>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</si>
  <si>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</si>
  <si>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</si>
  <si>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</si>
  <si>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</si>
  <si>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</si>
  <si>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</si>
  <si>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</si>
  <si>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</si>
  <si>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</si>
  <si>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</si>
  <si>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</si>
  <si>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</si>
  <si>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</si>
  <si>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</si>
  <si>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</si>
  <si>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</si>
  <si>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</si>
  <si>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</si>
  <si>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</si>
  <si>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</si>
  <si>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</si>
  <si>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</si>
  <si>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</si>
  <si>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</si>
  <si>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</si>
  <si>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</si>
  <si>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</si>
  <si>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</si>
  <si>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</si>
  <si>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</si>
  <si>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</si>
  <si>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</si>
  <si>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</si>
  <si>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</si>
  <si>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</si>
  <si>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</si>
  <si>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</si>
  <si>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</si>
  <si>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</si>
  <si>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</si>
  <si>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</si>
  <si>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</si>
  <si>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</si>
  <si>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</si>
  <si>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</si>
  <si>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</si>
  <si>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</si>
  <si>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</si>
  <si>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</si>
  <si>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</si>
  <si>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</si>
  <si>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</si>
  <si>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</si>
  <si>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</si>
  <si>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</si>
  <si>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</si>
  <si>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</si>
  <si>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</si>
  <si>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</si>
  <si>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</si>
  <si>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</si>
  <si>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</si>
  <si>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</si>
  <si>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</si>
  <si>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</si>
  <si>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</si>
  <si>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</si>
  <si>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</si>
  <si>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</si>
  <si>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</si>
  <si>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</si>
  <si>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</si>
  <si>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</si>
  <si>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</si>
  <si>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</si>
  <si>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</si>
  <si>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970051200</t>
  </si>
  <si>
    <t>Vrtání jádrové do ŽB do D 200 mm(kotvení fasádní konstrukce v místě základového prahu do PREFA prvku , dodatečné kotvení nebo prostupy)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</si>
  <si>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</si>
  <si>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</si>
  <si>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</si>
  <si>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</si>
  <si>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</si>
  <si>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</si>
  <si>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</si>
  <si>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</si>
  <si>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</si>
  <si>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</si>
  <si>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</si>
  <si>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</si>
  <si>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</si>
  <si>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</si>
  <si>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</si>
  <si>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</si>
  <si>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</si>
  <si>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</si>
  <si>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</si>
  <si>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</si>
  <si>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</si>
  <si>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</si>
  <si>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Hala : (46,59*31,24)*1,15*2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</si>
  <si>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</si>
  <si>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</si>
  <si>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</si>
  <si>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</si>
  <si>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</si>
  <si>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</si>
  <si>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</si>
  <si>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</si>
  <si>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</si>
  <si>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</si>
  <si>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</si>
  <si>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</si>
  <si>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</si>
  <si>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</si>
  <si>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</si>
  <si>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</si>
  <si>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</si>
  <si>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</si>
  <si>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</si>
  <si>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</si>
  <si>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</si>
  <si>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</si>
  <si>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</si>
  <si>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</si>
  <si>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</si>
  <si>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</si>
  <si>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</si>
  <si>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</si>
  <si>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</si>
  <si>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</si>
  <si>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</si>
  <si>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</si>
  <si>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</si>
  <si>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</si>
  <si>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</si>
  <si>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</si>
  <si>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</si>
  <si>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</si>
  <si>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</si>
  <si>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</si>
  <si>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</si>
  <si>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</si>
  <si>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</si>
  <si>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</si>
  <si>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</si>
  <si>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</si>
  <si>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</si>
  <si>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</si>
  <si>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</si>
  <si>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</si>
  <si>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</si>
  <si>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</si>
  <si>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</si>
  <si>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</si>
  <si>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</si>
  <si>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</si>
  <si>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</si>
  <si>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</si>
  <si>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</si>
  <si>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</si>
  <si>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</si>
  <si>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</si>
  <si>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</si>
  <si>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</si>
  <si>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</si>
  <si>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</si>
  <si>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</si>
  <si>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</si>
  <si>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</si>
  <si>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</si>
  <si>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</si>
  <si>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</si>
  <si>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</si>
  <si>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</si>
  <si>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</si>
  <si>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</si>
  <si>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</si>
  <si>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</si>
  <si>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</si>
  <si>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</si>
  <si>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</si>
  <si>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</si>
  <si>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</si>
  <si>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</si>
  <si>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</si>
  <si>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</si>
  <si>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</si>
  <si>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</si>
  <si>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</si>
  <si>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</si>
  <si>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</si>
  <si>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</si>
  <si>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</si>
  <si>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</si>
  <si>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</si>
  <si>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</si>
  <si>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</si>
  <si>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</si>
  <si>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</si>
  <si>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</si>
  <si>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</si>
  <si>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</si>
  <si>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</si>
  <si>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</si>
  <si>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</si>
  <si>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</si>
  <si>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</si>
  <si>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</si>
  <si>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</si>
  <si>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</si>
  <si>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</si>
  <si>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</si>
  <si>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</si>
  <si>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</si>
  <si>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</si>
  <si>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</si>
  <si>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</si>
  <si>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</si>
  <si>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</si>
  <si>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</si>
  <si>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</si>
  <si>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</si>
  <si>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</si>
  <si>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</si>
  <si>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</si>
  <si>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</si>
  <si>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</si>
  <si>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</si>
  <si>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</si>
  <si>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</si>
  <si>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</si>
  <si>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</si>
  <si>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</si>
  <si>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</si>
  <si>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</si>
  <si>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</si>
  <si>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</si>
  <si>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</si>
  <si>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</si>
  <si>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</si>
  <si>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</si>
  <si>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</si>
  <si>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</si>
  <si>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</si>
  <si>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</si>
  <si>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</si>
  <si>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</si>
  <si>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</si>
  <si>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</si>
  <si>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</si>
  <si>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</si>
  <si>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</si>
  <si>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</si>
  <si>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</si>
  <si>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</si>
  <si>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</si>
  <si>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</si>
  <si>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</si>
  <si>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</si>
  <si>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</si>
  <si>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</si>
  <si>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</si>
  <si>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</si>
  <si>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</si>
  <si>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</si>
  <si>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</si>
  <si>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</si>
  <si>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</si>
  <si>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</si>
  <si>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</si>
  <si>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</si>
  <si>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</si>
  <si>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</si>
  <si>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</si>
  <si>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</si>
  <si>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</si>
  <si>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</si>
  <si>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</si>
  <si>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</si>
  <si>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</si>
  <si>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</si>
  <si>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</si>
  <si>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</si>
  <si>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</si>
  <si>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</si>
  <si>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</si>
  <si>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</si>
  <si>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</si>
  <si>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</si>
  <si>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</si>
  <si>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</si>
  <si>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</si>
  <si>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</si>
  <si>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</si>
  <si>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</si>
  <si>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</si>
  <si>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</si>
  <si>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</si>
  <si>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</si>
  <si>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</si>
  <si>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</si>
  <si>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</si>
  <si>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</si>
  <si>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</si>
  <si>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</si>
  <si>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</si>
  <si>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</si>
  <si>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</si>
  <si>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</si>
  <si>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</si>
  <si>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</si>
  <si>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</si>
  <si>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</si>
  <si>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</si>
  <si>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</si>
  <si>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</si>
  <si>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</si>
  <si>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</si>
  <si>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</si>
  <si>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</si>
  <si>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</si>
  <si>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</si>
  <si>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</si>
  <si>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</si>
  <si>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</si>
  <si>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</si>
  <si>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</si>
  <si>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</si>
  <si>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</si>
  <si>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</si>
  <si>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</si>
  <si>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</si>
  <si>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</si>
  <si>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</si>
  <si>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</si>
  <si>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</si>
  <si>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</si>
  <si>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</si>
  <si>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</si>
  <si>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</si>
  <si>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</si>
  <si>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</si>
  <si>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</si>
  <si>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</si>
  <si>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</si>
  <si>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</si>
  <si>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</si>
  <si>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</si>
  <si>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</si>
  <si>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</si>
  <si>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</si>
  <si>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</si>
  <si>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</si>
  <si>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</si>
  <si>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</si>
  <si>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</si>
  <si>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</si>
  <si>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</si>
  <si>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</si>
  <si>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</si>
  <si>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</si>
  <si>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</si>
  <si>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</si>
  <si>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</si>
  <si>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</si>
  <si>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</si>
  <si>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</si>
  <si>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</si>
  <si>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</si>
  <si>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</si>
  <si>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</si>
  <si>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</si>
  <si>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</si>
  <si>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</si>
  <si>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</si>
  <si>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</si>
  <si>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</si>
  <si>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</si>
  <si>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</si>
  <si>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</si>
  <si>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</si>
  <si>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</si>
  <si>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</si>
  <si>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</si>
  <si>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</si>
  <si>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</si>
  <si>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</si>
  <si>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</si>
  <si>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</si>
  <si>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</si>
  <si>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</si>
  <si>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</si>
  <si>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</si>
  <si>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</si>
  <si>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</si>
  <si>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</si>
  <si>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</si>
  <si>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</si>
  <si>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</si>
  <si>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</si>
  <si>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</si>
  <si>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</si>
  <si>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</si>
  <si>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</si>
  <si>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</si>
  <si>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</si>
  <si>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</si>
  <si>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</si>
  <si>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</si>
  <si>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</si>
  <si>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</si>
  <si>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</si>
  <si>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</si>
  <si>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</si>
  <si>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</si>
  <si>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</si>
  <si>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</si>
  <si>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</si>
  <si>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</si>
  <si>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</si>
  <si>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</si>
  <si>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</si>
  <si>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</si>
  <si>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</si>
  <si>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</si>
  <si>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</si>
  <si>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</si>
  <si>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</si>
  <si>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</si>
  <si>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</si>
  <si>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</si>
  <si>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</si>
  <si>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</si>
  <si>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</si>
  <si>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</si>
  <si>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</si>
  <si>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</si>
  <si>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</si>
  <si>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</si>
  <si>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</si>
  <si>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</si>
  <si>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</si>
  <si>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</si>
  <si>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</si>
  <si>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</si>
  <si>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</si>
  <si>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</si>
  <si>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</si>
  <si>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</si>
  <si>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</si>
  <si>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</si>
  <si>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</si>
  <si>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</si>
  <si>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</si>
  <si>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</si>
  <si>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</si>
  <si>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</si>
  <si>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</si>
  <si>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</si>
  <si>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</si>
  <si>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</si>
  <si>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</si>
  <si>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</si>
  <si>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</si>
  <si>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</si>
  <si>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</si>
  <si>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</si>
  <si>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</si>
  <si>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</si>
  <si>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</si>
  <si>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</si>
  <si>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</si>
  <si>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</si>
  <si>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</si>
  <si>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</si>
  <si>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</si>
  <si>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</si>
  <si>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</si>
  <si>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</si>
  <si>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</si>
  <si>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</si>
  <si>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</si>
  <si>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</si>
  <si>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</si>
  <si>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</si>
  <si>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</si>
  <si>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</si>
  <si>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</si>
  <si>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</si>
  <si>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</si>
  <si>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</si>
  <si>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</si>
  <si>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</si>
  <si>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</si>
  <si>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</si>
  <si>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18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</si>
  <si>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</si>
  <si>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</si>
  <si>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</si>
  <si>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</si>
  <si>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</si>
  <si>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</si>
  <si>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</si>
  <si>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</si>
  <si>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</si>
  <si>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</si>
  <si>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</si>
  <si>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</si>
  <si>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</si>
  <si>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</si>
  <si>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</si>
  <si>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</si>
  <si>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</si>
  <si>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</si>
  <si>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</si>
  <si>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</si>
  <si>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</si>
  <si>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</si>
  <si>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</si>
  <si>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</si>
  <si>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</si>
  <si>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</si>
  <si>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</si>
  <si>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</si>
  <si>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</si>
  <si>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</si>
  <si>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</si>
  <si>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</si>
  <si>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</si>
  <si>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</si>
  <si>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</si>
  <si>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</si>
  <si>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</si>
  <si>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</si>
  <si>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</si>
  <si>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</si>
  <si>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</si>
  <si>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</si>
  <si>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</si>
  <si>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</si>
  <si>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</si>
  <si>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</si>
  <si>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</si>
  <si>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</si>
  <si>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</si>
  <si>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</si>
  <si>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</si>
  <si>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</si>
  <si>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</si>
  <si>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</si>
  <si>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</si>
  <si>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</si>
  <si>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</si>
  <si>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</si>
  <si>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</si>
  <si>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</si>
  <si>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</si>
  <si>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</si>
  <si>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</si>
  <si>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</si>
  <si>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</si>
  <si>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</si>
  <si>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</si>
  <si>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</si>
  <si>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</si>
  <si>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</si>
  <si>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</si>
  <si>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</si>
  <si>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</si>
  <si>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</si>
  <si>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</si>
  <si>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</si>
  <si>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</si>
  <si>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</si>
  <si>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</si>
  <si>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</si>
  <si>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</si>
  <si>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</si>
  <si>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</si>
  <si>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</si>
  <si>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</si>
  <si>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</si>
  <si>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</si>
  <si>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</si>
  <si>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</si>
  <si>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</si>
  <si>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</si>
  <si>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</si>
  <si>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</si>
  <si>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</si>
  <si>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</si>
  <si>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</si>
  <si>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</si>
  <si>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</si>
  <si>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</si>
  <si>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</si>
  <si>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</si>
  <si>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</si>
  <si>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</si>
  <si>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</si>
  <si>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</si>
  <si>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</si>
  <si>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</si>
  <si>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</si>
  <si>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</si>
  <si>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</si>
  <si>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</si>
  <si>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</si>
  <si>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</si>
  <si>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</si>
  <si>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</si>
  <si>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</si>
  <si>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</si>
  <si>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</si>
  <si>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</si>
  <si>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</si>
  <si>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</si>
  <si>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</si>
  <si>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</si>
  <si>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</si>
  <si>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</si>
  <si>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</si>
  <si>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</si>
  <si>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</si>
  <si>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</si>
  <si>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</si>
  <si>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</si>
  <si>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</si>
  <si>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</si>
  <si>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</si>
  <si>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</si>
  <si>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</si>
  <si>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</si>
  <si>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</si>
  <si>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</si>
  <si>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</si>
  <si>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</si>
  <si>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</si>
  <si>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</si>
  <si>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</si>
  <si>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</si>
  <si>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</si>
  <si>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</si>
  <si>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</si>
  <si>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</si>
  <si>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</si>
  <si>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</si>
  <si>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</si>
  <si>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</si>
  <si>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</si>
  <si>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</si>
  <si>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Dle výkresové dokumentace : 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</si>
  <si>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</si>
  <si>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</si>
  <si>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</si>
  <si>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</si>
  <si>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</si>
  <si>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</si>
  <si>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</si>
  <si>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</si>
  <si>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</si>
  <si>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</si>
  <si>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</si>
  <si>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</si>
  <si>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</si>
  <si>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</si>
  <si>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</si>
  <si>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</si>
  <si>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</si>
  <si>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</si>
  <si>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</si>
  <si>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</si>
  <si>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</si>
  <si>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</si>
  <si>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</si>
  <si>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</si>
  <si>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</si>
  <si>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</si>
  <si>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</si>
  <si>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</si>
  <si>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</si>
  <si>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</si>
  <si>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</si>
  <si>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</si>
  <si>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</si>
  <si>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</si>
  <si>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</si>
  <si>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</si>
  <si>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</si>
  <si>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</si>
  <si>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</si>
  <si>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</si>
  <si>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</si>
  <si>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</si>
  <si>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</si>
  <si>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</si>
  <si>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</si>
  <si>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</si>
  <si>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</si>
  <si>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</si>
  <si>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</si>
  <si>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</si>
  <si>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</si>
  <si>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</si>
  <si>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</si>
  <si>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</si>
  <si>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</si>
  <si>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</si>
  <si>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</si>
  <si>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</si>
  <si>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</si>
  <si>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</si>
  <si>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</si>
  <si>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</si>
  <si>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</si>
  <si>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</si>
  <si>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</si>
  <si>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</si>
  <si>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</si>
  <si>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</si>
  <si>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</si>
  <si>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</si>
  <si>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</si>
  <si>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</si>
  <si>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</si>
  <si>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</si>
  <si>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</si>
  <si>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</si>
  <si>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</si>
  <si>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</si>
  <si>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</si>
  <si>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</si>
  <si>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</si>
  <si>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</si>
  <si>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</si>
  <si>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</si>
  <si>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</si>
  <si>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</si>
  <si>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</si>
  <si>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</si>
  <si>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</si>
  <si>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</si>
  <si>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</si>
  <si>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</si>
  <si>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</si>
  <si>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</si>
  <si>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</si>
  <si>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</si>
  <si>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</si>
  <si>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</si>
  <si>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</si>
  <si>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</si>
  <si>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</si>
  <si>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</si>
  <si>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</si>
  <si>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</si>
  <si>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</si>
  <si>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</si>
  <si>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</si>
  <si>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</si>
  <si>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</si>
  <si>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</si>
  <si>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</si>
  <si>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</si>
  <si>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</si>
  <si>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</si>
  <si>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</si>
  <si>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</si>
  <si>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</si>
  <si>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</si>
  <si>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</si>
  <si>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</si>
  <si>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</si>
  <si>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</si>
  <si>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</si>
  <si>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</si>
  <si>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</si>
  <si>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</si>
  <si>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</si>
  <si>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</si>
  <si>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</si>
  <si>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</si>
  <si>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</si>
  <si>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</si>
  <si>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</si>
  <si>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</si>
  <si>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</si>
  <si>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</si>
  <si>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</si>
  <si>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</si>
  <si>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</si>
  <si>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</si>
  <si>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</si>
  <si>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</si>
  <si>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</si>
  <si>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</si>
  <si>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</si>
  <si>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</si>
  <si>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</si>
  <si>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</si>
  <si>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</si>
  <si>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</si>
  <si>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</si>
  <si>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</si>
  <si>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</si>
  <si>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</si>
  <si>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</si>
  <si>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</si>
  <si>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</si>
  <si>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</si>
  <si>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</si>
  <si>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</si>
  <si>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</si>
  <si>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</si>
  <si>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</si>
  <si>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</si>
  <si>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</si>
  <si>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</si>
  <si>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</si>
  <si>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</si>
  <si>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</si>
  <si>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</si>
  <si>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</si>
  <si>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</si>
  <si>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</si>
  <si>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</si>
  <si>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</si>
  <si>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</si>
  <si>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</si>
  <si>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</si>
  <si>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</si>
  <si>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</si>
  <si>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</si>
  <si>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</si>
  <si>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</si>
  <si>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</si>
  <si>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</si>
  <si>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</si>
  <si>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</si>
  <si>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</si>
  <si>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</si>
  <si>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</si>
  <si>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</si>
  <si>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</si>
  <si>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</si>
  <si>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</si>
  <si>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</si>
  <si>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</si>
  <si>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</si>
  <si>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</si>
  <si>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</si>
  <si>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</si>
  <si>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</si>
  <si>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</si>
  <si>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</si>
  <si>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</si>
  <si>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</si>
  <si>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</si>
  <si>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</si>
  <si>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</si>
  <si>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</si>
  <si>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</si>
  <si>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</si>
  <si>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</si>
  <si>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</si>
  <si>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</si>
  <si>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</si>
  <si>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</si>
  <si>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</si>
  <si>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</si>
  <si>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</si>
  <si>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</si>
  <si>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</si>
  <si>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</si>
  <si>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</si>
  <si>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</si>
  <si>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</si>
  <si>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</si>
  <si>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</si>
  <si>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</si>
  <si>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</si>
  <si>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</si>
  <si>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</si>
  <si>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</si>
  <si>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</si>
  <si>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</si>
  <si>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</si>
  <si>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</si>
  <si>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</si>
  <si>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</si>
  <si>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</si>
  <si>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</si>
  <si>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</si>
  <si>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</si>
  <si>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</si>
  <si>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</si>
  <si>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</si>
  <si>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</si>
  <si>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</si>
  <si>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</si>
  <si>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</si>
  <si>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</si>
  <si>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</si>
  <si>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</si>
  <si>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</si>
  <si>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</si>
  <si>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</si>
  <si>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</si>
  <si>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</si>
  <si>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</si>
  <si>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</si>
  <si>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</si>
  <si>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</si>
  <si>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</si>
  <si>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</si>
  <si>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</si>
  <si>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</si>
  <si>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</si>
  <si>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</si>
  <si>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</si>
  <si>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</si>
  <si>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</si>
  <si>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</si>
  <si>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</si>
  <si>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</si>
  <si>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</si>
  <si>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</si>
  <si>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210810088</t>
  </si>
  <si>
    <t>Kabel CYKY-m 1 kV 3 x 240 mm2 volně uložený</t>
  </si>
  <si>
    <t>od trafostanice do haly : 361</t>
  </si>
  <si>
    <t>34111715154</t>
  </si>
  <si>
    <t>Kabel silový s Cu jádrem 1kV 1-CHKE-V  5 x 16 mm2 se zvýšenou odolností proti šíření plamene</t>
  </si>
  <si>
    <t>230191017</t>
  </si>
  <si>
    <t>Uložení chráničky ve výkopu PE 110x6,3mm</t>
  </si>
  <si>
    <t>od trafostanice do haly : 336</t>
  </si>
  <si>
    <t>28613301</t>
  </si>
  <si>
    <t>Trubka ochranná kabelová HDPE  DN 75 mm</t>
  </si>
  <si>
    <t>460010023</t>
  </si>
  <si>
    <t>Vytýčení kabelové trasy ve volném terénu délka trasy do 500 m</t>
  </si>
  <si>
    <t>km</t>
  </si>
  <si>
    <t>460030001</t>
  </si>
  <si>
    <t>Sejmutí ornice vrstvy do 15 cm se zeminou tř.1 tlouštka vrstvy do 10 - 15 cm</t>
  </si>
  <si>
    <t>od trafostanice k hale : 256*0,35*0,1</t>
  </si>
  <si>
    <t>460200173</t>
  </si>
  <si>
    <t>Výkop kabelové rýhy 35/90 cm  hor.3 strojní výkop rýhy</t>
  </si>
  <si>
    <t>460420352</t>
  </si>
  <si>
    <t>Zřízení lože,kryt cihly 35cm/napříč/,zásyp 5cm,ště lože a zásyp ze štěrkopísku</t>
  </si>
  <si>
    <t>460490026</t>
  </si>
  <si>
    <t>Deska krycí kabelová plastová, šířka 250 mm</t>
  </si>
  <si>
    <t>460570173</t>
  </si>
  <si>
    <t>Zához rýhy 35/90 cm, hornina třídy 3, se zhutněním</t>
  </si>
  <si>
    <t>650111141</t>
  </si>
  <si>
    <t>Uložení uzem. pásku v zemi do 120 mm2 včetně dodávky pásku FeZn 30 x 4 mm</t>
  </si>
  <si>
    <t>650091311R0011</t>
  </si>
  <si>
    <t>D + M Trafostanice</t>
  </si>
  <si>
    <t>Podrobný rozpočet s popisem viz SO 15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</si>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</sst>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5ZcTMQqwfs7C6bMvel7WBtEDm6VWrm8WvGR1WZP7AP9/gMCkGVqXlb3vtPI6Ugn6MVDaZ1KOdYX/2LMGgDYv6Q==" saltValue="C5c/pwT16mD+YvWdewZ+r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 t="s">
        <v>45</v>
      </c>
      <c r="E11" s="127"/>
      <c r="F11" s="127"/>
      <c r="G11" s="127"/>
      <c r="H11" s="18" t="s">
        <v>42</v>
      </c>
      <c r="I11" s="132" t="s">
        <v>49</v>
      </c>
      <c r="J11" s="8"/>
    </row>
    <row r="12" spans="1:15" ht="15.75" customHeight="1" x14ac:dyDescent="0.25">
      <c r="A12" s="2"/>
      <c r="B12" s="28"/>
      <c r="C12" s="55"/>
      <c r="D12" s="128" t="s">
        <v>46</v>
      </c>
      <c r="E12" s="128"/>
      <c r="F12" s="128"/>
      <c r="G12" s="128"/>
      <c r="H12" s="18" t="s">
        <v>36</v>
      </c>
      <c r="I12" s="132" t="s">
        <v>50</v>
      </c>
      <c r="J12" s="8"/>
    </row>
    <row r="13" spans="1:15" ht="15.75" customHeight="1" x14ac:dyDescent="0.25">
      <c r="A13" s="2"/>
      <c r="B13" s="29"/>
      <c r="C13" s="56"/>
      <c r="D13" s="131" t="s">
        <v>48</v>
      </c>
      <c r="E13" s="129" t="s">
        <v>47</v>
      </c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SUMIF(F78:F143,A16,I78:I143)+SUMIF(F78:F143,"PSU",I78:I143)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SUMIF(F78:F143,A17,I78:I143)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SUMIF(F78:F143,A18,I78:I143)</f>
        <v>0</v>
      </c>
      <c r="J18" s="85"/>
    </row>
    <row r="19" spans="1:10" ht="23.25" customHeight="1" x14ac:dyDescent="0.25">
      <c r="A19" s="194" t="s">
        <v>217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SUMIF(F78:F143,A19,I78:I143)</f>
        <v>0</v>
      </c>
      <c r="J19" s="85"/>
    </row>
    <row r="20" spans="1:10" ht="23.25" customHeight="1" x14ac:dyDescent="0.25">
      <c r="A20" s="194" t="s">
        <v>218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SUMIF(F78:F143,A20,I78:I143)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83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51</v>
      </c>
      <c r="C39" s="145"/>
      <c r="D39" s="145"/>
      <c r="E39" s="145"/>
      <c r="F39" s="146">
        <f>'SO SO 01b Pol'!AE957+'SO SO 02  Pol'!AE112+'SO SO 03 Pol'!AE136+'SO SO 04 Pol'!AE140+'SO SO 05  Pol'!AE58+'SO SO 06  Pol'!AE39+'SO SO 07 Pol'!AE36+'SO SO 071 Pol'!AE72+'SO SO 072 Pol'!AE35+'SO SO 08a Pol'!AE492+'SO SO 10 Pol'!AE234+'SO SO 11 Pol'!AE37+'SO SO 12 Pol'!AE16+'SO SO 14 Pol'!AE20</f>
        <v>0</v>
      </c>
      <c r="G39" s="147">
        <f>'SO SO 01b Pol'!AF957+'SO SO 02  Pol'!AF112+'SO SO 03 Pol'!AF136+'SO SO 04 Pol'!AF140+'SO SO 05  Pol'!AF58+'SO SO 06  Pol'!AF39+'SO SO 07 Pol'!AF36+'SO SO 071 Pol'!AF72+'SO SO 072 Pol'!AF35+'SO SO 08a Pol'!AF492+'SO SO 10 Pol'!AF234+'SO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52</v>
      </c>
      <c r="C40" s="151" t="s">
        <v>53</v>
      </c>
      <c r="D40" s="151"/>
      <c r="E40" s="151"/>
      <c r="F40" s="152">
        <f>'SO SO 01b Pol'!AE957+'SO SO 02  Pol'!AE112+'SO SO 03 Pol'!AE136+'SO SO 04 Pol'!AE140+'SO SO 05  Pol'!AE58+'SO SO 06  Pol'!AE39+'SO SO 07 Pol'!AE36+'SO SO 071 Pol'!AE72+'SO SO 072 Pol'!AE35+'SO SO 08a Pol'!AE492+'SO SO 10 Pol'!AE234+'SO SO 11 Pol'!AE37+'SO SO 12 Pol'!AE16+'SO SO 14 Pol'!AE20</f>
        <v>0</v>
      </c>
      <c r="G40" s="153">
        <f>'SO SO 01b Pol'!AF957+'SO SO 02  Pol'!AF112+'SO SO 03 Pol'!AF136+'SO SO 04 Pol'!AF140+'SO SO 05  Pol'!AF58+'SO SO 06  Pol'!AF39+'SO SO 07 Pol'!AF36+'SO SO 071 Pol'!AF72+'SO SO 072 Pol'!AF35+'SO SO 08a Pol'!AF492+'SO SO 10 Pol'!AF234+'SO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54</v>
      </c>
      <c r="C41" s="145" t="s">
        <v>55</v>
      </c>
      <c r="D41" s="145"/>
      <c r="E41" s="145"/>
      <c r="F41" s="156">
        <f>'SO SO 01b Pol'!AE957</f>
        <v>0</v>
      </c>
      <c r="G41" s="148">
        <f>'SO SO 01b Pol'!AF957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56</v>
      </c>
      <c r="C42" s="145" t="s">
        <v>57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58</v>
      </c>
      <c r="C43" s="145" t="s">
        <v>59</v>
      </c>
      <c r="D43" s="145"/>
      <c r="E43" s="145"/>
      <c r="F43" s="156">
        <f>'SO SO 03 Pol'!AE136</f>
        <v>0</v>
      </c>
      <c r="G43" s="148">
        <f>'SO SO 03 Pol'!AF136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60</v>
      </c>
      <c r="C44" s="145" t="s">
        <v>61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62</v>
      </c>
      <c r="C45" s="145" t="s">
        <v>63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64</v>
      </c>
      <c r="C46" s="145" t="s">
        <v>65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66</v>
      </c>
      <c r="C47" s="145" t="s">
        <v>67</v>
      </c>
      <c r="D47" s="145"/>
      <c r="E47" s="145"/>
      <c r="F47" s="156">
        <f>'SO SO 07 Pol'!AE36</f>
        <v>0</v>
      </c>
      <c r="G47" s="148">
        <f>'SO SO 07 Pol'!AF36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68</v>
      </c>
      <c r="C48" s="145" t="s">
        <v>69</v>
      </c>
      <c r="D48" s="145"/>
      <c r="E48" s="145"/>
      <c r="F48" s="156">
        <f>'SO SO 071 Pol'!AE72</f>
        <v>0</v>
      </c>
      <c r="G48" s="148">
        <f>'SO SO 071 Pol'!AF72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70</v>
      </c>
      <c r="C49" s="145" t="s">
        <v>71</v>
      </c>
      <c r="D49" s="145"/>
      <c r="E49" s="145"/>
      <c r="F49" s="156">
        <f>'SO SO 072 Pol'!AE35</f>
        <v>0</v>
      </c>
      <c r="G49" s="148">
        <f>'SO SO 072 Pol'!AF35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72</v>
      </c>
      <c r="C50" s="145" t="s">
        <v>73</v>
      </c>
      <c r="D50" s="145"/>
      <c r="E50" s="145"/>
      <c r="F50" s="156">
        <f>'SO SO 08a Pol'!AE492</f>
        <v>0</v>
      </c>
      <c r="G50" s="148">
        <f>'SO SO 08a Pol'!AF492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74</v>
      </c>
      <c r="C51" s="145" t="s">
        <v>75</v>
      </c>
      <c r="D51" s="145"/>
      <c r="E51" s="145"/>
      <c r="F51" s="156">
        <f>'SO SO 10 Pol'!AE234</f>
        <v>0</v>
      </c>
      <c r="G51" s="148">
        <f>'SO SO 10 Pol'!AF234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76</v>
      </c>
      <c r="C52" s="145" t="s">
        <v>77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78</v>
      </c>
      <c r="C53" s="145" t="s">
        <v>79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80</v>
      </c>
      <c r="C54" s="145" t="s">
        <v>81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82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84</v>
      </c>
      <c r="B57" t="s">
        <v>85</v>
      </c>
    </row>
    <row r="58" spans="1:10" x14ac:dyDescent="0.25">
      <c r="A58" t="s">
        <v>86</v>
      </c>
      <c r="B58" t="s">
        <v>87</v>
      </c>
    </row>
    <row r="59" spans="1:10" x14ac:dyDescent="0.25">
      <c r="A59" t="s">
        <v>88</v>
      </c>
      <c r="B59" t="s">
        <v>89</v>
      </c>
    </row>
    <row r="60" spans="1:10" x14ac:dyDescent="0.25">
      <c r="A60" t="s">
        <v>88</v>
      </c>
      <c r="B60" t="s">
        <v>90</v>
      </c>
    </row>
    <row r="61" spans="1:10" x14ac:dyDescent="0.25">
      <c r="A61" t="s">
        <v>88</v>
      </c>
      <c r="B61" t="s">
        <v>91</v>
      </c>
    </row>
    <row r="62" spans="1:10" x14ac:dyDescent="0.25">
      <c r="A62" t="s">
        <v>88</v>
      </c>
      <c r="B62" t="s">
        <v>92</v>
      </c>
    </row>
    <row r="63" spans="1:10" x14ac:dyDescent="0.25">
      <c r="A63" t="s">
        <v>88</v>
      </c>
      <c r="B63" t="s">
        <v>93</v>
      </c>
    </row>
    <row r="64" spans="1:10" x14ac:dyDescent="0.25">
      <c r="A64" t="s">
        <v>88</v>
      </c>
      <c r="B64" t="s">
        <v>94</v>
      </c>
    </row>
    <row r="65" spans="1:10" x14ac:dyDescent="0.25">
      <c r="A65" t="s">
        <v>88</v>
      </c>
      <c r="B65" t="s">
        <v>95</v>
      </c>
    </row>
    <row r="66" spans="1:10" x14ac:dyDescent="0.25">
      <c r="A66" t="s">
        <v>88</v>
      </c>
      <c r="B66" t="s">
        <v>96</v>
      </c>
    </row>
    <row r="67" spans="1:10" x14ac:dyDescent="0.25">
      <c r="A67" t="s">
        <v>88</v>
      </c>
      <c r="B67" t="s">
        <v>97</v>
      </c>
    </row>
    <row r="68" spans="1:10" x14ac:dyDescent="0.25">
      <c r="A68" t="s">
        <v>88</v>
      </c>
      <c r="B68" t="s">
        <v>98</v>
      </c>
    </row>
    <row r="69" spans="1:10" x14ac:dyDescent="0.25">
      <c r="A69" t="s">
        <v>88</v>
      </c>
      <c r="B69" t="s">
        <v>99</v>
      </c>
    </row>
    <row r="70" spans="1:10" x14ac:dyDescent="0.25">
      <c r="A70" t="s">
        <v>88</v>
      </c>
      <c r="B70" t="s">
        <v>100</v>
      </c>
    </row>
    <row r="71" spans="1:10" x14ac:dyDescent="0.25">
      <c r="A71" t="s">
        <v>88</v>
      </c>
      <c r="B71" t="s">
        <v>101</v>
      </c>
    </row>
    <row r="72" spans="1:10" x14ac:dyDescent="0.25">
      <c r="A72" t="s">
        <v>88</v>
      </c>
      <c r="B72" t="s">
        <v>102</v>
      </c>
    </row>
    <row r="75" spans="1:10" ht="15.6" x14ac:dyDescent="0.3">
      <c r="B75" s="173" t="s">
        <v>103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104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105</v>
      </c>
      <c r="C78" s="182" t="s">
        <v>106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IF(I144=0,"",I78/I144*100)</f>
        <v/>
      </c>
    </row>
    <row r="79" spans="1:10" ht="36.75" customHeight="1" x14ac:dyDescent="0.25">
      <c r="A79" s="176"/>
      <c r="B79" s="181" t="s">
        <v>107</v>
      </c>
      <c r="C79" s="182" t="s">
        <v>108</v>
      </c>
      <c r="D79" s="183"/>
      <c r="E79" s="183"/>
      <c r="F79" s="190" t="s">
        <v>26</v>
      </c>
      <c r="G79" s="191"/>
      <c r="H79" s="191"/>
      <c r="I79" s="191">
        <f>'SO SO 10 Pol'!G75</f>
        <v>0</v>
      </c>
      <c r="J79" s="187" t="str">
        <f>IF(I144=0,"",I79/I144*100)</f>
        <v/>
      </c>
    </row>
    <row r="80" spans="1:10" ht="36.75" customHeight="1" x14ac:dyDescent="0.25">
      <c r="A80" s="176"/>
      <c r="B80" s="181" t="s">
        <v>107</v>
      </c>
      <c r="C80" s="182" t="s">
        <v>109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IF(I144=0,"",I80/I144*100)</f>
        <v/>
      </c>
    </row>
    <row r="81" spans="1:10" ht="36.75" customHeight="1" x14ac:dyDescent="0.25">
      <c r="A81" s="176"/>
      <c r="B81" s="181" t="s">
        <v>107</v>
      </c>
      <c r="C81" s="182" t="s">
        <v>110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IF(I144=0,"",I81/I144*100)</f>
        <v/>
      </c>
    </row>
    <row r="82" spans="1:10" ht="36.75" customHeight="1" x14ac:dyDescent="0.25">
      <c r="A82" s="176"/>
      <c r="B82" s="181" t="s">
        <v>111</v>
      </c>
      <c r="C82" s="182" t="s">
        <v>112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IF(I144=0,"",I82/I144*100)</f>
        <v/>
      </c>
    </row>
    <row r="83" spans="1:10" ht="36.75" customHeight="1" x14ac:dyDescent="0.25">
      <c r="A83" s="176"/>
      <c r="B83" s="181" t="s">
        <v>111</v>
      </c>
      <c r="C83" s="182" t="s">
        <v>113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IF(I144=0,"",I83/I144*100)</f>
        <v/>
      </c>
    </row>
    <row r="84" spans="1:10" ht="36.75" customHeight="1" x14ac:dyDescent="0.25">
      <c r="A84" s="176"/>
      <c r="B84" s="181" t="s">
        <v>111</v>
      </c>
      <c r="C84" s="182" t="s">
        <v>114</v>
      </c>
      <c r="D84" s="183"/>
      <c r="E84" s="183"/>
      <c r="F84" s="190" t="s">
        <v>26</v>
      </c>
      <c r="G84" s="191"/>
      <c r="H84" s="191"/>
      <c r="I84" s="191">
        <f>'SO SO 10 Pol'!G85</f>
        <v>0</v>
      </c>
      <c r="J84" s="187" t="str">
        <f>IF(I144=0,"",I84/I144*100)</f>
        <v/>
      </c>
    </row>
    <row r="85" spans="1:10" ht="36.75" customHeight="1" x14ac:dyDescent="0.25">
      <c r="A85" s="176"/>
      <c r="B85" s="181" t="s">
        <v>115</v>
      </c>
      <c r="C85" s="182" t="s">
        <v>116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IF(I144=0,"",I85/I144*100)</f>
        <v/>
      </c>
    </row>
    <row r="86" spans="1:10" ht="36.75" customHeight="1" x14ac:dyDescent="0.25">
      <c r="A86" s="176"/>
      <c r="B86" s="181" t="s">
        <v>115</v>
      </c>
      <c r="C86" s="182" t="s">
        <v>117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IF(I144=0,"",I86/I144*100)</f>
        <v/>
      </c>
    </row>
    <row r="87" spans="1:10" ht="36.75" customHeight="1" x14ac:dyDescent="0.25">
      <c r="A87" s="176"/>
      <c r="B87" s="181" t="s">
        <v>115</v>
      </c>
      <c r="C87" s="182" t="s">
        <v>112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IF(I144=0,"",I87/I144*100)</f>
        <v/>
      </c>
    </row>
    <row r="88" spans="1:10" ht="36.75" customHeight="1" x14ac:dyDescent="0.25">
      <c r="A88" s="176"/>
      <c r="B88" s="181" t="s">
        <v>115</v>
      </c>
      <c r="C88" s="182" t="s">
        <v>118</v>
      </c>
      <c r="D88" s="183"/>
      <c r="E88" s="183"/>
      <c r="F88" s="190" t="s">
        <v>26</v>
      </c>
      <c r="G88" s="191"/>
      <c r="H88" s="191"/>
      <c r="I88" s="191">
        <f>'SO SO 10 Pol'!G91</f>
        <v>0</v>
      </c>
      <c r="J88" s="187" t="str">
        <f>IF(I144=0,"",I88/I144*100)</f>
        <v/>
      </c>
    </row>
    <row r="89" spans="1:10" ht="36.75" customHeight="1" x14ac:dyDescent="0.25">
      <c r="A89" s="176"/>
      <c r="B89" s="181" t="s">
        <v>119</v>
      </c>
      <c r="C89" s="182" t="s">
        <v>112</v>
      </c>
      <c r="D89" s="183"/>
      <c r="E89" s="183"/>
      <c r="F89" s="190" t="s">
        <v>26</v>
      </c>
      <c r="G89" s="191"/>
      <c r="H89" s="191"/>
      <c r="I89" s="191">
        <f>'SO SO 10 Pol'!G102</f>
        <v>0</v>
      </c>
      <c r="J89" s="187" t="str">
        <f>IF(I144=0,"",I89/I144*100)</f>
        <v/>
      </c>
    </row>
    <row r="90" spans="1:10" ht="36.75" customHeight="1" x14ac:dyDescent="0.25">
      <c r="A90" s="176"/>
      <c r="B90" s="181" t="s">
        <v>119</v>
      </c>
      <c r="C90" s="182" t="s">
        <v>120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IF(I144=0,"",I90/I144*100)</f>
        <v/>
      </c>
    </row>
    <row r="91" spans="1:10" ht="36.75" customHeight="1" x14ac:dyDescent="0.25">
      <c r="A91" s="176"/>
      <c r="B91" s="181" t="s">
        <v>121</v>
      </c>
      <c r="C91" s="182" t="s">
        <v>120</v>
      </c>
      <c r="D91" s="183"/>
      <c r="E91" s="183"/>
      <c r="F91" s="190" t="s">
        <v>26</v>
      </c>
      <c r="G91" s="191"/>
      <c r="H91" s="191"/>
      <c r="I91" s="191">
        <f>'SO SO 10 Pol'!G229</f>
        <v>0</v>
      </c>
      <c r="J91" s="187" t="str">
        <f>IF(I144=0,"",I91/I144*100)</f>
        <v/>
      </c>
    </row>
    <row r="92" spans="1:10" ht="36.75" customHeight="1" x14ac:dyDescent="0.25">
      <c r="A92" s="176"/>
      <c r="B92" s="181" t="s">
        <v>121</v>
      </c>
      <c r="C92" s="182" t="s">
        <v>81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IF(I144=0,"",I92/I144*100)</f>
        <v/>
      </c>
    </row>
    <row r="93" spans="1:10" ht="36.75" customHeight="1" x14ac:dyDescent="0.25">
      <c r="A93" s="176"/>
      <c r="B93" s="181" t="s">
        <v>122</v>
      </c>
      <c r="C93" s="182" t="s">
        <v>81</v>
      </c>
      <c r="D93" s="183"/>
      <c r="E93" s="183"/>
      <c r="F93" s="190" t="s">
        <v>26</v>
      </c>
      <c r="G93" s="191"/>
      <c r="H93" s="191"/>
      <c r="I93" s="191">
        <f>'SO SO 10 Pol'!G231</f>
        <v>0</v>
      </c>
      <c r="J93" s="187" t="str">
        <f>IF(I144=0,"",I93/I144*100)</f>
        <v/>
      </c>
    </row>
    <row r="94" spans="1:10" ht="36.75" customHeight="1" x14ac:dyDescent="0.25">
      <c r="A94" s="176"/>
      <c r="B94" s="181" t="s">
        <v>123</v>
      </c>
      <c r="C94" s="182" t="s">
        <v>124</v>
      </c>
      <c r="D94" s="183"/>
      <c r="E94" s="183"/>
      <c r="F94" s="190" t="s">
        <v>26</v>
      </c>
      <c r="G94" s="191"/>
      <c r="H94" s="191"/>
      <c r="I94" s="191">
        <f>'SO SO 08a Pol'!G372</f>
        <v>0</v>
      </c>
      <c r="J94" s="187" t="str">
        <f>IF(I144=0,"",I94/I144*100)</f>
        <v/>
      </c>
    </row>
    <row r="95" spans="1:10" ht="36.75" customHeight="1" x14ac:dyDescent="0.25">
      <c r="A95" s="176"/>
      <c r="B95" s="181" t="s">
        <v>125</v>
      </c>
      <c r="C95" s="182" t="s">
        <v>126</v>
      </c>
      <c r="D95" s="183"/>
      <c r="E95" s="183"/>
      <c r="F95" s="190" t="s">
        <v>26</v>
      </c>
      <c r="G95" s="191"/>
      <c r="H95" s="191"/>
      <c r="I95" s="191">
        <f>'SO SO 08a Pol'!G407</f>
        <v>0</v>
      </c>
      <c r="J95" s="187" t="str">
        <f>IF(I144=0,"",I95/I144*100)</f>
        <v/>
      </c>
    </row>
    <row r="96" spans="1:10" ht="36.75" customHeight="1" x14ac:dyDescent="0.25">
      <c r="A96" s="176"/>
      <c r="B96" s="181" t="s">
        <v>127</v>
      </c>
      <c r="C96" s="182" t="s">
        <v>128</v>
      </c>
      <c r="D96" s="183"/>
      <c r="E96" s="183"/>
      <c r="F96" s="190" t="s">
        <v>26</v>
      </c>
      <c r="G96" s="191"/>
      <c r="H96" s="191"/>
      <c r="I96" s="191">
        <f>'SO SO 08a Pol'!G431</f>
        <v>0</v>
      </c>
      <c r="J96" s="187" t="str">
        <f>IF(I144=0,"",I96/I144*100)</f>
        <v/>
      </c>
    </row>
    <row r="97" spans="1:10" ht="36.75" customHeight="1" x14ac:dyDescent="0.25">
      <c r="A97" s="176"/>
      <c r="B97" s="181" t="s">
        <v>129</v>
      </c>
      <c r="C97" s="182" t="s">
        <v>130</v>
      </c>
      <c r="D97" s="183"/>
      <c r="E97" s="183"/>
      <c r="F97" s="190" t="s">
        <v>26</v>
      </c>
      <c r="G97" s="191"/>
      <c r="H97" s="191"/>
      <c r="I97" s="191">
        <f>'SO SO 08a Pol'!G455</f>
        <v>0</v>
      </c>
      <c r="J97" s="187" t="str">
        <f>IF(I144=0,"",I97/I144*100)</f>
        <v/>
      </c>
    </row>
    <row r="98" spans="1:10" ht="36.75" customHeight="1" x14ac:dyDescent="0.25">
      <c r="A98" s="176"/>
      <c r="B98" s="181" t="s">
        <v>131</v>
      </c>
      <c r="C98" s="182" t="s">
        <v>132</v>
      </c>
      <c r="D98" s="183"/>
      <c r="E98" s="183"/>
      <c r="F98" s="190" t="s">
        <v>26</v>
      </c>
      <c r="G98" s="191"/>
      <c r="H98" s="191"/>
      <c r="I98" s="191">
        <f>'SO SO 08a Pol'!G467</f>
        <v>0</v>
      </c>
      <c r="J98" s="187" t="str">
        <f>IF(I144=0,"",I98/I144*100)</f>
        <v/>
      </c>
    </row>
    <row r="99" spans="1:10" ht="36.75" customHeight="1" x14ac:dyDescent="0.25">
      <c r="A99" s="176"/>
      <c r="B99" s="181" t="s">
        <v>133</v>
      </c>
      <c r="C99" s="182" t="s">
        <v>134</v>
      </c>
      <c r="D99" s="183"/>
      <c r="E99" s="183"/>
      <c r="F99" s="190" t="s">
        <v>26</v>
      </c>
      <c r="G99" s="191"/>
      <c r="H99" s="191"/>
      <c r="I99" s="191">
        <f>'SO SO 08a Pol'!G486</f>
        <v>0</v>
      </c>
      <c r="J99" s="187" t="str">
        <f>IF(I144=0,"",I99/I144*100)</f>
        <v/>
      </c>
    </row>
    <row r="100" spans="1:10" ht="36.75" customHeight="1" x14ac:dyDescent="0.25">
      <c r="A100" s="176"/>
      <c r="B100" s="181" t="s">
        <v>135</v>
      </c>
      <c r="C100" s="182" t="s">
        <v>110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IF(I144=0,"",I100/I144*100)</f>
        <v/>
      </c>
    </row>
    <row r="101" spans="1:10" ht="36.75" customHeight="1" x14ac:dyDescent="0.25">
      <c r="A101" s="176"/>
      <c r="B101" s="181" t="s">
        <v>136</v>
      </c>
      <c r="C101" s="182" t="s">
        <v>137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IF(I144=0,"",I101/I144*100)</f>
        <v/>
      </c>
    </row>
    <row r="102" spans="1:10" ht="36.75" customHeight="1" x14ac:dyDescent="0.25">
      <c r="A102" s="176"/>
      <c r="B102" s="181" t="s">
        <v>138</v>
      </c>
      <c r="C102" s="182" t="s">
        <v>139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IF(I144=0,"",I102/I144*100)</f>
        <v/>
      </c>
    </row>
    <row r="103" spans="1:10" ht="36.75" customHeight="1" x14ac:dyDescent="0.25">
      <c r="A103" s="176"/>
      <c r="B103" s="181" t="s">
        <v>140</v>
      </c>
      <c r="C103" s="182" t="s">
        <v>141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IF(I144=0,"",I103/I144*100)</f>
        <v/>
      </c>
    </row>
    <row r="104" spans="1:10" ht="36.75" customHeight="1" x14ac:dyDescent="0.25">
      <c r="A104" s="176"/>
      <c r="B104" s="181" t="s">
        <v>142</v>
      </c>
      <c r="C104" s="182" t="s">
        <v>143</v>
      </c>
      <c r="D104" s="183"/>
      <c r="E104" s="183"/>
      <c r="F104" s="190" t="s">
        <v>26</v>
      </c>
      <c r="G104" s="191"/>
      <c r="H104" s="191"/>
      <c r="I104" s="191">
        <f>'SO SO 01b Pol'!G108+'SO SO 03 Pol'!G28</f>
        <v>0</v>
      </c>
      <c r="J104" s="187" t="str">
        <f>IF(I144=0,"",I104/I144*100)</f>
        <v/>
      </c>
    </row>
    <row r="105" spans="1:10" ht="36.75" customHeight="1" x14ac:dyDescent="0.25">
      <c r="A105" s="176"/>
      <c r="B105" s="181" t="s">
        <v>144</v>
      </c>
      <c r="C105" s="182" t="s">
        <v>145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IF(I144=0,"",I105/I144*100)</f>
        <v/>
      </c>
    </row>
    <row r="106" spans="1:10" ht="36.75" customHeight="1" x14ac:dyDescent="0.25">
      <c r="A106" s="176"/>
      <c r="B106" s="181" t="s">
        <v>146</v>
      </c>
      <c r="C106" s="182" t="s">
        <v>147</v>
      </c>
      <c r="D106" s="183"/>
      <c r="E106" s="183"/>
      <c r="F106" s="190" t="s">
        <v>26</v>
      </c>
      <c r="G106" s="191"/>
      <c r="H106" s="191"/>
      <c r="I106" s="191">
        <f>'SO SO 01b Pol'!G283+'SO SO 03 Pol'!G57+'SO SO 04 Pol'!G88</f>
        <v>0</v>
      </c>
      <c r="J106" s="187" t="str">
        <f>IF(I144=0,"",I106/I144*100)</f>
        <v/>
      </c>
    </row>
    <row r="107" spans="1:10" ht="36.75" customHeight="1" x14ac:dyDescent="0.25">
      <c r="A107" s="176"/>
      <c r="B107" s="181" t="s">
        <v>148</v>
      </c>
      <c r="C107" s="182" t="s">
        <v>149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Pol'!G66</f>
        <v>0</v>
      </c>
      <c r="J107" s="187" t="str">
        <f>IF(I144=0,"",I107/I144*100)</f>
        <v/>
      </c>
    </row>
    <row r="108" spans="1:10" ht="36.75" customHeight="1" x14ac:dyDescent="0.25">
      <c r="A108" s="176"/>
      <c r="B108" s="181" t="s">
        <v>150</v>
      </c>
      <c r="C108" s="182" t="s">
        <v>151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IF(I144=0,"",I108/I144*100)</f>
        <v/>
      </c>
    </row>
    <row r="109" spans="1:10" ht="36.75" customHeight="1" x14ac:dyDescent="0.25">
      <c r="A109" s="176"/>
      <c r="B109" s="181" t="s">
        <v>152</v>
      </c>
      <c r="C109" s="182" t="s">
        <v>153</v>
      </c>
      <c r="D109" s="183"/>
      <c r="E109" s="183"/>
      <c r="F109" s="190" t="s">
        <v>26</v>
      </c>
      <c r="G109" s="191"/>
      <c r="H109" s="191"/>
      <c r="I109" s="191">
        <f>'SO SO 01b Pol'!G340+'SO SO 03 Pol'!G101</f>
        <v>0</v>
      </c>
      <c r="J109" s="187" t="str">
        <f>IF(I144=0,"",I109/I144*100)</f>
        <v/>
      </c>
    </row>
    <row r="110" spans="1:10" ht="36.75" customHeight="1" x14ac:dyDescent="0.25">
      <c r="A110" s="176"/>
      <c r="B110" s="181" t="s">
        <v>154</v>
      </c>
      <c r="C110" s="182" t="s">
        <v>155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IF(I144=0,"",I110/I144*100)</f>
        <v/>
      </c>
    </row>
    <row r="111" spans="1:10" ht="36.75" customHeight="1" x14ac:dyDescent="0.25">
      <c r="A111" s="176"/>
      <c r="B111" s="181" t="s">
        <v>156</v>
      </c>
      <c r="C111" s="182" t="s">
        <v>157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IF(I144=0,"",I111/I144*100)</f>
        <v/>
      </c>
    </row>
    <row r="112" spans="1:10" ht="36.75" customHeight="1" x14ac:dyDescent="0.25">
      <c r="A112" s="176"/>
      <c r="B112" s="181" t="s">
        <v>158</v>
      </c>
      <c r="C112" s="182" t="s">
        <v>159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IF(I144=0,"",I112/I144*100)</f>
        <v/>
      </c>
    </row>
    <row r="113" spans="1:10" ht="36.75" customHeight="1" x14ac:dyDescent="0.25">
      <c r="A113" s="176"/>
      <c r="B113" s="181" t="s">
        <v>160</v>
      </c>
      <c r="C113" s="182" t="s">
        <v>161</v>
      </c>
      <c r="D113" s="183"/>
      <c r="E113" s="183"/>
      <c r="F113" s="190" t="s">
        <v>26</v>
      </c>
      <c r="G113" s="191"/>
      <c r="H113" s="191"/>
      <c r="I113" s="191">
        <f>'SO SO 01b Pol'!G380</f>
        <v>0</v>
      </c>
      <c r="J113" s="187" t="str">
        <f>IF(I144=0,"",I113/I144*100)</f>
        <v/>
      </c>
    </row>
    <row r="114" spans="1:10" ht="36.75" customHeight="1" x14ac:dyDescent="0.25">
      <c r="A114" s="176"/>
      <c r="B114" s="181" t="s">
        <v>162</v>
      </c>
      <c r="C114" s="182" t="s">
        <v>163</v>
      </c>
      <c r="D114" s="183"/>
      <c r="E114" s="183"/>
      <c r="F114" s="190" t="s">
        <v>26</v>
      </c>
      <c r="G114" s="191"/>
      <c r="H114" s="191"/>
      <c r="I114" s="191">
        <f>'SO SO 01b Pol'!G386</f>
        <v>0</v>
      </c>
      <c r="J114" s="187" t="str">
        <f>IF(I144=0,"",I114/I144*100)</f>
        <v/>
      </c>
    </row>
    <row r="115" spans="1:10" ht="36.75" customHeight="1" x14ac:dyDescent="0.25">
      <c r="A115" s="176"/>
      <c r="B115" s="181" t="s">
        <v>164</v>
      </c>
      <c r="C115" s="182" t="s">
        <v>165</v>
      </c>
      <c r="D115" s="183"/>
      <c r="E115" s="183"/>
      <c r="F115" s="190" t="s">
        <v>26</v>
      </c>
      <c r="G115" s="191"/>
      <c r="H115" s="191"/>
      <c r="I115" s="191">
        <f>'SO SO 01b Pol'!G390</f>
        <v>0</v>
      </c>
      <c r="J115" s="187" t="str">
        <f>IF(I144=0,"",I115/I144*100)</f>
        <v/>
      </c>
    </row>
    <row r="116" spans="1:10" ht="36.75" customHeight="1" x14ac:dyDescent="0.25">
      <c r="A116" s="176"/>
      <c r="B116" s="181" t="s">
        <v>166</v>
      </c>
      <c r="C116" s="182" t="s">
        <v>167</v>
      </c>
      <c r="D116" s="183"/>
      <c r="E116" s="183"/>
      <c r="F116" s="190" t="s">
        <v>26</v>
      </c>
      <c r="G116" s="191"/>
      <c r="H116" s="191"/>
      <c r="I116" s="191">
        <f>'SO SO 01b Pol'!G392+'SO SO 02  Pol'!G109+'SO SO 03 Pol'!G116+'SO SO 04 Pol'!G137+'SO SO 05  Pol'!G55</f>
        <v>0</v>
      </c>
      <c r="J116" s="187" t="str">
        <f>IF(I144=0,"",I116/I144*100)</f>
        <v/>
      </c>
    </row>
    <row r="117" spans="1:10" ht="36.75" customHeight="1" x14ac:dyDescent="0.25">
      <c r="A117" s="176"/>
      <c r="B117" s="181" t="s">
        <v>168</v>
      </c>
      <c r="C117" s="182" t="s">
        <v>169</v>
      </c>
      <c r="D117" s="183"/>
      <c r="E117" s="183"/>
      <c r="F117" s="190" t="s">
        <v>27</v>
      </c>
      <c r="G117" s="191"/>
      <c r="H117" s="191"/>
      <c r="I117" s="191">
        <f>'SO SO 01b Pol'!G394</f>
        <v>0</v>
      </c>
      <c r="J117" s="187" t="str">
        <f>IF(I144=0,"",I117/I144*100)</f>
        <v/>
      </c>
    </row>
    <row r="118" spans="1:10" ht="36.75" customHeight="1" x14ac:dyDescent="0.25">
      <c r="A118" s="176"/>
      <c r="B118" s="181" t="s">
        <v>170</v>
      </c>
      <c r="C118" s="182" t="s">
        <v>171</v>
      </c>
      <c r="D118" s="183"/>
      <c r="E118" s="183"/>
      <c r="F118" s="190" t="s">
        <v>27</v>
      </c>
      <c r="G118" s="191"/>
      <c r="H118" s="191"/>
      <c r="I118" s="191">
        <f>'SO SO 01b Pol'!G418</f>
        <v>0</v>
      </c>
      <c r="J118" s="187" t="str">
        <f>IF(I144=0,"",I118/I144*100)</f>
        <v/>
      </c>
    </row>
    <row r="119" spans="1:10" ht="36.75" customHeight="1" x14ac:dyDescent="0.25">
      <c r="A119" s="176"/>
      <c r="B119" s="181" t="s">
        <v>172</v>
      </c>
      <c r="C119" s="182" t="s">
        <v>173</v>
      </c>
      <c r="D119" s="183"/>
      <c r="E119" s="183"/>
      <c r="F119" s="190" t="s">
        <v>27</v>
      </c>
      <c r="G119" s="191"/>
      <c r="H119" s="191"/>
      <c r="I119" s="191">
        <f>'SO SO 01b Pol'!G433</f>
        <v>0</v>
      </c>
      <c r="J119" s="187" t="str">
        <f>IF(I144=0,"",I119/I144*100)</f>
        <v/>
      </c>
    </row>
    <row r="120" spans="1:10" ht="36.75" customHeight="1" x14ac:dyDescent="0.25">
      <c r="A120" s="176"/>
      <c r="B120" s="181" t="s">
        <v>174</v>
      </c>
      <c r="C120" s="182" t="s">
        <v>175</v>
      </c>
      <c r="D120" s="183"/>
      <c r="E120" s="183"/>
      <c r="F120" s="190" t="s">
        <v>27</v>
      </c>
      <c r="G120" s="191"/>
      <c r="H120" s="191"/>
      <c r="I120" s="191">
        <f>'SO SO 01b Pol'!G470</f>
        <v>0</v>
      </c>
      <c r="J120" s="187" t="str">
        <f>IF(I144=0,"",I120/I144*100)</f>
        <v/>
      </c>
    </row>
    <row r="121" spans="1:10" ht="36.75" customHeight="1" x14ac:dyDescent="0.25">
      <c r="A121" s="176"/>
      <c r="B121" s="181" t="s">
        <v>176</v>
      </c>
      <c r="C121" s="182" t="s">
        <v>177</v>
      </c>
      <c r="D121" s="183"/>
      <c r="E121" s="183"/>
      <c r="F121" s="190" t="s">
        <v>27</v>
      </c>
      <c r="G121" s="191"/>
      <c r="H121" s="191"/>
      <c r="I121" s="191">
        <f>'SO SO 01b Pol'!G479</f>
        <v>0</v>
      </c>
      <c r="J121" s="187" t="str">
        <f>IF(I144=0,"",I121/I144*100)</f>
        <v/>
      </c>
    </row>
    <row r="122" spans="1:10" ht="36.75" customHeight="1" x14ac:dyDescent="0.25">
      <c r="A122" s="176"/>
      <c r="B122" s="181" t="s">
        <v>178</v>
      </c>
      <c r="C122" s="182" t="s">
        <v>179</v>
      </c>
      <c r="D122" s="183"/>
      <c r="E122" s="183"/>
      <c r="F122" s="190" t="s">
        <v>27</v>
      </c>
      <c r="G122" s="191"/>
      <c r="H122" s="191"/>
      <c r="I122" s="191">
        <f>'SO SO 01b Pol'!G492</f>
        <v>0</v>
      </c>
      <c r="J122" s="187" t="str">
        <f>IF(I144=0,"",I122/I144*100)</f>
        <v/>
      </c>
    </row>
    <row r="123" spans="1:10" ht="36.75" customHeight="1" x14ac:dyDescent="0.25">
      <c r="A123" s="176"/>
      <c r="B123" s="181" t="s">
        <v>180</v>
      </c>
      <c r="C123" s="182" t="s">
        <v>181</v>
      </c>
      <c r="D123" s="183"/>
      <c r="E123" s="183"/>
      <c r="F123" s="190" t="s">
        <v>27</v>
      </c>
      <c r="G123" s="191"/>
      <c r="H123" s="191"/>
      <c r="I123" s="191">
        <f>'SO SO 08a Pol'!G8</f>
        <v>0</v>
      </c>
      <c r="J123" s="187" t="str">
        <f>IF(I144=0,"",I123/I144*100)</f>
        <v/>
      </c>
    </row>
    <row r="124" spans="1:10" ht="36.75" customHeight="1" x14ac:dyDescent="0.25">
      <c r="A124" s="176"/>
      <c r="B124" s="181" t="s">
        <v>182</v>
      </c>
      <c r="C124" s="182" t="s">
        <v>183</v>
      </c>
      <c r="D124" s="183"/>
      <c r="E124" s="183"/>
      <c r="F124" s="190" t="s">
        <v>27</v>
      </c>
      <c r="G124" s="191"/>
      <c r="H124" s="191"/>
      <c r="I124" s="191">
        <f>'SO SO 06  Pol'!G34+'SO SO 08a Pol'!G70</f>
        <v>0</v>
      </c>
      <c r="J124" s="187" t="str">
        <f>IF(I144=0,"",I124/I144*100)</f>
        <v/>
      </c>
    </row>
    <row r="125" spans="1:10" ht="36.75" customHeight="1" x14ac:dyDescent="0.25">
      <c r="A125" s="176"/>
      <c r="B125" s="181" t="s">
        <v>184</v>
      </c>
      <c r="C125" s="182" t="s">
        <v>185</v>
      </c>
      <c r="D125" s="183"/>
      <c r="E125" s="183"/>
      <c r="F125" s="190" t="s">
        <v>27</v>
      </c>
      <c r="G125" s="191"/>
      <c r="H125" s="191"/>
      <c r="I125" s="191">
        <f>'SO SO 08a Pol'!G112</f>
        <v>0</v>
      </c>
      <c r="J125" s="187" t="str">
        <f>IF(I144=0,"",I125/I144*100)</f>
        <v/>
      </c>
    </row>
    <row r="126" spans="1:10" ht="36.75" customHeight="1" x14ac:dyDescent="0.25">
      <c r="A126" s="176"/>
      <c r="B126" s="181" t="s">
        <v>186</v>
      </c>
      <c r="C126" s="182" t="s">
        <v>187</v>
      </c>
      <c r="D126" s="183"/>
      <c r="E126" s="183"/>
      <c r="F126" s="190" t="s">
        <v>27</v>
      </c>
      <c r="G126" s="191"/>
      <c r="H126" s="191"/>
      <c r="I126" s="191">
        <f>'SO SO 01b Pol'!G518</f>
        <v>0</v>
      </c>
      <c r="J126" s="187" t="str">
        <f>IF(I144=0,"",I126/I144*100)</f>
        <v/>
      </c>
    </row>
    <row r="127" spans="1:10" ht="36.75" customHeight="1" x14ac:dyDescent="0.25">
      <c r="A127" s="176"/>
      <c r="B127" s="181" t="s">
        <v>188</v>
      </c>
      <c r="C127" s="182" t="s">
        <v>189</v>
      </c>
      <c r="D127" s="183"/>
      <c r="E127" s="183"/>
      <c r="F127" s="190" t="s">
        <v>27</v>
      </c>
      <c r="G127" s="191"/>
      <c r="H127" s="191"/>
      <c r="I127" s="191">
        <f>'SO SO 08a Pol'!G121</f>
        <v>0</v>
      </c>
      <c r="J127" s="187" t="str">
        <f>IF(I144=0,"",I127/I144*100)</f>
        <v/>
      </c>
    </row>
    <row r="128" spans="1:10" ht="36.75" customHeight="1" x14ac:dyDescent="0.25">
      <c r="A128" s="176"/>
      <c r="B128" s="181" t="s">
        <v>190</v>
      </c>
      <c r="C128" s="182" t="s">
        <v>191</v>
      </c>
      <c r="D128" s="183"/>
      <c r="E128" s="183"/>
      <c r="F128" s="190" t="s">
        <v>27</v>
      </c>
      <c r="G128" s="191"/>
      <c r="H128" s="191"/>
      <c r="I128" s="191">
        <f>'SO SO 01b Pol'!G523</f>
        <v>0</v>
      </c>
      <c r="J128" s="187" t="str">
        <f>IF(I144=0,"",I128/I144*100)</f>
        <v/>
      </c>
    </row>
    <row r="129" spans="1:10" ht="36.75" customHeight="1" x14ac:dyDescent="0.25">
      <c r="A129" s="176"/>
      <c r="B129" s="181" t="s">
        <v>192</v>
      </c>
      <c r="C129" s="182" t="s">
        <v>193</v>
      </c>
      <c r="D129" s="183"/>
      <c r="E129" s="183"/>
      <c r="F129" s="190" t="s">
        <v>27</v>
      </c>
      <c r="G129" s="191"/>
      <c r="H129" s="191"/>
      <c r="I129" s="191">
        <f>'SO SO 08a Pol'!G277</f>
        <v>0</v>
      </c>
      <c r="J129" s="187" t="str">
        <f>IF(I144=0,"",I129/I144*100)</f>
        <v/>
      </c>
    </row>
    <row r="130" spans="1:10" ht="36.75" customHeight="1" x14ac:dyDescent="0.25">
      <c r="A130" s="176"/>
      <c r="B130" s="181" t="s">
        <v>194</v>
      </c>
      <c r="C130" s="182" t="s">
        <v>195</v>
      </c>
      <c r="D130" s="183"/>
      <c r="E130" s="183"/>
      <c r="F130" s="190" t="s">
        <v>27</v>
      </c>
      <c r="G130" s="191"/>
      <c r="H130" s="191"/>
      <c r="I130" s="191">
        <f>'SO SO 01b Pol'!G531</f>
        <v>0</v>
      </c>
      <c r="J130" s="187" t="str">
        <f>IF(I144=0,"",I130/I144*100)</f>
        <v/>
      </c>
    </row>
    <row r="131" spans="1:10" ht="36.75" customHeight="1" x14ac:dyDescent="0.25">
      <c r="A131" s="176"/>
      <c r="B131" s="181" t="s">
        <v>196</v>
      </c>
      <c r="C131" s="182" t="s">
        <v>197</v>
      </c>
      <c r="D131" s="183"/>
      <c r="E131" s="183"/>
      <c r="F131" s="190" t="s">
        <v>27</v>
      </c>
      <c r="G131" s="191"/>
      <c r="H131" s="191"/>
      <c r="I131" s="191">
        <f>'SO SO 01b Pol'!G618+'SO SO 03 Pol'!G118</f>
        <v>0</v>
      </c>
      <c r="J131" s="187" t="str">
        <f>IF(I144=0,"",I131/I144*100)</f>
        <v/>
      </c>
    </row>
    <row r="132" spans="1:10" ht="36.75" customHeight="1" x14ac:dyDescent="0.25">
      <c r="A132" s="176"/>
      <c r="B132" s="181" t="s">
        <v>198</v>
      </c>
      <c r="C132" s="182" t="s">
        <v>199</v>
      </c>
      <c r="D132" s="183"/>
      <c r="E132" s="183"/>
      <c r="F132" s="190" t="s">
        <v>27</v>
      </c>
      <c r="G132" s="191"/>
      <c r="H132" s="191"/>
      <c r="I132" s="191">
        <f>'SO SO 01b Pol'!G681</f>
        <v>0</v>
      </c>
      <c r="J132" s="187" t="str">
        <f>IF(I144=0,"",I132/I144*100)</f>
        <v/>
      </c>
    </row>
    <row r="133" spans="1:10" ht="36.75" customHeight="1" x14ac:dyDescent="0.25">
      <c r="A133" s="176"/>
      <c r="B133" s="181" t="s">
        <v>200</v>
      </c>
      <c r="C133" s="182" t="s">
        <v>201</v>
      </c>
      <c r="D133" s="183"/>
      <c r="E133" s="183"/>
      <c r="F133" s="190" t="s">
        <v>27</v>
      </c>
      <c r="G133" s="191"/>
      <c r="H133" s="191"/>
      <c r="I133" s="191">
        <f>'SO SO 01b Pol'!G726</f>
        <v>0</v>
      </c>
      <c r="J133" s="187" t="str">
        <f>IF(I144=0,"",I133/I144*100)</f>
        <v/>
      </c>
    </row>
    <row r="134" spans="1:10" ht="36.75" customHeight="1" x14ac:dyDescent="0.25">
      <c r="A134" s="176"/>
      <c r="B134" s="181" t="s">
        <v>202</v>
      </c>
      <c r="C134" s="182" t="s">
        <v>203</v>
      </c>
      <c r="D134" s="183"/>
      <c r="E134" s="183"/>
      <c r="F134" s="190" t="s">
        <v>27</v>
      </c>
      <c r="G134" s="191"/>
      <c r="H134" s="191"/>
      <c r="I134" s="191">
        <f>'SO SO 01b Pol'!G739</f>
        <v>0</v>
      </c>
      <c r="J134" s="187" t="str">
        <f>IF(I144=0,"",I134/I144*100)</f>
        <v/>
      </c>
    </row>
    <row r="135" spans="1:10" ht="36.75" customHeight="1" x14ac:dyDescent="0.25">
      <c r="A135" s="176"/>
      <c r="B135" s="181" t="s">
        <v>204</v>
      </c>
      <c r="C135" s="182" t="s">
        <v>205</v>
      </c>
      <c r="D135" s="183"/>
      <c r="E135" s="183"/>
      <c r="F135" s="190" t="s">
        <v>27</v>
      </c>
      <c r="G135" s="191"/>
      <c r="H135" s="191"/>
      <c r="I135" s="191">
        <f>'SO SO 01b Pol'!G791+'SO SO 03 Pol'!G126</f>
        <v>0</v>
      </c>
      <c r="J135" s="187" t="str">
        <f>IF(I144=0,"",I135/I144*100)</f>
        <v/>
      </c>
    </row>
    <row r="136" spans="1:10" ht="36.75" customHeight="1" x14ac:dyDescent="0.25">
      <c r="A136" s="176"/>
      <c r="B136" s="181" t="s">
        <v>206</v>
      </c>
      <c r="C136" s="182" t="s">
        <v>207</v>
      </c>
      <c r="D136" s="183"/>
      <c r="E136" s="183"/>
      <c r="F136" s="190" t="s">
        <v>27</v>
      </c>
      <c r="G136" s="191"/>
      <c r="H136" s="191"/>
      <c r="I136" s="191">
        <f>'SO SO 01b Pol'!G810</f>
        <v>0</v>
      </c>
      <c r="J136" s="187" t="str">
        <f>IF(I144=0,"",I136/I144*100)</f>
        <v/>
      </c>
    </row>
    <row r="137" spans="1:10" ht="36.75" customHeight="1" x14ac:dyDescent="0.25">
      <c r="A137" s="176"/>
      <c r="B137" s="181" t="s">
        <v>208</v>
      </c>
      <c r="C137" s="182" t="s">
        <v>209</v>
      </c>
      <c r="D137" s="183"/>
      <c r="E137" s="183"/>
      <c r="F137" s="190" t="s">
        <v>27</v>
      </c>
      <c r="G137" s="191"/>
      <c r="H137" s="191"/>
      <c r="I137" s="191">
        <f>'SO SO 01b Pol'!G931</f>
        <v>0</v>
      </c>
      <c r="J137" s="187" t="str">
        <f>IF(I144=0,"",I137/I144*100)</f>
        <v/>
      </c>
    </row>
    <row r="138" spans="1:10" ht="36.75" customHeight="1" x14ac:dyDescent="0.25">
      <c r="A138" s="176"/>
      <c r="B138" s="181" t="s">
        <v>210</v>
      </c>
      <c r="C138" s="182" t="s">
        <v>106</v>
      </c>
      <c r="D138" s="183"/>
      <c r="E138" s="183"/>
      <c r="F138" s="190" t="s">
        <v>28</v>
      </c>
      <c r="G138" s="191"/>
      <c r="H138" s="191"/>
      <c r="I138" s="191">
        <f>'SO SO 07 Pol'!G8</f>
        <v>0</v>
      </c>
      <c r="J138" s="187" t="str">
        <f>IF(I144=0,"",I138/I144*100)</f>
        <v/>
      </c>
    </row>
    <row r="139" spans="1:10" ht="36.75" customHeight="1" x14ac:dyDescent="0.25">
      <c r="A139" s="176"/>
      <c r="B139" s="181" t="s">
        <v>211</v>
      </c>
      <c r="C139" s="182" t="s">
        <v>212</v>
      </c>
      <c r="D139" s="183"/>
      <c r="E139" s="183"/>
      <c r="F139" s="190" t="s">
        <v>28</v>
      </c>
      <c r="G139" s="191"/>
      <c r="H139" s="191"/>
      <c r="I139" s="191">
        <f>'SO SO 07 Pol'!G13</f>
        <v>0</v>
      </c>
      <c r="J139" s="187" t="str">
        <f>IF(I144=0,"",I139/I144*100)</f>
        <v/>
      </c>
    </row>
    <row r="140" spans="1:10" ht="36.75" customHeight="1" x14ac:dyDescent="0.25">
      <c r="A140" s="176"/>
      <c r="B140" s="181" t="s">
        <v>213</v>
      </c>
      <c r="C140" s="182" t="s">
        <v>214</v>
      </c>
      <c r="D140" s="183"/>
      <c r="E140" s="183"/>
      <c r="F140" s="190" t="s">
        <v>28</v>
      </c>
      <c r="G140" s="191"/>
      <c r="H140" s="191"/>
      <c r="I140" s="191">
        <f>'SO SO 07 Pol'!G18</f>
        <v>0</v>
      </c>
      <c r="J140" s="187" t="str">
        <f>IF(I144=0,"",I140/I144*100)</f>
        <v/>
      </c>
    </row>
    <row r="141" spans="1:10" ht="36.75" customHeight="1" x14ac:dyDescent="0.25">
      <c r="A141" s="176"/>
      <c r="B141" s="181" t="s">
        <v>215</v>
      </c>
      <c r="C141" s="182" t="s">
        <v>216</v>
      </c>
      <c r="D141" s="183"/>
      <c r="E141" s="183"/>
      <c r="F141" s="190" t="s">
        <v>28</v>
      </c>
      <c r="G141" s="191"/>
      <c r="H141" s="191"/>
      <c r="I141" s="191">
        <f>'SO SO 07 Pol'!G30</f>
        <v>0</v>
      </c>
      <c r="J141" s="187" t="str">
        <f>IF(I144=0,"",I141/I144*100)</f>
        <v/>
      </c>
    </row>
    <row r="142" spans="1:10" ht="36.75" customHeight="1" x14ac:dyDescent="0.25">
      <c r="A142" s="176"/>
      <c r="B142" s="181" t="s">
        <v>217</v>
      </c>
      <c r="C142" s="182" t="s">
        <v>29</v>
      </c>
      <c r="D142" s="183"/>
      <c r="E142" s="183"/>
      <c r="F142" s="190" t="s">
        <v>217</v>
      </c>
      <c r="G142" s="191"/>
      <c r="H142" s="191"/>
      <c r="I142" s="191">
        <f>'SO SO 14 Pol'!G8</f>
        <v>0</v>
      </c>
      <c r="J142" s="187" t="str">
        <f>IF(I144=0,"",I142/I144*100)</f>
        <v/>
      </c>
    </row>
    <row r="143" spans="1:10" ht="36.75" customHeight="1" x14ac:dyDescent="0.25">
      <c r="A143" s="176"/>
      <c r="B143" s="181" t="s">
        <v>218</v>
      </c>
      <c r="C143" s="182" t="s">
        <v>30</v>
      </c>
      <c r="D143" s="183"/>
      <c r="E143" s="183"/>
      <c r="F143" s="190" t="s">
        <v>218</v>
      </c>
      <c r="G143" s="191"/>
      <c r="H143" s="191"/>
      <c r="I143" s="191">
        <f>'SO SO 14 Pol'!G13</f>
        <v>0</v>
      </c>
      <c r="J143" s="187" t="str">
        <f>IF(I144=0,"",I143/I144*100)</f>
        <v/>
      </c>
    </row>
    <row r="144" spans="1:10" ht="25.5" customHeight="1" x14ac:dyDescent="0.25">
      <c r="A144" s="177"/>
      <c r="B144" s="184" t="s">
        <v>1</v>
      </c>
      <c r="C144" s="185"/>
      <c r="D144" s="186"/>
      <c r="E144" s="186"/>
      <c r="F144" s="192"/>
      <c r="G144" s="193"/>
      <c r="H144" s="193"/>
      <c r="I144" s="193">
        <f>SUM(I78:I143)</f>
        <v>0</v>
      </c>
      <c r="J144" s="188">
        <f>SUM(J78:J143)</f>
        <v>0</v>
      </c>
    </row>
    <row r="145" spans="6:10" x14ac:dyDescent="0.25">
      <c r="F145" s="133"/>
      <c r="G145" s="133"/>
      <c r="H145" s="133"/>
      <c r="I145" s="133"/>
      <c r="J145" s="189"/>
    </row>
    <row r="146" spans="6:10" x14ac:dyDescent="0.25">
      <c r="F146" s="133"/>
      <c r="G146" s="133"/>
      <c r="H146" s="133"/>
      <c r="I146" s="133"/>
      <c r="J146" s="189"/>
    </row>
    <row r="147" spans="6:10" x14ac:dyDescent="0.25">
      <c r="F147" s="133"/>
      <c r="G147" s="133"/>
      <c r="H147" s="133"/>
      <c r="I147" s="133"/>
      <c r="J147" s="189"/>
    </row>
  </sheetData>
  <sheetProtection algorithmName="SHA-512" hashValue="EnD5NQHQ1R2NdAPXgmU36tFZZImKuDwgmIwwRMMwedMy3rdAWnPRpp2aRf0zMOWE6vItz5jCfw9U1Q0TjJFeIw==" saltValue="g9RM4GdkLlV4NWJSbavPX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41:E141"/>
    <mergeCell ref="C142:E142"/>
    <mergeCell ref="C143:E143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Vrjj7vxVxBT+QYHM0dF+SFwqdDK3Nx4tiHHY9yCCGuqLGG1/KFT+94wlukXXKWNJDQcnhHAk7586y36DhQNnug==" saltValue="qrlMGSamOC0uTpQmJ4Cm6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B8FDE-676B-4D19-B429-F8448674747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247</v>
      </c>
      <c r="C9" s="265" t="s">
        <v>248</v>
      </c>
      <c r="D9" s="251" t="s">
        <v>249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251</v>
      </c>
      <c r="U9" s="231">
        <v>0.01</v>
      </c>
      <c r="V9" s="231">
        <f>ROUND(E9*U9,2)</f>
        <v>4.28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255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257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258</v>
      </c>
      <c r="C12" s="265" t="s">
        <v>259</v>
      </c>
      <c r="D12" s="251" t="s">
        <v>249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250</v>
      </c>
      <c r="T12" s="231" t="s">
        <v>251</v>
      </c>
      <c r="U12" s="231">
        <v>1.7999999999999999E-2</v>
      </c>
      <c r="V12" s="231">
        <f>ROUND(E12*U12,2)</f>
        <v>7.7</v>
      </c>
      <c r="W12" s="231"/>
      <c r="X12" s="231" t="s">
        <v>252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254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255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256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257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260</v>
      </c>
      <c r="C15" s="267" t="s">
        <v>261</v>
      </c>
      <c r="D15" s="257" t="s">
        <v>262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263</v>
      </c>
      <c r="S15" s="231" t="s">
        <v>264</v>
      </c>
      <c r="T15" s="231" t="s">
        <v>264</v>
      </c>
      <c r="U15" s="231">
        <v>0</v>
      </c>
      <c r="V15" s="231">
        <f>ROUND(E15*U15,2)</f>
        <v>0</v>
      </c>
      <c r="W15" s="231"/>
      <c r="X15" s="231" t="s">
        <v>265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266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267</v>
      </c>
      <c r="C16" s="265" t="s">
        <v>268</v>
      </c>
      <c r="D16" s="251" t="s">
        <v>249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250</v>
      </c>
      <c r="T16" s="231" t="s">
        <v>251</v>
      </c>
      <c r="U16" s="231">
        <v>0.19</v>
      </c>
      <c r="V16" s="231">
        <f>ROUND(E16*U16,2)</f>
        <v>258.27999999999997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254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269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256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270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271</v>
      </c>
      <c r="C19" s="265" t="s">
        <v>272</v>
      </c>
      <c r="D19" s="251" t="s">
        <v>249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250</v>
      </c>
      <c r="T19" s="231" t="s">
        <v>251</v>
      </c>
      <c r="U19" s="231">
        <v>0.2</v>
      </c>
      <c r="V19" s="231">
        <f>ROUND(E19*U19,2)</f>
        <v>67.540000000000006</v>
      </c>
      <c r="W19" s="231"/>
      <c r="X19" s="231" t="s">
        <v>252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254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273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256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274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275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276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277</v>
      </c>
      <c r="C24" s="265" t="s">
        <v>278</v>
      </c>
      <c r="D24" s="251" t="s">
        <v>249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250</v>
      </c>
      <c r="T24" s="231" t="s">
        <v>251</v>
      </c>
      <c r="U24" s="231">
        <v>0.01</v>
      </c>
      <c r="V24" s="231">
        <f>ROUND(E24*U24,2)</f>
        <v>22.67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269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270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273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274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256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275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276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279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256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280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281</v>
      </c>
      <c r="C33" s="265" t="s">
        <v>282</v>
      </c>
      <c r="D33" s="251" t="s">
        <v>249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250</v>
      </c>
      <c r="T33" s="231" t="s">
        <v>251</v>
      </c>
      <c r="U33" s="231">
        <v>0.05</v>
      </c>
      <c r="V33" s="231">
        <f>ROUND(E33*U33,2)</f>
        <v>113.34</v>
      </c>
      <c r="W33" s="231"/>
      <c r="X33" s="231" t="s">
        <v>252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254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269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256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270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256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273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256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274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256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275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256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276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256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279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280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283</v>
      </c>
      <c r="C42" s="265" t="s">
        <v>284</v>
      </c>
      <c r="D42" s="251" t="s">
        <v>285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250</v>
      </c>
      <c r="T42" s="231" t="s">
        <v>251</v>
      </c>
      <c r="U42" s="231">
        <v>0.02</v>
      </c>
      <c r="V42" s="231">
        <f>ROUND(E42*U42,2)</f>
        <v>57</v>
      </c>
      <c r="W42" s="231"/>
      <c r="X42" s="231" t="s">
        <v>252</v>
      </c>
      <c r="Y42" s="231" t="s">
        <v>253</v>
      </c>
      <c r="Z42" s="210"/>
      <c r="AA42" s="210"/>
      <c r="AB42" s="210"/>
      <c r="AC42" s="210"/>
      <c r="AD42" s="210"/>
      <c r="AE42" s="210"/>
      <c r="AF42" s="210"/>
      <c r="AG42" s="210" t="s">
        <v>254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286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256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287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288</v>
      </c>
      <c r="C45" s="265" t="s">
        <v>289</v>
      </c>
      <c r="D45" s="251" t="s">
        <v>262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250</v>
      </c>
      <c r="T45" s="231" t="s">
        <v>251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254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290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291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292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293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294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256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295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256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296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256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297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298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256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299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300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256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245</v>
      </c>
      <c r="B57" s="243" t="s">
        <v>138</v>
      </c>
      <c r="C57" s="264" t="s">
        <v>139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246</v>
      </c>
    </row>
    <row r="58" spans="1:60" outlineLevel="1" x14ac:dyDescent="0.25">
      <c r="A58" s="249">
        <v>10</v>
      </c>
      <c r="B58" s="250" t="s">
        <v>301</v>
      </c>
      <c r="C58" s="265" t="s">
        <v>302</v>
      </c>
      <c r="D58" s="251" t="s">
        <v>249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250</v>
      </c>
      <c r="T58" s="231" t="s">
        <v>251</v>
      </c>
      <c r="U58" s="231">
        <v>1.17</v>
      </c>
      <c r="V58" s="231">
        <f>ROUND(E58*U58,2)</f>
        <v>17.059999999999999</v>
      </c>
      <c r="W58" s="231"/>
      <c r="X58" s="231" t="s">
        <v>252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254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303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304</v>
      </c>
      <c r="C60" s="265" t="s">
        <v>305</v>
      </c>
      <c r="D60" s="251" t="s">
        <v>262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250</v>
      </c>
      <c r="T60" s="231" t="s">
        <v>251</v>
      </c>
      <c r="U60" s="231">
        <v>23.53</v>
      </c>
      <c r="V60" s="231">
        <f>ROUND(E60*U60,2)</f>
        <v>352.03</v>
      </c>
      <c r="W60" s="231"/>
      <c r="X60" s="231" t="s">
        <v>252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254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306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307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256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308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256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309</v>
      </c>
      <c r="C64" s="265" t="s">
        <v>310</v>
      </c>
      <c r="D64" s="251" t="s">
        <v>262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250</v>
      </c>
      <c r="T64" s="231" t="s">
        <v>251</v>
      </c>
      <c r="U64" s="231">
        <v>23.530999999999999</v>
      </c>
      <c r="V64" s="231">
        <f>ROUND(E64*U64,2)</f>
        <v>366.88</v>
      </c>
      <c r="W64" s="231"/>
      <c r="X64" s="231" t="s">
        <v>252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254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311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312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256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313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256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314</v>
      </c>
      <c r="C68" s="265" t="s">
        <v>315</v>
      </c>
      <c r="D68" s="251" t="s">
        <v>249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250</v>
      </c>
      <c r="T68" s="231" t="s">
        <v>251</v>
      </c>
      <c r="U68" s="231">
        <v>0.97</v>
      </c>
      <c r="V68" s="231">
        <f>ROUND(E68*U68,2)</f>
        <v>19.48</v>
      </c>
      <c r="W68" s="231"/>
      <c r="X68" s="231" t="s">
        <v>252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254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316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317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256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318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319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256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320</v>
      </c>
      <c r="C73" s="265" t="s">
        <v>321</v>
      </c>
      <c r="D73" s="251" t="s">
        <v>249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250</v>
      </c>
      <c r="T73" s="231" t="s">
        <v>251</v>
      </c>
      <c r="U73" s="231">
        <v>0.48</v>
      </c>
      <c r="V73" s="231">
        <f>ROUND(E73*U73,2)</f>
        <v>41.04</v>
      </c>
      <c r="W73" s="231"/>
      <c r="X73" s="231" t="s">
        <v>252</v>
      </c>
      <c r="Y73" s="231" t="s">
        <v>253</v>
      </c>
      <c r="Z73" s="210"/>
      <c r="AA73" s="210"/>
      <c r="AB73" s="210"/>
      <c r="AC73" s="210"/>
      <c r="AD73" s="210"/>
      <c r="AE73" s="210"/>
      <c r="AF73" s="210"/>
      <c r="AG73" s="210" t="s">
        <v>254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322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256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323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324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256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325</v>
      </c>
      <c r="C77" s="265" t="s">
        <v>326</v>
      </c>
      <c r="D77" s="251" t="s">
        <v>249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250</v>
      </c>
      <c r="T77" s="231" t="s">
        <v>251</v>
      </c>
      <c r="U77" s="231">
        <v>0.48</v>
      </c>
      <c r="V77" s="231">
        <f>ROUND(E77*U77,2)</f>
        <v>43.15</v>
      </c>
      <c r="W77" s="231"/>
      <c r="X77" s="231" t="s">
        <v>252</v>
      </c>
      <c r="Y77" s="231" t="s">
        <v>253</v>
      </c>
      <c r="Z77" s="210"/>
      <c r="AA77" s="210"/>
      <c r="AB77" s="210"/>
      <c r="AC77" s="210"/>
      <c r="AD77" s="210"/>
      <c r="AE77" s="210"/>
      <c r="AF77" s="210"/>
      <c r="AG77" s="210" t="s">
        <v>254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327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256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328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256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329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330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256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331</v>
      </c>
      <c r="C82" s="265" t="s">
        <v>332</v>
      </c>
      <c r="D82" s="251" t="s">
        <v>285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250</v>
      </c>
      <c r="T82" s="231" t="s">
        <v>251</v>
      </c>
      <c r="U82" s="231">
        <v>1.05</v>
      </c>
      <c r="V82" s="231">
        <f>ROUND(E82*U82,2)</f>
        <v>309.44</v>
      </c>
      <c r="W82" s="231"/>
      <c r="X82" s="231" t="s">
        <v>252</v>
      </c>
      <c r="Y82" s="231" t="s">
        <v>253</v>
      </c>
      <c r="Z82" s="210"/>
      <c r="AA82" s="210"/>
      <c r="AB82" s="210"/>
      <c r="AC82" s="210"/>
      <c r="AD82" s="210"/>
      <c r="AE82" s="210"/>
      <c r="AF82" s="210"/>
      <c r="AG82" s="210" t="s">
        <v>254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333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256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334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256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335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256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336</v>
      </c>
      <c r="C86" s="265" t="s">
        <v>337</v>
      </c>
      <c r="D86" s="251" t="s">
        <v>285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250</v>
      </c>
      <c r="T86" s="231" t="s">
        <v>251</v>
      </c>
      <c r="U86" s="231">
        <v>0.32</v>
      </c>
      <c r="V86" s="231">
        <f>ROUND(E86*U86,2)</f>
        <v>94.3</v>
      </c>
      <c r="W86" s="231"/>
      <c r="X86" s="231" t="s">
        <v>252</v>
      </c>
      <c r="Y86" s="231" t="s">
        <v>253</v>
      </c>
      <c r="Z86" s="210"/>
      <c r="AA86" s="210"/>
      <c r="AB86" s="210"/>
      <c r="AC86" s="210"/>
      <c r="AD86" s="210"/>
      <c r="AE86" s="210"/>
      <c r="AF86" s="210"/>
      <c r="AG86" s="210" t="s">
        <v>254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333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256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334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256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335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256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338</v>
      </c>
      <c r="C90" s="265" t="s">
        <v>339</v>
      </c>
      <c r="D90" s="251" t="s">
        <v>285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250</v>
      </c>
      <c r="T90" s="231" t="s">
        <v>251</v>
      </c>
      <c r="U90" s="231">
        <v>1.05</v>
      </c>
      <c r="V90" s="231">
        <f>ROUND(E90*U90,2)</f>
        <v>320.66000000000003</v>
      </c>
      <c r="W90" s="231"/>
      <c r="X90" s="231" t="s">
        <v>252</v>
      </c>
      <c r="Y90" s="231" t="s">
        <v>253</v>
      </c>
      <c r="Z90" s="210"/>
      <c r="AA90" s="210"/>
      <c r="AB90" s="210"/>
      <c r="AC90" s="210"/>
      <c r="AD90" s="210"/>
      <c r="AE90" s="210"/>
      <c r="AF90" s="210"/>
      <c r="AG90" s="210" t="s">
        <v>254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340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256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341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256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342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256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343</v>
      </c>
      <c r="C94" s="265" t="s">
        <v>344</v>
      </c>
      <c r="D94" s="251" t="s">
        <v>285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250</v>
      </c>
      <c r="T94" s="231" t="s">
        <v>251</v>
      </c>
      <c r="U94" s="231">
        <v>0.32</v>
      </c>
      <c r="V94" s="231">
        <f>ROUND(E94*U94,2)</f>
        <v>97.72</v>
      </c>
      <c r="W94" s="231"/>
      <c r="X94" s="231" t="s">
        <v>252</v>
      </c>
      <c r="Y94" s="231" t="s">
        <v>253</v>
      </c>
      <c r="Z94" s="210"/>
      <c r="AA94" s="210"/>
      <c r="AB94" s="210"/>
      <c r="AC94" s="210"/>
      <c r="AD94" s="210"/>
      <c r="AE94" s="210"/>
      <c r="AF94" s="210"/>
      <c r="AG94" s="210" t="s">
        <v>254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340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256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341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342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256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345</v>
      </c>
      <c r="C98" s="265" t="s">
        <v>346</v>
      </c>
      <c r="D98" s="251" t="s">
        <v>262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250</v>
      </c>
      <c r="T98" s="231" t="s">
        <v>251</v>
      </c>
      <c r="U98" s="231">
        <v>22.321000000000002</v>
      </c>
      <c r="V98" s="231">
        <f>ROUND(E98*U98,2)</f>
        <v>617.52</v>
      </c>
      <c r="W98" s="231"/>
      <c r="X98" s="231" t="s">
        <v>252</v>
      </c>
      <c r="Y98" s="231" t="s">
        <v>253</v>
      </c>
      <c r="Z98" s="210"/>
      <c r="AA98" s="210"/>
      <c r="AB98" s="210"/>
      <c r="AC98" s="210"/>
      <c r="AD98" s="210"/>
      <c r="AE98" s="210"/>
      <c r="AF98" s="210"/>
      <c r="AG98" s="210" t="s">
        <v>254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347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256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348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256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245</v>
      </c>
      <c r="B101" s="243" t="s">
        <v>140</v>
      </c>
      <c r="C101" s="264" t="s">
        <v>141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246</v>
      </c>
    </row>
    <row r="102" spans="1:60" outlineLevel="1" x14ac:dyDescent="0.25">
      <c r="A102" s="249">
        <v>21</v>
      </c>
      <c r="B102" s="250" t="s">
        <v>349</v>
      </c>
      <c r="C102" s="265" t="s">
        <v>350</v>
      </c>
      <c r="D102" s="251" t="s">
        <v>351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250</v>
      </c>
      <c r="T102" s="231" t="s">
        <v>251</v>
      </c>
      <c r="U102" s="231">
        <v>1.33</v>
      </c>
      <c r="V102" s="231">
        <f>ROUND(E102*U102,2)</f>
        <v>670.32</v>
      </c>
      <c r="W102" s="231"/>
      <c r="X102" s="231" t="s">
        <v>252</v>
      </c>
      <c r="Y102" s="231" t="s">
        <v>253</v>
      </c>
      <c r="Z102" s="210"/>
      <c r="AA102" s="210"/>
      <c r="AB102" s="210"/>
      <c r="AC102" s="210"/>
      <c r="AD102" s="210"/>
      <c r="AE102" s="210"/>
      <c r="AF102" s="210"/>
      <c r="AG102" s="210" t="s">
        <v>254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352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256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353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256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354</v>
      </c>
      <c r="C105" s="265" t="s">
        <v>355</v>
      </c>
      <c r="D105" s="251" t="s">
        <v>249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250</v>
      </c>
      <c r="T105" s="231" t="s">
        <v>251</v>
      </c>
      <c r="U105" s="231">
        <v>6.01</v>
      </c>
      <c r="V105" s="231">
        <f>ROUND(E105*U105,2)</f>
        <v>3424.03</v>
      </c>
      <c r="W105" s="231"/>
      <c r="X105" s="231" t="s">
        <v>252</v>
      </c>
      <c r="Y105" s="231" t="s">
        <v>253</v>
      </c>
      <c r="Z105" s="210"/>
      <c r="AA105" s="210"/>
      <c r="AB105" s="210"/>
      <c r="AC105" s="210"/>
      <c r="AD105" s="210"/>
      <c r="AE105" s="210"/>
      <c r="AF105" s="210"/>
      <c r="AG105" s="210" t="s">
        <v>254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279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256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280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256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245</v>
      </c>
      <c r="B108" s="243" t="s">
        <v>142</v>
      </c>
      <c r="C108" s="264" t="s">
        <v>143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246</v>
      </c>
    </row>
    <row r="109" spans="1:60" outlineLevel="1" x14ac:dyDescent="0.25">
      <c r="A109" s="249">
        <v>23</v>
      </c>
      <c r="B109" s="250" t="s">
        <v>356</v>
      </c>
      <c r="C109" s="265" t="s">
        <v>357</v>
      </c>
      <c r="D109" s="251" t="s">
        <v>262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250</v>
      </c>
      <c r="T109" s="231" t="s">
        <v>251</v>
      </c>
      <c r="U109" s="231">
        <v>24.562000000000001</v>
      </c>
      <c r="V109" s="231">
        <f>ROUND(E109*U109,2)</f>
        <v>69.66</v>
      </c>
      <c r="W109" s="231"/>
      <c r="X109" s="231" t="s">
        <v>252</v>
      </c>
      <c r="Y109" s="231" t="s">
        <v>253</v>
      </c>
      <c r="Z109" s="210"/>
      <c r="AA109" s="210"/>
      <c r="AB109" s="210"/>
      <c r="AC109" s="210"/>
      <c r="AD109" s="210"/>
      <c r="AE109" s="210"/>
      <c r="AF109" s="210"/>
      <c r="AG109" s="210" t="s">
        <v>254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290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358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256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359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256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299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256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360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256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361</v>
      </c>
      <c r="C115" s="265" t="s">
        <v>362</v>
      </c>
      <c r="D115" s="251" t="s">
        <v>363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250</v>
      </c>
      <c r="T115" s="231" t="s">
        <v>251</v>
      </c>
      <c r="U115" s="231">
        <v>1.26</v>
      </c>
      <c r="V115" s="231">
        <f>ROUND(E115*U115,2)</f>
        <v>7.56</v>
      </c>
      <c r="W115" s="231"/>
      <c r="X115" s="231" t="s">
        <v>252</v>
      </c>
      <c r="Y115" s="231" t="s">
        <v>253</v>
      </c>
      <c r="Z115" s="210"/>
      <c r="AA115" s="210"/>
      <c r="AB115" s="210"/>
      <c r="AC115" s="210"/>
      <c r="AD115" s="210"/>
      <c r="AE115" s="210"/>
      <c r="AF115" s="210"/>
      <c r="AG115" s="210" t="s">
        <v>254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364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256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365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256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366</v>
      </c>
      <c r="C118" s="265" t="s">
        <v>367</v>
      </c>
      <c r="D118" s="251" t="s">
        <v>249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250</v>
      </c>
      <c r="T118" s="231" t="s">
        <v>251</v>
      </c>
      <c r="U118" s="231">
        <v>1.3560000000000001</v>
      </c>
      <c r="V118" s="231">
        <f>ROUND(E118*U118,2)</f>
        <v>21.98</v>
      </c>
      <c r="W118" s="231"/>
      <c r="X118" s="231" t="s">
        <v>252</v>
      </c>
      <c r="Y118" s="231" t="s">
        <v>253</v>
      </c>
      <c r="Z118" s="210"/>
      <c r="AA118" s="210"/>
      <c r="AB118" s="210"/>
      <c r="AC118" s="210"/>
      <c r="AD118" s="210"/>
      <c r="AE118" s="210"/>
      <c r="AF118" s="210"/>
      <c r="AG118" s="210" t="s">
        <v>254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368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256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369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256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370</v>
      </c>
      <c r="C121" s="265" t="s">
        <v>371</v>
      </c>
      <c r="D121" s="251" t="s">
        <v>363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250</v>
      </c>
      <c r="T121" s="231" t="s">
        <v>251</v>
      </c>
      <c r="U121" s="231">
        <v>0.7</v>
      </c>
      <c r="V121" s="231">
        <f>ROUND(E121*U121,2)</f>
        <v>21.7</v>
      </c>
      <c r="W121" s="231"/>
      <c r="X121" s="231" t="s">
        <v>252</v>
      </c>
      <c r="Y121" s="231" t="s">
        <v>253</v>
      </c>
      <c r="Z121" s="210"/>
      <c r="AA121" s="210"/>
      <c r="AB121" s="210"/>
      <c r="AC121" s="210"/>
      <c r="AD121" s="210"/>
      <c r="AE121" s="210"/>
      <c r="AF121" s="210"/>
      <c r="AG121" s="210" t="s">
        <v>254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372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256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373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256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374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256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375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256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376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256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377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256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378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256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379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256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380</v>
      </c>
      <c r="C130" s="265" t="s">
        <v>381</v>
      </c>
      <c r="D130" s="251" t="s">
        <v>285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250</v>
      </c>
      <c r="T130" s="231" t="s">
        <v>251</v>
      </c>
      <c r="U130" s="231">
        <v>0.65</v>
      </c>
      <c r="V130" s="231">
        <f>ROUND(E130*U130,2)</f>
        <v>35.11</v>
      </c>
      <c r="W130" s="231"/>
      <c r="X130" s="231" t="s">
        <v>252</v>
      </c>
      <c r="Y130" s="231" t="s">
        <v>253</v>
      </c>
      <c r="Z130" s="210"/>
      <c r="AA130" s="210"/>
      <c r="AB130" s="210"/>
      <c r="AC130" s="210"/>
      <c r="AD130" s="210"/>
      <c r="AE130" s="210"/>
      <c r="AF130" s="210"/>
      <c r="AG130" s="210" t="s">
        <v>254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382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256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383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256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384</v>
      </c>
      <c r="C133" s="265" t="s">
        <v>385</v>
      </c>
      <c r="D133" s="251" t="s">
        <v>285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250</v>
      </c>
      <c r="T133" s="231" t="s">
        <v>251</v>
      </c>
      <c r="U133" s="231">
        <v>0.35</v>
      </c>
      <c r="V133" s="231">
        <f>ROUND(E133*U133,2)</f>
        <v>18.91</v>
      </c>
      <c r="W133" s="231"/>
      <c r="X133" s="231" t="s">
        <v>252</v>
      </c>
      <c r="Y133" s="231" t="s">
        <v>253</v>
      </c>
      <c r="Z133" s="210"/>
      <c r="AA133" s="210"/>
      <c r="AB133" s="210"/>
      <c r="AC133" s="210"/>
      <c r="AD133" s="210"/>
      <c r="AE133" s="210"/>
      <c r="AF133" s="210"/>
      <c r="AG133" s="210" t="s">
        <v>254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382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256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383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256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386</v>
      </c>
      <c r="C136" s="265" t="s">
        <v>387</v>
      </c>
      <c r="D136" s="251" t="s">
        <v>285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250</v>
      </c>
      <c r="T136" s="231" t="s">
        <v>251</v>
      </c>
      <c r="U136" s="231">
        <v>0.85</v>
      </c>
      <c r="V136" s="231">
        <f>ROUND(E136*U136,2)</f>
        <v>71.86</v>
      </c>
      <c r="W136" s="231"/>
      <c r="X136" s="231" t="s">
        <v>252</v>
      </c>
      <c r="Y136" s="231" t="s">
        <v>253</v>
      </c>
      <c r="Z136" s="210"/>
      <c r="AA136" s="210"/>
      <c r="AB136" s="210"/>
      <c r="AC136" s="210"/>
      <c r="AD136" s="210"/>
      <c r="AE136" s="210"/>
      <c r="AF136" s="210"/>
      <c r="AG136" s="210" t="s">
        <v>254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388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256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389</v>
      </c>
      <c r="C138" s="265" t="s">
        <v>390</v>
      </c>
      <c r="D138" s="251" t="s">
        <v>285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391</v>
      </c>
      <c r="T138" s="231" t="s">
        <v>392</v>
      </c>
      <c r="U138" s="231">
        <v>0.65</v>
      </c>
      <c r="V138" s="231">
        <f>ROUND(E138*U138,2)</f>
        <v>63.15</v>
      </c>
      <c r="W138" s="231"/>
      <c r="X138" s="231" t="s">
        <v>252</v>
      </c>
      <c r="Y138" s="231" t="s">
        <v>253</v>
      </c>
      <c r="Z138" s="210"/>
      <c r="AA138" s="210"/>
      <c r="AB138" s="210"/>
      <c r="AC138" s="210"/>
      <c r="AD138" s="210"/>
      <c r="AE138" s="210"/>
      <c r="AF138" s="210"/>
      <c r="AG138" s="210" t="s">
        <v>254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393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256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394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256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395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256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396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256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397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256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395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256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398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256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399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256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400</v>
      </c>
      <c r="C147" s="265" t="s">
        <v>401</v>
      </c>
      <c r="D147" s="251" t="s">
        <v>285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250</v>
      </c>
      <c r="T147" s="231" t="s">
        <v>251</v>
      </c>
      <c r="U147" s="231">
        <v>0.99</v>
      </c>
      <c r="V147" s="231">
        <f>ROUND(E147*U147,2)</f>
        <v>131.44999999999999</v>
      </c>
      <c r="W147" s="231"/>
      <c r="X147" s="231" t="s">
        <v>252</v>
      </c>
      <c r="Y147" s="231" t="s">
        <v>253</v>
      </c>
      <c r="Z147" s="210"/>
      <c r="AA147" s="210"/>
      <c r="AB147" s="210"/>
      <c r="AC147" s="210"/>
      <c r="AD147" s="210"/>
      <c r="AE147" s="210"/>
      <c r="AF147" s="210"/>
      <c r="AG147" s="210" t="s">
        <v>254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402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256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403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256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404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256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405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256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406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256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407</v>
      </c>
      <c r="C153" s="265" t="s">
        <v>408</v>
      </c>
      <c r="D153" s="251" t="s">
        <v>285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250</v>
      </c>
      <c r="T153" s="231" t="s">
        <v>251</v>
      </c>
      <c r="U153" s="231">
        <v>0.99</v>
      </c>
      <c r="V153" s="231">
        <f>ROUND(E153*U153,2)</f>
        <v>140.76</v>
      </c>
      <c r="W153" s="231"/>
      <c r="X153" s="231" t="s">
        <v>252</v>
      </c>
      <c r="Y153" s="231" t="s">
        <v>253</v>
      </c>
      <c r="Z153" s="210"/>
      <c r="AA153" s="210"/>
      <c r="AB153" s="210"/>
      <c r="AC153" s="210"/>
      <c r="AD153" s="210"/>
      <c r="AE153" s="210"/>
      <c r="AF153" s="210"/>
      <c r="AG153" s="210" t="s">
        <v>254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409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256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410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256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411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256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412</v>
      </c>
      <c r="C157" s="265" t="s">
        <v>413</v>
      </c>
      <c r="D157" s="251" t="s">
        <v>285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250</v>
      </c>
      <c r="T157" s="231" t="s">
        <v>251</v>
      </c>
      <c r="U157" s="231">
        <v>0.85</v>
      </c>
      <c r="V157" s="231">
        <f>ROUND(E157*U157,2)</f>
        <v>200.75</v>
      </c>
      <c r="W157" s="231"/>
      <c r="X157" s="231" t="s">
        <v>252</v>
      </c>
      <c r="Y157" s="231" t="s">
        <v>253</v>
      </c>
      <c r="Z157" s="210"/>
      <c r="AA157" s="210"/>
      <c r="AB157" s="210"/>
      <c r="AC157" s="210"/>
      <c r="AD157" s="210"/>
      <c r="AE157" s="210"/>
      <c r="AF157" s="210"/>
      <c r="AG157" s="210" t="s">
        <v>254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414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256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415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256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416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256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417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256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418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256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419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256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420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256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421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256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422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256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423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256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424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256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425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256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426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256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427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256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428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256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429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256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430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256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431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256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432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256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433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256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434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256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435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256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436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256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437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256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438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256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439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256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440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256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441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256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442</v>
      </c>
      <c r="C186" s="265" t="s">
        <v>443</v>
      </c>
      <c r="D186" s="251" t="s">
        <v>285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250</v>
      </c>
      <c r="T186" s="231" t="s">
        <v>251</v>
      </c>
      <c r="U186" s="231">
        <v>0.99</v>
      </c>
      <c r="V186" s="231">
        <f>ROUND(E186*U186,2)</f>
        <v>310.38</v>
      </c>
      <c r="W186" s="231"/>
      <c r="X186" s="231" t="s">
        <v>252</v>
      </c>
      <c r="Y186" s="231" t="s">
        <v>253</v>
      </c>
      <c r="Z186" s="210"/>
      <c r="AA186" s="210"/>
      <c r="AB186" s="210"/>
      <c r="AC186" s="210"/>
      <c r="AD186" s="210"/>
      <c r="AE186" s="210"/>
      <c r="AF186" s="210"/>
      <c r="AG186" s="210" t="s">
        <v>254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444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256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445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256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446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256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447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256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448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256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449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256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410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256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450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256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451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256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452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256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453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256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454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256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455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256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456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256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457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256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458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256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459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256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460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256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461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256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462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256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245</v>
      </c>
      <c r="B207" s="243" t="s">
        <v>144</v>
      </c>
      <c r="C207" s="264" t="s">
        <v>145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246</v>
      </c>
    </row>
    <row r="208" spans="1:60" outlineLevel="1" x14ac:dyDescent="0.25">
      <c r="A208" s="249">
        <v>35</v>
      </c>
      <c r="B208" s="250" t="s">
        <v>463</v>
      </c>
      <c r="C208" s="265" t="s">
        <v>464</v>
      </c>
      <c r="D208" s="251" t="s">
        <v>465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391</v>
      </c>
      <c r="T208" s="231" t="s">
        <v>392</v>
      </c>
      <c r="U208" s="231">
        <v>0</v>
      </c>
      <c r="V208" s="231">
        <f>ROUND(E208*U208,2)</f>
        <v>0</v>
      </c>
      <c r="W208" s="231"/>
      <c r="X208" s="231" t="s">
        <v>252</v>
      </c>
      <c r="Y208" s="231" t="s">
        <v>253</v>
      </c>
      <c r="Z208" s="210"/>
      <c r="AA208" s="210"/>
      <c r="AB208" s="210"/>
      <c r="AC208" s="210"/>
      <c r="AD208" s="210"/>
      <c r="AE208" s="210"/>
      <c r="AF208" s="210"/>
      <c r="AG208" s="210" t="s">
        <v>466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467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256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468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256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469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256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470</v>
      </c>
      <c r="C212" s="265" t="s">
        <v>471</v>
      </c>
      <c r="D212" s="251" t="s">
        <v>472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391</v>
      </c>
      <c r="T212" s="231" t="s">
        <v>392</v>
      </c>
      <c r="U212" s="231">
        <v>0</v>
      </c>
      <c r="V212" s="231">
        <f>ROUND(E212*U212,2)</f>
        <v>0</v>
      </c>
      <c r="W212" s="231"/>
      <c r="X212" s="231" t="s">
        <v>252</v>
      </c>
      <c r="Y212" s="231" t="s">
        <v>253</v>
      </c>
      <c r="Z212" s="210"/>
      <c r="AA212" s="210"/>
      <c r="AB212" s="210"/>
      <c r="AC212" s="210"/>
      <c r="AD212" s="210"/>
      <c r="AE212" s="210"/>
      <c r="AF212" s="210"/>
      <c r="AG212" s="210" t="s">
        <v>466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467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256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468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256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473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256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474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256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475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256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476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256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477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256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478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256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479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256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480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256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481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256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482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256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483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256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484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256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485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256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486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256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487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256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488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256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489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256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490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256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491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256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492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256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493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256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494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256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495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256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496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256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497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256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498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256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499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256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500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256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501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256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502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256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503</v>
      </c>
      <c r="C245" s="265" t="s">
        <v>504</v>
      </c>
      <c r="D245" s="251" t="s">
        <v>505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391</v>
      </c>
      <c r="T245" s="231" t="s">
        <v>392</v>
      </c>
      <c r="U245" s="231">
        <v>0</v>
      </c>
      <c r="V245" s="231">
        <f>ROUND(E245*U245,2)</f>
        <v>0</v>
      </c>
      <c r="W245" s="231"/>
      <c r="X245" s="231" t="s">
        <v>252</v>
      </c>
      <c r="Y245" s="231" t="s">
        <v>253</v>
      </c>
      <c r="Z245" s="210"/>
      <c r="AA245" s="210"/>
      <c r="AB245" s="210"/>
      <c r="AC245" s="210"/>
      <c r="AD245" s="210"/>
      <c r="AE245" s="210"/>
      <c r="AF245" s="210"/>
      <c r="AG245" s="210" t="s">
        <v>466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467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256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468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256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506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256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507</v>
      </c>
      <c r="C249" s="265" t="s">
        <v>508</v>
      </c>
      <c r="D249" s="251" t="s">
        <v>351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263</v>
      </c>
      <c r="S249" s="231" t="s">
        <v>250</v>
      </c>
      <c r="T249" s="231" t="s">
        <v>392</v>
      </c>
      <c r="U249" s="231">
        <v>0</v>
      </c>
      <c r="V249" s="231">
        <f>ROUND(E249*U249,2)</f>
        <v>0</v>
      </c>
      <c r="W249" s="231"/>
      <c r="X249" s="231" t="s">
        <v>265</v>
      </c>
      <c r="Y249" s="231" t="s">
        <v>253</v>
      </c>
      <c r="Z249" s="210"/>
      <c r="AA249" s="210"/>
      <c r="AB249" s="210"/>
      <c r="AC249" s="210"/>
      <c r="AD249" s="210"/>
      <c r="AE249" s="210"/>
      <c r="AF249" s="210"/>
      <c r="AG249" s="210" t="s">
        <v>509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467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256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468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256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510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256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511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256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512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256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513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256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514</v>
      </c>
      <c r="C256" s="265" t="s">
        <v>515</v>
      </c>
      <c r="D256" s="251" t="s">
        <v>363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250</v>
      </c>
      <c r="T256" s="231" t="s">
        <v>392</v>
      </c>
      <c r="U256" s="231">
        <v>2.16</v>
      </c>
      <c r="V256" s="231">
        <f>ROUND(E256*U256,2)</f>
        <v>123.12</v>
      </c>
      <c r="W256" s="231"/>
      <c r="X256" s="231" t="s">
        <v>252</v>
      </c>
      <c r="Y256" s="231" t="s">
        <v>253</v>
      </c>
      <c r="Z256" s="210"/>
      <c r="AA256" s="210"/>
      <c r="AB256" s="210"/>
      <c r="AC256" s="210"/>
      <c r="AD256" s="210"/>
      <c r="AE256" s="210"/>
      <c r="AF256" s="210"/>
      <c r="AG256" s="210" t="s">
        <v>466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516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256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517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256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518</v>
      </c>
      <c r="C259" s="265" t="s">
        <v>519</v>
      </c>
      <c r="D259" s="251" t="s">
        <v>351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263</v>
      </c>
      <c r="S259" s="231" t="s">
        <v>250</v>
      </c>
      <c r="T259" s="231" t="s">
        <v>392</v>
      </c>
      <c r="U259" s="231">
        <v>0</v>
      </c>
      <c r="V259" s="231">
        <f>ROUND(E259*U259,2)</f>
        <v>0</v>
      </c>
      <c r="W259" s="231"/>
      <c r="X259" s="231" t="s">
        <v>265</v>
      </c>
      <c r="Y259" s="231" t="s">
        <v>253</v>
      </c>
      <c r="Z259" s="210"/>
      <c r="AA259" s="210"/>
      <c r="AB259" s="210"/>
      <c r="AC259" s="210"/>
      <c r="AD259" s="210"/>
      <c r="AE259" s="210"/>
      <c r="AF259" s="210"/>
      <c r="AG259" s="210" t="s">
        <v>509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520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256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521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256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522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256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523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256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524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256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525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256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526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256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527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256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528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256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529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256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530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256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531</v>
      </c>
      <c r="C271" s="265" t="s">
        <v>532</v>
      </c>
      <c r="D271" s="251" t="s">
        <v>285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391</v>
      </c>
      <c r="T271" s="231" t="s">
        <v>392</v>
      </c>
      <c r="U271" s="231">
        <v>0</v>
      </c>
      <c r="V271" s="231">
        <f>ROUND(E271*U271,2)</f>
        <v>0</v>
      </c>
      <c r="W271" s="231"/>
      <c r="X271" s="231" t="s">
        <v>252</v>
      </c>
      <c r="Y271" s="231" t="s">
        <v>253</v>
      </c>
      <c r="Z271" s="210"/>
      <c r="AA271" s="210"/>
      <c r="AB271" s="210"/>
      <c r="AC271" s="210"/>
      <c r="AD271" s="210"/>
      <c r="AE271" s="210"/>
      <c r="AF271" s="210"/>
      <c r="AG271" s="210" t="s">
        <v>466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467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256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468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256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533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256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534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256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535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256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536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256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537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256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538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256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539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256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540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256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541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256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245</v>
      </c>
      <c r="B283" s="243" t="s">
        <v>146</v>
      </c>
      <c r="C283" s="264" t="s">
        <v>147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246</v>
      </c>
    </row>
    <row r="284" spans="1:60" outlineLevel="1" x14ac:dyDescent="0.25">
      <c r="A284" s="249">
        <v>42</v>
      </c>
      <c r="B284" s="250" t="s">
        <v>542</v>
      </c>
      <c r="C284" s="265" t="s">
        <v>543</v>
      </c>
      <c r="D284" s="251" t="s">
        <v>285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391</v>
      </c>
      <c r="T284" s="231" t="s">
        <v>392</v>
      </c>
      <c r="U284" s="231">
        <v>0.67</v>
      </c>
      <c r="V284" s="231">
        <f>ROUND(E284*U284,2)</f>
        <v>23.99</v>
      </c>
      <c r="W284" s="231"/>
      <c r="X284" s="231" t="s">
        <v>252</v>
      </c>
      <c r="Y284" s="231" t="s">
        <v>253</v>
      </c>
      <c r="Z284" s="210"/>
      <c r="AA284" s="210"/>
      <c r="AB284" s="210"/>
      <c r="AC284" s="210"/>
      <c r="AD284" s="210"/>
      <c r="AE284" s="210"/>
      <c r="AF284" s="210"/>
      <c r="AG284" s="210" t="s">
        <v>254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544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256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545</v>
      </c>
      <c r="C286" s="265" t="s">
        <v>546</v>
      </c>
      <c r="D286" s="251" t="s">
        <v>285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250</v>
      </c>
      <c r="T286" s="231" t="s">
        <v>251</v>
      </c>
      <c r="U286" s="231">
        <v>0.65</v>
      </c>
      <c r="V286" s="231">
        <f>ROUND(E286*U286,2)</f>
        <v>35.11</v>
      </c>
      <c r="W286" s="231"/>
      <c r="X286" s="231" t="s">
        <v>252</v>
      </c>
      <c r="Y286" s="231" t="s">
        <v>253</v>
      </c>
      <c r="Z286" s="210"/>
      <c r="AA286" s="210"/>
      <c r="AB286" s="210"/>
      <c r="AC286" s="210"/>
      <c r="AD286" s="210"/>
      <c r="AE286" s="210"/>
      <c r="AF286" s="210"/>
      <c r="AG286" s="210" t="s">
        <v>254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547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256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548</v>
      </c>
      <c r="C288" s="265" t="s">
        <v>549</v>
      </c>
      <c r="D288" s="251" t="s">
        <v>285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250</v>
      </c>
      <c r="T288" s="231" t="s">
        <v>251</v>
      </c>
      <c r="U288" s="231">
        <v>0.17</v>
      </c>
      <c r="V288" s="231">
        <f>ROUND(E288*U288,2)</f>
        <v>9.18</v>
      </c>
      <c r="W288" s="231"/>
      <c r="X288" s="231" t="s">
        <v>252</v>
      </c>
      <c r="Y288" s="231" t="s">
        <v>253</v>
      </c>
      <c r="Z288" s="210"/>
      <c r="AA288" s="210"/>
      <c r="AB288" s="210"/>
      <c r="AC288" s="210"/>
      <c r="AD288" s="210"/>
      <c r="AE288" s="210"/>
      <c r="AF288" s="210"/>
      <c r="AG288" s="210" t="s">
        <v>254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547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256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550</v>
      </c>
      <c r="C290" s="265" t="s">
        <v>551</v>
      </c>
      <c r="D290" s="251" t="s">
        <v>285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250</v>
      </c>
      <c r="T290" s="231" t="s">
        <v>251</v>
      </c>
      <c r="U290" s="231">
        <v>0.39</v>
      </c>
      <c r="V290" s="231">
        <f>ROUND(E290*U290,2)</f>
        <v>21.07</v>
      </c>
      <c r="W290" s="231"/>
      <c r="X290" s="231" t="s">
        <v>252</v>
      </c>
      <c r="Y290" s="231" t="s">
        <v>253</v>
      </c>
      <c r="Z290" s="210"/>
      <c r="AA290" s="210"/>
      <c r="AB290" s="210"/>
      <c r="AC290" s="210"/>
      <c r="AD290" s="210"/>
      <c r="AE290" s="210"/>
      <c r="AF290" s="210"/>
      <c r="AG290" s="210" t="s">
        <v>254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547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256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552</v>
      </c>
      <c r="C292" s="265" t="s">
        <v>553</v>
      </c>
      <c r="D292" s="251" t="s">
        <v>285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250</v>
      </c>
      <c r="T292" s="231" t="s">
        <v>251</v>
      </c>
      <c r="U292" s="231">
        <v>0.13</v>
      </c>
      <c r="V292" s="231">
        <f>ROUND(E292*U292,2)</f>
        <v>7.02</v>
      </c>
      <c r="W292" s="231"/>
      <c r="X292" s="231" t="s">
        <v>252</v>
      </c>
      <c r="Y292" s="231" t="s">
        <v>253</v>
      </c>
      <c r="Z292" s="210"/>
      <c r="AA292" s="210"/>
      <c r="AB292" s="210"/>
      <c r="AC292" s="210"/>
      <c r="AD292" s="210"/>
      <c r="AE292" s="210"/>
      <c r="AF292" s="210"/>
      <c r="AG292" s="210" t="s">
        <v>254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547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256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554</v>
      </c>
      <c r="C294" s="265" t="s">
        <v>555</v>
      </c>
      <c r="D294" s="251" t="s">
        <v>285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250</v>
      </c>
      <c r="T294" s="231" t="s">
        <v>251</v>
      </c>
      <c r="U294" s="231">
        <v>0.95</v>
      </c>
      <c r="V294" s="231">
        <f>ROUND(E294*U294,2)</f>
        <v>185.78</v>
      </c>
      <c r="W294" s="231"/>
      <c r="X294" s="231" t="s">
        <v>252</v>
      </c>
      <c r="Y294" s="231" t="s">
        <v>253</v>
      </c>
      <c r="Z294" s="210"/>
      <c r="AA294" s="210"/>
      <c r="AB294" s="210"/>
      <c r="AC294" s="210"/>
      <c r="AD294" s="210"/>
      <c r="AE294" s="210"/>
      <c r="AF294" s="210"/>
      <c r="AG294" s="210" t="s">
        <v>254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556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256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557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256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558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256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559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256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560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256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561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256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562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256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563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256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564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256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565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256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566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256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567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256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568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256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569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256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570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256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571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256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572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256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573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256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574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256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575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256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576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256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577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256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578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256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579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256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580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256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581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256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582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256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583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256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584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256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245</v>
      </c>
      <c r="B324" s="243" t="s">
        <v>148</v>
      </c>
      <c r="C324" s="264" t="s">
        <v>149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246</v>
      </c>
    </row>
    <row r="325" spans="1:60" ht="20.399999999999999" outlineLevel="1" x14ac:dyDescent="0.25">
      <c r="A325" s="249">
        <v>48</v>
      </c>
      <c r="B325" s="250" t="s">
        <v>585</v>
      </c>
      <c r="C325" s="265" t="s">
        <v>586</v>
      </c>
      <c r="D325" s="251" t="s">
        <v>285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391</v>
      </c>
      <c r="T325" s="231" t="s">
        <v>392</v>
      </c>
      <c r="U325" s="231">
        <v>2.5000000000000001E-2</v>
      </c>
      <c r="V325" s="231">
        <f>ROUND(E325*U325,2)</f>
        <v>24.15</v>
      </c>
      <c r="W325" s="231"/>
      <c r="X325" s="231" t="s">
        <v>252</v>
      </c>
      <c r="Y325" s="231" t="s">
        <v>253</v>
      </c>
      <c r="Z325" s="210"/>
      <c r="AA325" s="210"/>
      <c r="AB325" s="210"/>
      <c r="AC325" s="210"/>
      <c r="AD325" s="210"/>
      <c r="AE325" s="210"/>
      <c r="AF325" s="210"/>
      <c r="AG325" s="210" t="s">
        <v>254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587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256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588</v>
      </c>
      <c r="C327" s="265" t="s">
        <v>589</v>
      </c>
      <c r="D327" s="251" t="s">
        <v>285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391</v>
      </c>
      <c r="T327" s="231" t="s">
        <v>392</v>
      </c>
      <c r="U327" s="231">
        <v>2.3E-2</v>
      </c>
      <c r="V327" s="231">
        <f>ROUND(E327*U327,2)</f>
        <v>22.22</v>
      </c>
      <c r="W327" s="231"/>
      <c r="X327" s="231" t="s">
        <v>252</v>
      </c>
      <c r="Y327" s="231" t="s">
        <v>253</v>
      </c>
      <c r="Z327" s="210"/>
      <c r="AA327" s="210"/>
      <c r="AB327" s="210"/>
      <c r="AC327" s="210"/>
      <c r="AD327" s="210"/>
      <c r="AE327" s="210"/>
      <c r="AF327" s="210"/>
      <c r="AG327" s="210" t="s">
        <v>254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587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256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590</v>
      </c>
      <c r="C329" s="265" t="s">
        <v>591</v>
      </c>
      <c r="D329" s="251" t="s">
        <v>285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391</v>
      </c>
      <c r="T329" s="231" t="s">
        <v>392</v>
      </c>
      <c r="U329" s="231">
        <v>2.5999999999999999E-2</v>
      </c>
      <c r="V329" s="231">
        <f>ROUND(E329*U329,2)</f>
        <v>29.12</v>
      </c>
      <c r="W329" s="231"/>
      <c r="X329" s="231" t="s">
        <v>252</v>
      </c>
      <c r="Y329" s="231" t="s">
        <v>253</v>
      </c>
      <c r="Z329" s="210"/>
      <c r="AA329" s="210"/>
      <c r="AB329" s="210"/>
      <c r="AC329" s="210"/>
      <c r="AD329" s="210"/>
      <c r="AE329" s="210"/>
      <c r="AF329" s="210"/>
      <c r="AG329" s="210" t="s">
        <v>254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592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256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593</v>
      </c>
      <c r="C331" s="265" t="s">
        <v>594</v>
      </c>
      <c r="D331" s="251" t="s">
        <v>285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250</v>
      </c>
      <c r="T331" s="231" t="s">
        <v>251</v>
      </c>
      <c r="U331" s="231">
        <v>2.5999999999999999E-2</v>
      </c>
      <c r="V331" s="231">
        <f>ROUND(E331*U331,2)</f>
        <v>54.23</v>
      </c>
      <c r="W331" s="231"/>
      <c r="X331" s="231" t="s">
        <v>252</v>
      </c>
      <c r="Y331" s="231" t="s">
        <v>253</v>
      </c>
      <c r="Z331" s="210"/>
      <c r="AA331" s="210"/>
      <c r="AB331" s="210"/>
      <c r="AC331" s="210"/>
      <c r="AD331" s="210"/>
      <c r="AE331" s="210"/>
      <c r="AF331" s="210"/>
      <c r="AG331" s="210" t="s">
        <v>254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595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256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596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256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593</v>
      </c>
      <c r="C334" s="265" t="s">
        <v>597</v>
      </c>
      <c r="D334" s="251" t="s">
        <v>285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250</v>
      </c>
      <c r="T334" s="231" t="s">
        <v>251</v>
      </c>
      <c r="U334" s="231">
        <v>2.5999999999999999E-2</v>
      </c>
      <c r="V334" s="231">
        <f>ROUND(E334*U334,2)</f>
        <v>54.23</v>
      </c>
      <c r="W334" s="231"/>
      <c r="X334" s="231" t="s">
        <v>252</v>
      </c>
      <c r="Y334" s="231" t="s">
        <v>253</v>
      </c>
      <c r="Z334" s="210"/>
      <c r="AA334" s="210"/>
      <c r="AB334" s="210"/>
      <c r="AC334" s="210"/>
      <c r="AD334" s="210"/>
      <c r="AE334" s="210"/>
      <c r="AF334" s="210"/>
      <c r="AG334" s="210" t="s">
        <v>254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595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256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596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256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598</v>
      </c>
      <c r="C337" s="265" t="s">
        <v>599</v>
      </c>
      <c r="D337" s="251" t="s">
        <v>285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391</v>
      </c>
      <c r="T337" s="231" t="s">
        <v>392</v>
      </c>
      <c r="U337" s="231">
        <v>0.03</v>
      </c>
      <c r="V337" s="231">
        <f>ROUND(E337*U337,2)</f>
        <v>62.58</v>
      </c>
      <c r="W337" s="231"/>
      <c r="X337" s="231" t="s">
        <v>252</v>
      </c>
      <c r="Y337" s="231" t="s">
        <v>253</v>
      </c>
      <c r="Z337" s="210"/>
      <c r="AA337" s="210"/>
      <c r="AB337" s="210"/>
      <c r="AC337" s="210"/>
      <c r="AD337" s="210"/>
      <c r="AE337" s="210"/>
      <c r="AF337" s="210"/>
      <c r="AG337" s="210" t="s">
        <v>254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595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256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600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256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245</v>
      </c>
      <c r="B340" s="243" t="s">
        <v>152</v>
      </c>
      <c r="C340" s="264" t="s">
        <v>153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246</v>
      </c>
    </row>
    <row r="341" spans="1:60" outlineLevel="1" x14ac:dyDescent="0.25">
      <c r="A341" s="249">
        <v>54</v>
      </c>
      <c r="B341" s="250" t="s">
        <v>601</v>
      </c>
      <c r="C341" s="265" t="s">
        <v>602</v>
      </c>
      <c r="D341" s="251" t="s">
        <v>249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250</v>
      </c>
      <c r="T341" s="231" t="s">
        <v>251</v>
      </c>
      <c r="U341" s="231">
        <v>0.21</v>
      </c>
      <c r="V341" s="231">
        <f>ROUND(E341*U341,2)</f>
        <v>28.22</v>
      </c>
      <c r="W341" s="231"/>
      <c r="X341" s="231" t="s">
        <v>252</v>
      </c>
      <c r="Y341" s="231" t="s">
        <v>253</v>
      </c>
      <c r="Z341" s="210"/>
      <c r="AA341" s="210"/>
      <c r="AB341" s="210"/>
      <c r="AC341" s="210"/>
      <c r="AD341" s="210"/>
      <c r="AE341" s="210"/>
      <c r="AF341" s="210"/>
      <c r="AG341" s="210" t="s">
        <v>254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603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256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604</v>
      </c>
      <c r="C343" s="265" t="s">
        <v>605</v>
      </c>
      <c r="D343" s="251" t="s">
        <v>249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250</v>
      </c>
      <c r="T343" s="231" t="s">
        <v>251</v>
      </c>
      <c r="U343" s="231">
        <v>2.58</v>
      </c>
      <c r="V343" s="231">
        <f>ROUND(E343*U343,2)</f>
        <v>645.79999999999995</v>
      </c>
      <c r="W343" s="231"/>
      <c r="X343" s="231" t="s">
        <v>252</v>
      </c>
      <c r="Y343" s="231" t="s">
        <v>253</v>
      </c>
      <c r="Z343" s="210"/>
      <c r="AA343" s="210"/>
      <c r="AB343" s="210"/>
      <c r="AC343" s="210"/>
      <c r="AD343" s="210"/>
      <c r="AE343" s="210"/>
      <c r="AF343" s="210"/>
      <c r="AG343" s="210" t="s">
        <v>254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606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256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607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256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608</v>
      </c>
      <c r="C346" s="265" t="s">
        <v>609</v>
      </c>
      <c r="D346" s="251" t="s">
        <v>351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250</v>
      </c>
      <c r="T346" s="231" t="s">
        <v>251</v>
      </c>
      <c r="U346" s="231">
        <v>0.1</v>
      </c>
      <c r="V346" s="231">
        <f>ROUND(E346*U346,2)</f>
        <v>91.78</v>
      </c>
      <c r="W346" s="231"/>
      <c r="X346" s="231" t="s">
        <v>252</v>
      </c>
      <c r="Y346" s="231" t="s">
        <v>253</v>
      </c>
      <c r="Z346" s="210"/>
      <c r="AA346" s="210"/>
      <c r="AB346" s="210"/>
      <c r="AC346" s="210"/>
      <c r="AD346" s="210"/>
      <c r="AE346" s="210"/>
      <c r="AF346" s="210"/>
      <c r="AG346" s="210" t="s">
        <v>254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610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256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611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256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612</v>
      </c>
      <c r="C349" s="265" t="s">
        <v>613</v>
      </c>
      <c r="D349" s="251" t="s">
        <v>285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250</v>
      </c>
      <c r="T349" s="231" t="s">
        <v>251</v>
      </c>
      <c r="U349" s="231">
        <v>0.18</v>
      </c>
      <c r="V349" s="231">
        <f>ROUND(E349*U349,2)</f>
        <v>173.86</v>
      </c>
      <c r="W349" s="231"/>
      <c r="X349" s="231" t="s">
        <v>252</v>
      </c>
      <c r="Y349" s="231" t="s">
        <v>253</v>
      </c>
      <c r="Z349" s="210"/>
      <c r="AA349" s="210"/>
      <c r="AB349" s="210"/>
      <c r="AC349" s="210"/>
      <c r="AD349" s="210"/>
      <c r="AE349" s="210"/>
      <c r="AF349" s="210"/>
      <c r="AG349" s="210" t="s">
        <v>254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587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256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245</v>
      </c>
      <c r="B351" s="243" t="s">
        <v>154</v>
      </c>
      <c r="C351" s="264" t="s">
        <v>155</v>
      </c>
      <c r="D351" s="244"/>
      <c r="E351" s="245"/>
      <c r="F351" s="246"/>
      <c r="G351" s="247">
        <f>SUMIF(AG352:AG379,"&lt;&gt;NOR",G352:G379)</f>
        <v>0</v>
      </c>
      <c r="H351" s="241"/>
      <c r="I351" s="241">
        <f>SUM(I352:I379)</f>
        <v>0</v>
      </c>
      <c r="J351" s="241"/>
      <c r="K351" s="241">
        <f>SUM(K352:K379)</f>
        <v>0</v>
      </c>
      <c r="L351" s="241"/>
      <c r="M351" s="241">
        <f>SUM(M352:M379)</f>
        <v>0</v>
      </c>
      <c r="N351" s="240"/>
      <c r="O351" s="240">
        <f>SUM(O352:O379)</f>
        <v>0.64</v>
      </c>
      <c r="P351" s="240"/>
      <c r="Q351" s="240">
        <f>SUM(Q352:Q379)</f>
        <v>0</v>
      </c>
      <c r="R351" s="241"/>
      <c r="S351" s="241"/>
      <c r="T351" s="241"/>
      <c r="U351" s="241"/>
      <c r="V351" s="241">
        <f>SUM(V352:V379)</f>
        <v>3037.48</v>
      </c>
      <c r="W351" s="241"/>
      <c r="X351" s="241"/>
      <c r="Y351" s="241"/>
      <c r="AG351" t="s">
        <v>246</v>
      </c>
    </row>
    <row r="352" spans="1:60" outlineLevel="1" x14ac:dyDescent="0.25">
      <c r="A352" s="249">
        <v>58</v>
      </c>
      <c r="B352" s="250" t="s">
        <v>614</v>
      </c>
      <c r="C352" s="265" t="s">
        <v>615</v>
      </c>
      <c r="D352" s="251" t="s">
        <v>472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391</v>
      </c>
      <c r="T352" s="231" t="s">
        <v>392</v>
      </c>
      <c r="U352" s="231">
        <v>0.22</v>
      </c>
      <c r="V352" s="231">
        <f>ROUND(E352*U352,2)</f>
        <v>0.32</v>
      </c>
      <c r="W352" s="231"/>
      <c r="X352" s="231" t="s">
        <v>252</v>
      </c>
      <c r="Y352" s="231" t="s">
        <v>253</v>
      </c>
      <c r="Z352" s="210"/>
      <c r="AA352" s="210"/>
      <c r="AB352" s="210"/>
      <c r="AC352" s="210"/>
      <c r="AD352" s="210"/>
      <c r="AE352" s="210"/>
      <c r="AF352" s="210"/>
      <c r="AG352" s="210" t="s">
        <v>254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616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256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617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256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618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256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619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256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620</v>
      </c>
      <c r="C357" s="265" t="s">
        <v>621</v>
      </c>
      <c r="D357" s="251" t="s">
        <v>363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391</v>
      </c>
      <c r="T357" s="231" t="s">
        <v>392</v>
      </c>
      <c r="U357" s="231">
        <v>7.03</v>
      </c>
      <c r="V357" s="231">
        <f>ROUND(E357*U357,2)</f>
        <v>42.18</v>
      </c>
      <c r="W357" s="231"/>
      <c r="X357" s="231" t="s">
        <v>252</v>
      </c>
      <c r="Y357" s="231" t="s">
        <v>253</v>
      </c>
      <c r="Z357" s="210"/>
      <c r="AA357" s="210"/>
      <c r="AB357" s="210"/>
      <c r="AC357" s="210"/>
      <c r="AD357" s="210"/>
      <c r="AE357" s="210"/>
      <c r="AF357" s="210"/>
      <c r="AG357" s="210" t="s">
        <v>254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616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256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622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256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623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256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624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256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625</v>
      </c>
      <c r="C362" s="265" t="s">
        <v>626</v>
      </c>
      <c r="D362" s="251" t="s">
        <v>627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391</v>
      </c>
      <c r="T362" s="231" t="s">
        <v>392</v>
      </c>
      <c r="U362" s="231">
        <v>7.03</v>
      </c>
      <c r="V362" s="231">
        <f>ROUND(E362*U362,2)</f>
        <v>1703.9</v>
      </c>
      <c r="W362" s="231"/>
      <c r="X362" s="231" t="s">
        <v>252</v>
      </c>
      <c r="Y362" s="231" t="s">
        <v>253</v>
      </c>
      <c r="Z362" s="210"/>
      <c r="AA362" s="210"/>
      <c r="AB362" s="210"/>
      <c r="AC362" s="210"/>
      <c r="AD362" s="210"/>
      <c r="AE362" s="210"/>
      <c r="AF362" s="210"/>
      <c r="AG362" s="210" t="s">
        <v>254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467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256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468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256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628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256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629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256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630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256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631</v>
      </c>
      <c r="C368" s="265" t="s">
        <v>632</v>
      </c>
      <c r="D368" s="251" t="s">
        <v>627</v>
      </c>
      <c r="E368" s="252">
        <v>183.6525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0.27</v>
      </c>
      <c r="P368" s="230">
        <v>0</v>
      </c>
      <c r="Q368" s="230">
        <f>ROUND(E368*P368,2)</f>
        <v>0</v>
      </c>
      <c r="R368" s="231"/>
      <c r="S368" s="231" t="s">
        <v>391</v>
      </c>
      <c r="T368" s="231" t="s">
        <v>392</v>
      </c>
      <c r="U368" s="231">
        <v>7.03</v>
      </c>
      <c r="V368" s="231">
        <f>ROUND(E368*U368,2)</f>
        <v>1291.08</v>
      </c>
      <c r="W368" s="231"/>
      <c r="X368" s="231" t="s">
        <v>252</v>
      </c>
      <c r="Y368" s="231" t="s">
        <v>253</v>
      </c>
      <c r="Z368" s="210"/>
      <c r="AA368" s="210"/>
      <c r="AB368" s="210"/>
      <c r="AC368" s="210"/>
      <c r="AD368" s="210"/>
      <c r="AE368" s="210"/>
      <c r="AF368" s="210"/>
      <c r="AG368" s="210" t="s">
        <v>254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467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256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633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256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634</v>
      </c>
      <c r="D371" s="233"/>
      <c r="E371" s="234">
        <v>36.506250000000001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256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635</v>
      </c>
      <c r="D372" s="233"/>
      <c r="E372" s="234">
        <v>194.0625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256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636</v>
      </c>
      <c r="D373" s="233"/>
      <c r="E373" s="234">
        <v>53.85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256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637</v>
      </c>
      <c r="D374" s="233"/>
      <c r="E374" s="234">
        <v>31.267499999999998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256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27"/>
      <c r="B375" s="228"/>
      <c r="C375" s="266" t="s">
        <v>638</v>
      </c>
      <c r="D375" s="233"/>
      <c r="E375" s="234">
        <v>-40.8825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256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27"/>
      <c r="B376" s="228"/>
      <c r="C376" s="266" t="s">
        <v>639</v>
      </c>
      <c r="D376" s="233"/>
      <c r="E376" s="234">
        <v>-9.0850000000000009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256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27"/>
      <c r="B377" s="228"/>
      <c r="C377" s="266" t="s">
        <v>640</v>
      </c>
      <c r="D377" s="233"/>
      <c r="E377" s="234">
        <v>-18.170000000000002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256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27"/>
      <c r="B378" s="228"/>
      <c r="C378" s="266" t="s">
        <v>641</v>
      </c>
      <c r="D378" s="233"/>
      <c r="E378" s="234">
        <v>-28.835000000000001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256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27"/>
      <c r="B379" s="228"/>
      <c r="C379" s="266" t="s">
        <v>642</v>
      </c>
      <c r="D379" s="233"/>
      <c r="E379" s="234">
        <v>-35.061250000000001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256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x14ac:dyDescent="0.25">
      <c r="A380" s="242" t="s">
        <v>245</v>
      </c>
      <c r="B380" s="243" t="s">
        <v>160</v>
      </c>
      <c r="C380" s="264" t="s">
        <v>161</v>
      </c>
      <c r="D380" s="244"/>
      <c r="E380" s="245"/>
      <c r="F380" s="246"/>
      <c r="G380" s="247">
        <f>SUMIF(AG381:AG385,"&lt;&gt;NOR",G381:G385)</f>
        <v>0</v>
      </c>
      <c r="H380" s="241"/>
      <c r="I380" s="241">
        <f>SUM(I381:I385)</f>
        <v>0</v>
      </c>
      <c r="J380" s="241"/>
      <c r="K380" s="241">
        <f>SUM(K381:K385)</f>
        <v>0</v>
      </c>
      <c r="L380" s="241"/>
      <c r="M380" s="241">
        <f>SUM(M381:M385)</f>
        <v>0</v>
      </c>
      <c r="N380" s="240"/>
      <c r="O380" s="240">
        <f>SUM(O381:O385)</f>
        <v>0.32</v>
      </c>
      <c r="P380" s="240"/>
      <c r="Q380" s="240">
        <f>SUM(Q381:Q385)</f>
        <v>0</v>
      </c>
      <c r="R380" s="241"/>
      <c r="S380" s="241"/>
      <c r="T380" s="241"/>
      <c r="U380" s="241"/>
      <c r="V380" s="241">
        <f>SUM(V381:V385)</f>
        <v>420.22</v>
      </c>
      <c r="W380" s="241"/>
      <c r="X380" s="241"/>
      <c r="Y380" s="241"/>
      <c r="AG380" t="s">
        <v>246</v>
      </c>
    </row>
    <row r="381" spans="1:60" ht="20.399999999999999" outlineLevel="1" x14ac:dyDescent="0.25">
      <c r="A381" s="255">
        <v>62</v>
      </c>
      <c r="B381" s="256" t="s">
        <v>643</v>
      </c>
      <c r="C381" s="267" t="s">
        <v>644</v>
      </c>
      <c r="D381" s="257" t="s">
        <v>645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250</v>
      </c>
      <c r="T381" s="231" t="s">
        <v>251</v>
      </c>
      <c r="U381" s="231">
        <v>3.61</v>
      </c>
      <c r="V381" s="231">
        <f>ROUND(E381*U381,2)</f>
        <v>7.22</v>
      </c>
      <c r="W381" s="231"/>
      <c r="X381" s="231" t="s">
        <v>252</v>
      </c>
      <c r="Y381" s="231" t="s">
        <v>253</v>
      </c>
      <c r="Z381" s="210"/>
      <c r="AA381" s="210"/>
      <c r="AB381" s="210"/>
      <c r="AC381" s="210"/>
      <c r="AD381" s="210"/>
      <c r="AE381" s="210"/>
      <c r="AF381" s="210"/>
      <c r="AG381" s="210" t="s">
        <v>254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63</v>
      </c>
      <c r="B382" s="256" t="s">
        <v>646</v>
      </c>
      <c r="C382" s="267" t="s">
        <v>647</v>
      </c>
      <c r="D382" s="257" t="s">
        <v>648</v>
      </c>
      <c r="E382" s="258">
        <v>2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250</v>
      </c>
      <c r="T382" s="231" t="s">
        <v>251</v>
      </c>
      <c r="U382" s="231">
        <v>0</v>
      </c>
      <c r="V382" s="231">
        <f>ROUND(E382*U382,2)</f>
        <v>0</v>
      </c>
      <c r="W382" s="231"/>
      <c r="X382" s="231" t="s">
        <v>252</v>
      </c>
      <c r="Y382" s="231" t="s">
        <v>253</v>
      </c>
      <c r="Z382" s="210"/>
      <c r="AA382" s="210"/>
      <c r="AB382" s="210"/>
      <c r="AC382" s="210"/>
      <c r="AD382" s="210"/>
      <c r="AE382" s="210"/>
      <c r="AF382" s="210"/>
      <c r="AG382" s="210" t="s">
        <v>254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64</v>
      </c>
      <c r="B383" s="256" t="s">
        <v>649</v>
      </c>
      <c r="C383" s="267" t="s">
        <v>650</v>
      </c>
      <c r="D383" s="257" t="s">
        <v>285</v>
      </c>
      <c r="E383" s="258">
        <v>50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6.3499999999999997E-3</v>
      </c>
      <c r="O383" s="230">
        <f>ROUND(E383*N383,2)</f>
        <v>0.32</v>
      </c>
      <c r="P383" s="230">
        <v>0</v>
      </c>
      <c r="Q383" s="230">
        <f>ROUND(E383*P383,2)</f>
        <v>0</v>
      </c>
      <c r="R383" s="231"/>
      <c r="S383" s="231" t="s">
        <v>250</v>
      </c>
      <c r="T383" s="231" t="s">
        <v>251</v>
      </c>
      <c r="U383" s="231">
        <v>0.26</v>
      </c>
      <c r="V383" s="231">
        <f>ROUND(E383*U383,2)</f>
        <v>13</v>
      </c>
      <c r="W383" s="231"/>
      <c r="X383" s="231" t="s">
        <v>252</v>
      </c>
      <c r="Y383" s="231" t="s">
        <v>253</v>
      </c>
      <c r="Z383" s="210"/>
      <c r="AA383" s="210"/>
      <c r="AB383" s="210"/>
      <c r="AC383" s="210"/>
      <c r="AD383" s="210"/>
      <c r="AE383" s="210"/>
      <c r="AF383" s="210"/>
      <c r="AG383" s="210" t="s">
        <v>254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65</v>
      </c>
      <c r="B384" s="256" t="s">
        <v>651</v>
      </c>
      <c r="C384" s="267" t="s">
        <v>652</v>
      </c>
      <c r="D384" s="257" t="s">
        <v>653</v>
      </c>
      <c r="E384" s="258">
        <v>200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0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250</v>
      </c>
      <c r="T384" s="231" t="s">
        <v>251</v>
      </c>
      <c r="U384" s="231">
        <v>2</v>
      </c>
      <c r="V384" s="231">
        <f>ROUND(E384*U384,2)</f>
        <v>400</v>
      </c>
      <c r="W384" s="231"/>
      <c r="X384" s="231" t="s">
        <v>252</v>
      </c>
      <c r="Y384" s="231" t="s">
        <v>253</v>
      </c>
      <c r="Z384" s="210"/>
      <c r="AA384" s="210"/>
      <c r="AB384" s="210"/>
      <c r="AC384" s="210"/>
      <c r="AD384" s="210"/>
      <c r="AE384" s="210"/>
      <c r="AF384" s="210"/>
      <c r="AG384" s="210" t="s">
        <v>254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66</v>
      </c>
      <c r="B385" s="256" t="s">
        <v>654</v>
      </c>
      <c r="C385" s="267" t="s">
        <v>655</v>
      </c>
      <c r="D385" s="257" t="s">
        <v>656</v>
      </c>
      <c r="E385" s="258">
        <v>270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0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250</v>
      </c>
      <c r="T385" s="231" t="s">
        <v>251</v>
      </c>
      <c r="U385" s="231">
        <v>0</v>
      </c>
      <c r="V385" s="231">
        <f>ROUND(E385*U385,2)</f>
        <v>0</v>
      </c>
      <c r="W385" s="231"/>
      <c r="X385" s="231" t="s">
        <v>252</v>
      </c>
      <c r="Y385" s="231" t="s">
        <v>253</v>
      </c>
      <c r="Z385" s="210"/>
      <c r="AA385" s="210"/>
      <c r="AB385" s="210"/>
      <c r="AC385" s="210"/>
      <c r="AD385" s="210"/>
      <c r="AE385" s="210"/>
      <c r="AF385" s="210"/>
      <c r="AG385" s="210" t="s">
        <v>254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6.4" x14ac:dyDescent="0.25">
      <c r="A386" s="242" t="s">
        <v>245</v>
      </c>
      <c r="B386" s="243" t="s">
        <v>162</v>
      </c>
      <c r="C386" s="264" t="s">
        <v>163</v>
      </c>
      <c r="D386" s="244"/>
      <c r="E386" s="245"/>
      <c r="F386" s="246"/>
      <c r="G386" s="247">
        <f>SUMIF(AG387:AG389,"&lt;&gt;NOR",G387:G389)</f>
        <v>0</v>
      </c>
      <c r="H386" s="241"/>
      <c r="I386" s="241">
        <f>SUM(I387:I389)</f>
        <v>0</v>
      </c>
      <c r="J386" s="241"/>
      <c r="K386" s="241">
        <f>SUM(K387:K389)</f>
        <v>0</v>
      </c>
      <c r="L386" s="241"/>
      <c r="M386" s="241">
        <f>SUM(M387:M389)</f>
        <v>0</v>
      </c>
      <c r="N386" s="240"/>
      <c r="O386" s="240">
        <f>SUM(O387:O389)</f>
        <v>0.08</v>
      </c>
      <c r="P386" s="240"/>
      <c r="Q386" s="240">
        <f>SUM(Q387:Q389)</f>
        <v>0</v>
      </c>
      <c r="R386" s="241"/>
      <c r="S386" s="241"/>
      <c r="T386" s="241"/>
      <c r="U386" s="241"/>
      <c r="V386" s="241">
        <f>SUM(V387:V389)</f>
        <v>730.07</v>
      </c>
      <c r="W386" s="241"/>
      <c r="X386" s="241"/>
      <c r="Y386" s="241"/>
      <c r="AG386" t="s">
        <v>246</v>
      </c>
    </row>
    <row r="387" spans="1:60" outlineLevel="1" x14ac:dyDescent="0.25">
      <c r="A387" s="249">
        <v>67</v>
      </c>
      <c r="B387" s="250" t="s">
        <v>657</v>
      </c>
      <c r="C387" s="265" t="s">
        <v>658</v>
      </c>
      <c r="D387" s="251" t="s">
        <v>285</v>
      </c>
      <c r="E387" s="252">
        <v>2085.9216000000001</v>
      </c>
      <c r="F387" s="253"/>
      <c r="G387" s="254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4.0000000000000003E-5</v>
      </c>
      <c r="O387" s="230">
        <f>ROUND(E387*N387,2)</f>
        <v>0.08</v>
      </c>
      <c r="P387" s="230">
        <v>0</v>
      </c>
      <c r="Q387" s="230">
        <f>ROUND(E387*P387,2)</f>
        <v>0</v>
      </c>
      <c r="R387" s="231"/>
      <c r="S387" s="231" t="s">
        <v>250</v>
      </c>
      <c r="T387" s="231" t="s">
        <v>251</v>
      </c>
      <c r="U387" s="231">
        <v>0.35</v>
      </c>
      <c r="V387" s="231">
        <f>ROUND(E387*U387,2)</f>
        <v>730.07</v>
      </c>
      <c r="W387" s="231"/>
      <c r="X387" s="231" t="s">
        <v>252</v>
      </c>
      <c r="Y387" s="231" t="s">
        <v>253</v>
      </c>
      <c r="Z387" s="210"/>
      <c r="AA387" s="210"/>
      <c r="AB387" s="210"/>
      <c r="AC387" s="210"/>
      <c r="AD387" s="210"/>
      <c r="AE387" s="210"/>
      <c r="AF387" s="210"/>
      <c r="AG387" s="210" t="s">
        <v>254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 x14ac:dyDescent="0.25">
      <c r="A388" s="227"/>
      <c r="B388" s="228"/>
      <c r="C388" s="266" t="s">
        <v>595</v>
      </c>
      <c r="D388" s="233"/>
      <c r="E388" s="234">
        <v>630.45000000000005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256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27"/>
      <c r="B389" s="228"/>
      <c r="C389" s="266" t="s">
        <v>596</v>
      </c>
      <c r="D389" s="233"/>
      <c r="E389" s="234">
        <v>1455.4716000000001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256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x14ac:dyDescent="0.25">
      <c r="A390" s="242" t="s">
        <v>245</v>
      </c>
      <c r="B390" s="243" t="s">
        <v>164</v>
      </c>
      <c r="C390" s="264" t="s">
        <v>165</v>
      </c>
      <c r="D390" s="244"/>
      <c r="E390" s="245"/>
      <c r="F390" s="246"/>
      <c r="G390" s="247">
        <f>SUMIF(AG391:AG391,"&lt;&gt;NOR",G391:G391)</f>
        <v>0</v>
      </c>
      <c r="H390" s="241"/>
      <c r="I390" s="241">
        <f>SUM(I391:I391)</f>
        <v>0</v>
      </c>
      <c r="J390" s="241"/>
      <c r="K390" s="241">
        <f>SUM(K391:K391)</f>
        <v>0</v>
      </c>
      <c r="L390" s="241"/>
      <c r="M390" s="241">
        <f>SUM(M391:M391)</f>
        <v>0</v>
      </c>
      <c r="N390" s="240"/>
      <c r="O390" s="240">
        <f>SUM(O391:O391)</f>
        <v>0</v>
      </c>
      <c r="P390" s="240"/>
      <c r="Q390" s="240">
        <f>SUM(Q391:Q391)</f>
        <v>0.08</v>
      </c>
      <c r="R390" s="241"/>
      <c r="S390" s="241"/>
      <c r="T390" s="241"/>
      <c r="U390" s="241"/>
      <c r="V390" s="241">
        <f>SUM(V391:V391)</f>
        <v>6.2</v>
      </c>
      <c r="W390" s="241"/>
      <c r="X390" s="241"/>
      <c r="Y390" s="241"/>
      <c r="AG390" t="s">
        <v>246</v>
      </c>
    </row>
    <row r="391" spans="1:60" ht="30.6" outlineLevel="1" x14ac:dyDescent="0.25">
      <c r="A391" s="255">
        <v>68</v>
      </c>
      <c r="B391" s="256" t="s">
        <v>659</v>
      </c>
      <c r="C391" s="267" t="s">
        <v>660</v>
      </c>
      <c r="D391" s="257" t="s">
        <v>465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0</v>
      </c>
      <c r="O391" s="230">
        <f>ROUND(E391*N391,2)</f>
        <v>0</v>
      </c>
      <c r="P391" s="230">
        <v>7.85E-2</v>
      </c>
      <c r="Q391" s="230">
        <f>ROUND(E391*P391,2)</f>
        <v>0.08</v>
      </c>
      <c r="R391" s="231"/>
      <c r="S391" s="231" t="s">
        <v>250</v>
      </c>
      <c r="T391" s="231" t="s">
        <v>392</v>
      </c>
      <c r="U391" s="231">
        <v>6.2</v>
      </c>
      <c r="V391" s="231">
        <f>ROUND(E391*U391,2)</f>
        <v>6.2</v>
      </c>
      <c r="W391" s="231"/>
      <c r="X391" s="231" t="s">
        <v>252</v>
      </c>
      <c r="Y391" s="231" t="s">
        <v>253</v>
      </c>
      <c r="Z391" s="210"/>
      <c r="AA391" s="210"/>
      <c r="AB391" s="210"/>
      <c r="AC391" s="210"/>
      <c r="AD391" s="210"/>
      <c r="AE391" s="210"/>
      <c r="AF391" s="210"/>
      <c r="AG391" s="210" t="s">
        <v>254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x14ac:dyDescent="0.25">
      <c r="A392" s="242" t="s">
        <v>245</v>
      </c>
      <c r="B392" s="243" t="s">
        <v>166</v>
      </c>
      <c r="C392" s="264" t="s">
        <v>167</v>
      </c>
      <c r="D392" s="244"/>
      <c r="E392" s="245"/>
      <c r="F392" s="246"/>
      <c r="G392" s="247">
        <f>SUMIF(AG393:AG393,"&lt;&gt;NOR",G393:G393)</f>
        <v>0</v>
      </c>
      <c r="H392" s="241"/>
      <c r="I392" s="241">
        <f>SUM(I393:I393)</f>
        <v>0</v>
      </c>
      <c r="J392" s="241"/>
      <c r="K392" s="241">
        <f>SUM(K393:K393)</f>
        <v>0</v>
      </c>
      <c r="L392" s="241"/>
      <c r="M392" s="241">
        <f>SUM(M393:M393)</f>
        <v>0</v>
      </c>
      <c r="N392" s="240"/>
      <c r="O392" s="240">
        <f>SUM(O393:O393)</f>
        <v>0</v>
      </c>
      <c r="P392" s="240"/>
      <c r="Q392" s="240">
        <f>SUM(Q393:Q393)</f>
        <v>0</v>
      </c>
      <c r="R392" s="241"/>
      <c r="S392" s="241"/>
      <c r="T392" s="241"/>
      <c r="U392" s="241"/>
      <c r="V392" s="241">
        <f>SUM(V393:V393)</f>
        <v>1305.29</v>
      </c>
      <c r="W392" s="241"/>
      <c r="X392" s="241"/>
      <c r="Y392" s="241"/>
      <c r="AG392" t="s">
        <v>246</v>
      </c>
    </row>
    <row r="393" spans="1:60" outlineLevel="1" x14ac:dyDescent="0.25">
      <c r="A393" s="255">
        <v>69</v>
      </c>
      <c r="B393" s="256" t="s">
        <v>661</v>
      </c>
      <c r="C393" s="267" t="s">
        <v>662</v>
      </c>
      <c r="D393" s="257" t="s">
        <v>262</v>
      </c>
      <c r="E393" s="258">
        <v>4079.0182300000001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250</v>
      </c>
      <c r="T393" s="231" t="s">
        <v>251</v>
      </c>
      <c r="U393" s="231">
        <v>0.32</v>
      </c>
      <c r="V393" s="231">
        <f>ROUND(E393*U393,2)</f>
        <v>1305.29</v>
      </c>
      <c r="W393" s="231"/>
      <c r="X393" s="231" t="s">
        <v>663</v>
      </c>
      <c r="Y393" s="231" t="s">
        <v>253</v>
      </c>
      <c r="Z393" s="210"/>
      <c r="AA393" s="210"/>
      <c r="AB393" s="210"/>
      <c r="AC393" s="210"/>
      <c r="AD393" s="210"/>
      <c r="AE393" s="210"/>
      <c r="AF393" s="210"/>
      <c r="AG393" s="210" t="s">
        <v>664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x14ac:dyDescent="0.25">
      <c r="A394" s="242" t="s">
        <v>245</v>
      </c>
      <c r="B394" s="243" t="s">
        <v>168</v>
      </c>
      <c r="C394" s="264" t="s">
        <v>169</v>
      </c>
      <c r="D394" s="244"/>
      <c r="E394" s="245"/>
      <c r="F394" s="246"/>
      <c r="G394" s="247">
        <f>SUMIF(AG395:AG417,"&lt;&gt;NOR",G395:G417)</f>
        <v>0</v>
      </c>
      <c r="H394" s="241"/>
      <c r="I394" s="241">
        <f>SUM(I395:I417)</f>
        <v>0</v>
      </c>
      <c r="J394" s="241"/>
      <c r="K394" s="241">
        <f>SUM(K395:K417)</f>
        <v>0</v>
      </c>
      <c r="L394" s="241"/>
      <c r="M394" s="241">
        <f>SUM(M395:M417)</f>
        <v>0</v>
      </c>
      <c r="N394" s="240"/>
      <c r="O394" s="240">
        <f>SUM(O395:O417)</f>
        <v>8.0599999999999987</v>
      </c>
      <c r="P394" s="240"/>
      <c r="Q394" s="240">
        <f>SUM(Q395:Q417)</f>
        <v>0</v>
      </c>
      <c r="R394" s="241"/>
      <c r="S394" s="241"/>
      <c r="T394" s="241"/>
      <c r="U394" s="241"/>
      <c r="V394" s="241">
        <f>SUM(V395:V417)</f>
        <v>939.89999999999986</v>
      </c>
      <c r="W394" s="241"/>
      <c r="X394" s="241"/>
      <c r="Y394" s="241"/>
      <c r="AG394" t="s">
        <v>246</v>
      </c>
    </row>
    <row r="395" spans="1:60" ht="20.399999999999999" outlineLevel="1" x14ac:dyDescent="0.25">
      <c r="A395" s="249">
        <v>70</v>
      </c>
      <c r="B395" s="250" t="s">
        <v>665</v>
      </c>
      <c r="C395" s="265" t="s">
        <v>666</v>
      </c>
      <c r="D395" s="251" t="s">
        <v>351</v>
      </c>
      <c r="E395" s="252">
        <v>89.25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5.2999999999999998E-4</v>
      </c>
      <c r="O395" s="230">
        <f>ROUND(E395*N395,2)</f>
        <v>0.05</v>
      </c>
      <c r="P395" s="230">
        <v>0</v>
      </c>
      <c r="Q395" s="230">
        <f>ROUND(E395*P395,2)</f>
        <v>0</v>
      </c>
      <c r="R395" s="231"/>
      <c r="S395" s="231" t="s">
        <v>251</v>
      </c>
      <c r="T395" s="231" t="s">
        <v>251</v>
      </c>
      <c r="U395" s="231">
        <v>0.1</v>
      </c>
      <c r="V395" s="231">
        <f>ROUND(E395*U395,2)</f>
        <v>8.93</v>
      </c>
      <c r="W395" s="231"/>
      <c r="X395" s="231" t="s">
        <v>252</v>
      </c>
      <c r="Y395" s="231" t="s">
        <v>253</v>
      </c>
      <c r="Z395" s="210"/>
      <c r="AA395" s="210"/>
      <c r="AB395" s="210"/>
      <c r="AC395" s="210"/>
      <c r="AD395" s="210"/>
      <c r="AE395" s="210"/>
      <c r="AF395" s="210"/>
      <c r="AG395" s="210" t="s">
        <v>254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667</v>
      </c>
      <c r="D396" s="233"/>
      <c r="E396" s="234">
        <v>89.25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256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5">
      <c r="A397" s="249">
        <v>71</v>
      </c>
      <c r="B397" s="250" t="s">
        <v>668</v>
      </c>
      <c r="C397" s="265" t="s">
        <v>669</v>
      </c>
      <c r="D397" s="251" t="s">
        <v>285</v>
      </c>
      <c r="E397" s="252">
        <v>133.42875000000001</v>
      </c>
      <c r="F397" s="253"/>
      <c r="G397" s="254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1.15E-3</v>
      </c>
      <c r="O397" s="230">
        <f>ROUND(E397*N397,2)</f>
        <v>0.15</v>
      </c>
      <c r="P397" s="230">
        <v>0</v>
      </c>
      <c r="Q397" s="230">
        <f>ROUND(E397*P397,2)</f>
        <v>0</v>
      </c>
      <c r="R397" s="231"/>
      <c r="S397" s="231" t="s">
        <v>250</v>
      </c>
      <c r="T397" s="231" t="s">
        <v>251</v>
      </c>
      <c r="U397" s="231">
        <v>0.16</v>
      </c>
      <c r="V397" s="231">
        <f>ROUND(E397*U397,2)</f>
        <v>21.35</v>
      </c>
      <c r="W397" s="231"/>
      <c r="X397" s="231" t="s">
        <v>252</v>
      </c>
      <c r="Y397" s="231" t="s">
        <v>253</v>
      </c>
      <c r="Z397" s="210"/>
      <c r="AA397" s="210"/>
      <c r="AB397" s="210"/>
      <c r="AC397" s="210"/>
      <c r="AD397" s="210"/>
      <c r="AE397" s="210"/>
      <c r="AF397" s="210"/>
      <c r="AG397" s="210" t="s">
        <v>254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27"/>
      <c r="B398" s="228"/>
      <c r="C398" s="266" t="s">
        <v>670</v>
      </c>
      <c r="D398" s="233"/>
      <c r="E398" s="234">
        <v>133.42875000000001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256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0.399999999999999" outlineLevel="1" x14ac:dyDescent="0.25">
      <c r="A399" s="249">
        <v>72</v>
      </c>
      <c r="B399" s="250" t="s">
        <v>671</v>
      </c>
      <c r="C399" s="265" t="s">
        <v>672</v>
      </c>
      <c r="D399" s="251" t="s">
        <v>285</v>
      </c>
      <c r="E399" s="252">
        <v>2085.9216000000001</v>
      </c>
      <c r="F399" s="253"/>
      <c r="G399" s="254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250</v>
      </c>
      <c r="T399" s="231" t="s">
        <v>251</v>
      </c>
      <c r="U399" s="231">
        <v>0.31</v>
      </c>
      <c r="V399" s="231">
        <f>ROUND(E399*U399,2)</f>
        <v>646.64</v>
      </c>
      <c r="W399" s="231"/>
      <c r="X399" s="231" t="s">
        <v>252</v>
      </c>
      <c r="Y399" s="231" t="s">
        <v>253</v>
      </c>
      <c r="Z399" s="210"/>
      <c r="AA399" s="210"/>
      <c r="AB399" s="210"/>
      <c r="AC399" s="210"/>
      <c r="AD399" s="210"/>
      <c r="AE399" s="210"/>
      <c r="AF399" s="210"/>
      <c r="AG399" s="210" t="s">
        <v>254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27"/>
      <c r="B400" s="228"/>
      <c r="C400" s="266" t="s">
        <v>595</v>
      </c>
      <c r="D400" s="233"/>
      <c r="E400" s="234">
        <v>630.45000000000005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256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27"/>
      <c r="B401" s="228"/>
      <c r="C401" s="266" t="s">
        <v>600</v>
      </c>
      <c r="D401" s="233"/>
      <c r="E401" s="234">
        <v>1455.4716000000001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256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49">
        <v>73</v>
      </c>
      <c r="B402" s="250" t="s">
        <v>673</v>
      </c>
      <c r="C402" s="265" t="s">
        <v>674</v>
      </c>
      <c r="D402" s="251" t="s">
        <v>285</v>
      </c>
      <c r="E402" s="252">
        <v>2085.9216000000001</v>
      </c>
      <c r="F402" s="253"/>
      <c r="G402" s="254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250</v>
      </c>
      <c r="T402" s="231" t="s">
        <v>251</v>
      </c>
      <c r="U402" s="231">
        <v>0.05</v>
      </c>
      <c r="V402" s="231">
        <f>ROUND(E402*U402,2)</f>
        <v>104.3</v>
      </c>
      <c r="W402" s="231"/>
      <c r="X402" s="231" t="s">
        <v>252</v>
      </c>
      <c r="Y402" s="231" t="s">
        <v>253</v>
      </c>
      <c r="Z402" s="210"/>
      <c r="AA402" s="210"/>
      <c r="AB402" s="210"/>
      <c r="AC402" s="210"/>
      <c r="AD402" s="210"/>
      <c r="AE402" s="210"/>
      <c r="AF402" s="210"/>
      <c r="AG402" s="210" t="s">
        <v>254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27"/>
      <c r="B403" s="228"/>
      <c r="C403" s="266" t="s">
        <v>595</v>
      </c>
      <c r="D403" s="233"/>
      <c r="E403" s="234">
        <v>630.45000000000005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256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27"/>
      <c r="B404" s="228"/>
      <c r="C404" s="266" t="s">
        <v>600</v>
      </c>
      <c r="D404" s="233"/>
      <c r="E404" s="234">
        <v>1455.4716000000001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256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49">
        <v>74</v>
      </c>
      <c r="B405" s="250" t="s">
        <v>675</v>
      </c>
      <c r="C405" s="265" t="s">
        <v>676</v>
      </c>
      <c r="D405" s="251" t="s">
        <v>285</v>
      </c>
      <c r="E405" s="252">
        <v>2085.9216000000001</v>
      </c>
      <c r="F405" s="253"/>
      <c r="G405" s="254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250</v>
      </c>
      <c r="T405" s="231" t="s">
        <v>251</v>
      </c>
      <c r="U405" s="231">
        <v>7.0000000000000007E-2</v>
      </c>
      <c r="V405" s="231">
        <f>ROUND(E405*U405,2)</f>
        <v>146.01</v>
      </c>
      <c r="W405" s="231"/>
      <c r="X405" s="231" t="s">
        <v>252</v>
      </c>
      <c r="Y405" s="231" t="s">
        <v>253</v>
      </c>
      <c r="Z405" s="210"/>
      <c r="AA405" s="210"/>
      <c r="AB405" s="210"/>
      <c r="AC405" s="210"/>
      <c r="AD405" s="210"/>
      <c r="AE405" s="210"/>
      <c r="AF405" s="210"/>
      <c r="AG405" s="210" t="s">
        <v>254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27"/>
      <c r="B406" s="228"/>
      <c r="C406" s="266" t="s">
        <v>595</v>
      </c>
      <c r="D406" s="233"/>
      <c r="E406" s="234">
        <v>630.45000000000005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256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27"/>
      <c r="B407" s="228"/>
      <c r="C407" s="266" t="s">
        <v>600</v>
      </c>
      <c r="D407" s="233"/>
      <c r="E407" s="234">
        <v>1455.4716000000001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256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49">
        <v>75</v>
      </c>
      <c r="B408" s="250" t="s">
        <v>677</v>
      </c>
      <c r="C408" s="265" t="s">
        <v>678</v>
      </c>
      <c r="D408" s="251" t="s">
        <v>285</v>
      </c>
      <c r="E408" s="252">
        <v>2398.8098399999999</v>
      </c>
      <c r="F408" s="253"/>
      <c r="G408" s="254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2.5400000000000002E-3</v>
      </c>
      <c r="O408" s="230">
        <f>ROUND(E408*N408,2)</f>
        <v>6.09</v>
      </c>
      <c r="P408" s="230">
        <v>0</v>
      </c>
      <c r="Q408" s="230">
        <f>ROUND(E408*P408,2)</f>
        <v>0</v>
      </c>
      <c r="R408" s="231" t="s">
        <v>263</v>
      </c>
      <c r="S408" s="231" t="s">
        <v>250</v>
      </c>
      <c r="T408" s="231" t="s">
        <v>251</v>
      </c>
      <c r="U408" s="231">
        <v>0</v>
      </c>
      <c r="V408" s="231">
        <f>ROUND(E408*U408,2)</f>
        <v>0</v>
      </c>
      <c r="W408" s="231"/>
      <c r="X408" s="231" t="s">
        <v>265</v>
      </c>
      <c r="Y408" s="231" t="s">
        <v>253</v>
      </c>
      <c r="Z408" s="210"/>
      <c r="AA408" s="210"/>
      <c r="AB408" s="210"/>
      <c r="AC408" s="210"/>
      <c r="AD408" s="210"/>
      <c r="AE408" s="210"/>
      <c r="AF408" s="210"/>
      <c r="AG408" s="210" t="s">
        <v>266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27"/>
      <c r="B409" s="228"/>
      <c r="C409" s="266" t="s">
        <v>679</v>
      </c>
      <c r="D409" s="233"/>
      <c r="E409" s="234">
        <v>725.01750000000004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256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27"/>
      <c r="B410" s="228"/>
      <c r="C410" s="266" t="s">
        <v>680</v>
      </c>
      <c r="D410" s="233"/>
      <c r="E410" s="234">
        <v>1673.79234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256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49">
        <v>76</v>
      </c>
      <c r="B411" s="250" t="s">
        <v>681</v>
      </c>
      <c r="C411" s="265" t="s">
        <v>682</v>
      </c>
      <c r="D411" s="251" t="s">
        <v>285</v>
      </c>
      <c r="E411" s="252">
        <v>4072.6021799999999</v>
      </c>
      <c r="F411" s="253"/>
      <c r="G411" s="254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2.0000000000000001E-4</v>
      </c>
      <c r="O411" s="230">
        <f>ROUND(E411*N411,2)</f>
        <v>0.81</v>
      </c>
      <c r="P411" s="230">
        <v>0</v>
      </c>
      <c r="Q411" s="230">
        <f>ROUND(E411*P411,2)</f>
        <v>0</v>
      </c>
      <c r="R411" s="231" t="s">
        <v>263</v>
      </c>
      <c r="S411" s="231" t="s">
        <v>250</v>
      </c>
      <c r="T411" s="231" t="s">
        <v>251</v>
      </c>
      <c r="U411" s="231">
        <v>0</v>
      </c>
      <c r="V411" s="231">
        <f>ROUND(E411*U411,2)</f>
        <v>0</v>
      </c>
      <c r="W411" s="231"/>
      <c r="X411" s="231" t="s">
        <v>265</v>
      </c>
      <c r="Y411" s="231" t="s">
        <v>253</v>
      </c>
      <c r="Z411" s="210"/>
      <c r="AA411" s="210"/>
      <c r="AB411" s="210"/>
      <c r="AC411" s="210"/>
      <c r="AD411" s="210"/>
      <c r="AE411" s="210"/>
      <c r="AF411" s="210"/>
      <c r="AG411" s="210" t="s">
        <v>266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27"/>
      <c r="B412" s="228"/>
      <c r="C412" s="266" t="s">
        <v>679</v>
      </c>
      <c r="D412" s="233"/>
      <c r="E412" s="234">
        <v>725.01750000000004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256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27"/>
      <c r="B413" s="228"/>
      <c r="C413" s="266" t="s">
        <v>683</v>
      </c>
      <c r="D413" s="233"/>
      <c r="E413" s="234">
        <v>3347.5846799999999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256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49">
        <v>77</v>
      </c>
      <c r="B414" s="250" t="s">
        <v>684</v>
      </c>
      <c r="C414" s="265" t="s">
        <v>685</v>
      </c>
      <c r="D414" s="251" t="s">
        <v>285</v>
      </c>
      <c r="E414" s="252">
        <v>2398.8098399999999</v>
      </c>
      <c r="F414" s="253"/>
      <c r="G414" s="254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4.0000000000000002E-4</v>
      </c>
      <c r="O414" s="230">
        <f>ROUND(E414*N414,2)</f>
        <v>0.96</v>
      </c>
      <c r="P414" s="230">
        <v>0</v>
      </c>
      <c r="Q414" s="230">
        <f>ROUND(E414*P414,2)</f>
        <v>0</v>
      </c>
      <c r="R414" s="231" t="s">
        <v>263</v>
      </c>
      <c r="S414" s="231" t="s">
        <v>250</v>
      </c>
      <c r="T414" s="231" t="s">
        <v>251</v>
      </c>
      <c r="U414" s="231">
        <v>0</v>
      </c>
      <c r="V414" s="231">
        <f>ROUND(E414*U414,2)</f>
        <v>0</v>
      </c>
      <c r="W414" s="231"/>
      <c r="X414" s="231" t="s">
        <v>265</v>
      </c>
      <c r="Y414" s="231" t="s">
        <v>253</v>
      </c>
      <c r="Z414" s="210"/>
      <c r="AA414" s="210"/>
      <c r="AB414" s="210"/>
      <c r="AC414" s="210"/>
      <c r="AD414" s="210"/>
      <c r="AE414" s="210"/>
      <c r="AF414" s="210"/>
      <c r="AG414" s="210" t="s">
        <v>266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27"/>
      <c r="B415" s="228"/>
      <c r="C415" s="266" t="s">
        <v>679</v>
      </c>
      <c r="D415" s="233"/>
      <c r="E415" s="234">
        <v>725.01750000000004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256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27"/>
      <c r="B416" s="228"/>
      <c r="C416" s="266" t="s">
        <v>680</v>
      </c>
      <c r="D416" s="233"/>
      <c r="E416" s="234">
        <v>1673.79234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256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78</v>
      </c>
      <c r="B417" s="256" t="s">
        <v>686</v>
      </c>
      <c r="C417" s="267" t="s">
        <v>687</v>
      </c>
      <c r="D417" s="257" t="s">
        <v>262</v>
      </c>
      <c r="E417" s="258">
        <v>8.0677699999999994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250</v>
      </c>
      <c r="T417" s="231" t="s">
        <v>251</v>
      </c>
      <c r="U417" s="231">
        <v>1.57</v>
      </c>
      <c r="V417" s="231">
        <f>ROUND(E417*U417,2)</f>
        <v>12.67</v>
      </c>
      <c r="W417" s="231"/>
      <c r="X417" s="231" t="s">
        <v>663</v>
      </c>
      <c r="Y417" s="231" t="s">
        <v>253</v>
      </c>
      <c r="Z417" s="210"/>
      <c r="AA417" s="210"/>
      <c r="AB417" s="210"/>
      <c r="AC417" s="210"/>
      <c r="AD417" s="210"/>
      <c r="AE417" s="210"/>
      <c r="AF417" s="210"/>
      <c r="AG417" s="210" t="s">
        <v>664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x14ac:dyDescent="0.25">
      <c r="A418" s="242" t="s">
        <v>245</v>
      </c>
      <c r="B418" s="243" t="s">
        <v>170</v>
      </c>
      <c r="C418" s="264" t="s">
        <v>171</v>
      </c>
      <c r="D418" s="244"/>
      <c r="E418" s="245"/>
      <c r="F418" s="246"/>
      <c r="G418" s="247">
        <f>SUMIF(AG419:AG432,"&lt;&gt;NOR",G419:G432)</f>
        <v>0</v>
      </c>
      <c r="H418" s="241"/>
      <c r="I418" s="241">
        <f>SUM(I419:I432)</f>
        <v>0</v>
      </c>
      <c r="J418" s="241"/>
      <c r="K418" s="241">
        <f>SUM(K419:K432)</f>
        <v>0</v>
      </c>
      <c r="L418" s="241"/>
      <c r="M418" s="241">
        <f>SUM(M419:M432)</f>
        <v>0</v>
      </c>
      <c r="N418" s="240"/>
      <c r="O418" s="240">
        <f>SUM(O419:O432)</f>
        <v>5.63</v>
      </c>
      <c r="P418" s="240"/>
      <c r="Q418" s="240">
        <f>SUM(Q419:Q432)</f>
        <v>0</v>
      </c>
      <c r="R418" s="241"/>
      <c r="S418" s="241"/>
      <c r="T418" s="241"/>
      <c r="U418" s="241"/>
      <c r="V418" s="241">
        <f>SUM(V419:V432)</f>
        <v>2056.1800000000003</v>
      </c>
      <c r="W418" s="241"/>
      <c r="X418" s="241"/>
      <c r="Y418" s="241"/>
      <c r="AG418" t="s">
        <v>246</v>
      </c>
    </row>
    <row r="419" spans="1:60" outlineLevel="1" x14ac:dyDescent="0.25">
      <c r="A419" s="249">
        <v>79</v>
      </c>
      <c r="B419" s="250" t="s">
        <v>688</v>
      </c>
      <c r="C419" s="265" t="s">
        <v>689</v>
      </c>
      <c r="D419" s="251" t="s">
        <v>363</v>
      </c>
      <c r="E419" s="252">
        <v>12</v>
      </c>
      <c r="F419" s="253"/>
      <c r="G419" s="254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8.1999999999999998E-4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391</v>
      </c>
      <c r="T419" s="231" t="s">
        <v>392</v>
      </c>
      <c r="U419" s="231">
        <v>0.2</v>
      </c>
      <c r="V419" s="231">
        <f>ROUND(E419*U419,2)</f>
        <v>2.4</v>
      </c>
      <c r="W419" s="231"/>
      <c r="X419" s="231" t="s">
        <v>252</v>
      </c>
      <c r="Y419" s="231" t="s">
        <v>253</v>
      </c>
      <c r="Z419" s="210"/>
      <c r="AA419" s="210"/>
      <c r="AB419" s="210"/>
      <c r="AC419" s="210"/>
      <c r="AD419" s="210"/>
      <c r="AE419" s="210"/>
      <c r="AF419" s="210"/>
      <c r="AG419" s="210" t="s">
        <v>254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27"/>
      <c r="B420" s="228"/>
      <c r="C420" s="266" t="s">
        <v>690</v>
      </c>
      <c r="D420" s="233"/>
      <c r="E420" s="234">
        <v>4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256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27"/>
      <c r="B421" s="228"/>
      <c r="C421" s="266" t="s">
        <v>691</v>
      </c>
      <c r="D421" s="233"/>
      <c r="E421" s="234">
        <v>8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256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30.6" outlineLevel="1" x14ac:dyDescent="0.25">
      <c r="A422" s="249">
        <v>80</v>
      </c>
      <c r="B422" s="250" t="s">
        <v>692</v>
      </c>
      <c r="C422" s="265" t="s">
        <v>693</v>
      </c>
      <c r="D422" s="251" t="s">
        <v>285</v>
      </c>
      <c r="E422" s="252">
        <v>2246.9351999999999</v>
      </c>
      <c r="F422" s="253"/>
      <c r="G422" s="254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2.5000000000000001E-4</v>
      </c>
      <c r="O422" s="230">
        <f>ROUND(E422*N422,2)</f>
        <v>0.56000000000000005</v>
      </c>
      <c r="P422" s="230">
        <v>0</v>
      </c>
      <c r="Q422" s="230">
        <f>ROUND(E422*P422,2)</f>
        <v>0</v>
      </c>
      <c r="R422" s="231"/>
      <c r="S422" s="231" t="s">
        <v>250</v>
      </c>
      <c r="T422" s="231" t="s">
        <v>250</v>
      </c>
      <c r="U422" s="231">
        <v>0.91</v>
      </c>
      <c r="V422" s="231">
        <f>ROUND(E422*U422,2)</f>
        <v>2044.71</v>
      </c>
      <c r="W422" s="231"/>
      <c r="X422" s="231" t="s">
        <v>252</v>
      </c>
      <c r="Y422" s="231" t="s">
        <v>253</v>
      </c>
      <c r="Z422" s="210"/>
      <c r="AA422" s="210"/>
      <c r="AB422" s="210"/>
      <c r="AC422" s="210"/>
      <c r="AD422" s="210"/>
      <c r="AE422" s="210"/>
      <c r="AF422" s="210"/>
      <c r="AG422" s="210" t="s">
        <v>254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27"/>
      <c r="B423" s="228"/>
      <c r="C423" s="266" t="s">
        <v>596</v>
      </c>
      <c r="D423" s="233"/>
      <c r="E423" s="234">
        <v>1455.4716000000001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256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694</v>
      </c>
      <c r="D424" s="233"/>
      <c r="E424" s="234">
        <v>77.83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256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5">
      <c r="A425" s="227"/>
      <c r="B425" s="228"/>
      <c r="C425" s="266" t="s">
        <v>695</v>
      </c>
      <c r="D425" s="233"/>
      <c r="E425" s="234">
        <v>634.85360000000003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256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5">
      <c r="A426" s="227"/>
      <c r="B426" s="228"/>
      <c r="C426" s="266" t="s">
        <v>696</v>
      </c>
      <c r="D426" s="233"/>
      <c r="E426" s="234">
        <v>78.78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256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49">
        <v>81</v>
      </c>
      <c r="B427" s="250" t="s">
        <v>697</v>
      </c>
      <c r="C427" s="265" t="s">
        <v>698</v>
      </c>
      <c r="D427" s="251" t="s">
        <v>285</v>
      </c>
      <c r="E427" s="252">
        <v>2583.9754800000001</v>
      </c>
      <c r="F427" s="253"/>
      <c r="G427" s="254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1.9599999999999999E-3</v>
      </c>
      <c r="O427" s="230">
        <f>ROUND(E427*N427,2)</f>
        <v>5.0599999999999996</v>
      </c>
      <c r="P427" s="230">
        <v>0</v>
      </c>
      <c r="Q427" s="230">
        <f>ROUND(E427*P427,2)</f>
        <v>0</v>
      </c>
      <c r="R427" s="231" t="s">
        <v>263</v>
      </c>
      <c r="S427" s="231" t="s">
        <v>699</v>
      </c>
      <c r="T427" s="231" t="s">
        <v>699</v>
      </c>
      <c r="U427" s="231">
        <v>0</v>
      </c>
      <c r="V427" s="231">
        <f>ROUND(E427*U427,2)</f>
        <v>0</v>
      </c>
      <c r="W427" s="231"/>
      <c r="X427" s="231" t="s">
        <v>265</v>
      </c>
      <c r="Y427" s="231" t="s">
        <v>253</v>
      </c>
      <c r="Z427" s="210"/>
      <c r="AA427" s="210"/>
      <c r="AB427" s="210"/>
      <c r="AC427" s="210"/>
      <c r="AD427" s="210"/>
      <c r="AE427" s="210"/>
      <c r="AF427" s="210"/>
      <c r="AG427" s="210" t="s">
        <v>266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27"/>
      <c r="B428" s="228"/>
      <c r="C428" s="266" t="s">
        <v>680</v>
      </c>
      <c r="D428" s="233"/>
      <c r="E428" s="234">
        <v>1673.79234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256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700</v>
      </c>
      <c r="D429" s="233"/>
      <c r="E429" s="234">
        <v>89.504499999999993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256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27"/>
      <c r="B430" s="228"/>
      <c r="C430" s="266" t="s">
        <v>701</v>
      </c>
      <c r="D430" s="233"/>
      <c r="E430" s="234">
        <v>730.08163999999999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256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27"/>
      <c r="B431" s="228"/>
      <c r="C431" s="266" t="s">
        <v>702</v>
      </c>
      <c r="D431" s="233"/>
      <c r="E431" s="234">
        <v>90.596999999999994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256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82</v>
      </c>
      <c r="B432" s="256" t="s">
        <v>703</v>
      </c>
      <c r="C432" s="267" t="s">
        <v>704</v>
      </c>
      <c r="D432" s="257" t="s">
        <v>262</v>
      </c>
      <c r="E432" s="258">
        <v>5.6361699999999999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250</v>
      </c>
      <c r="T432" s="231" t="s">
        <v>251</v>
      </c>
      <c r="U432" s="231">
        <v>1.61</v>
      </c>
      <c r="V432" s="231">
        <f>ROUND(E432*U432,2)</f>
        <v>9.07</v>
      </c>
      <c r="W432" s="231"/>
      <c r="X432" s="231" t="s">
        <v>663</v>
      </c>
      <c r="Y432" s="231" t="s">
        <v>253</v>
      </c>
      <c r="Z432" s="210"/>
      <c r="AA432" s="210"/>
      <c r="AB432" s="210"/>
      <c r="AC432" s="210"/>
      <c r="AD432" s="210"/>
      <c r="AE432" s="210"/>
      <c r="AF432" s="210"/>
      <c r="AG432" s="210" t="s">
        <v>664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x14ac:dyDescent="0.25">
      <c r="A433" s="242" t="s">
        <v>245</v>
      </c>
      <c r="B433" s="243" t="s">
        <v>172</v>
      </c>
      <c r="C433" s="264" t="s">
        <v>173</v>
      </c>
      <c r="D433" s="244"/>
      <c r="E433" s="245"/>
      <c r="F433" s="246"/>
      <c r="G433" s="247">
        <f>SUMIF(AG434:AG469,"&lt;&gt;NOR",G434:G469)</f>
        <v>0</v>
      </c>
      <c r="H433" s="241"/>
      <c r="I433" s="241">
        <f>SUM(I434:I469)</f>
        <v>0</v>
      </c>
      <c r="J433" s="241"/>
      <c r="K433" s="241">
        <f>SUM(K434:K469)</f>
        <v>0</v>
      </c>
      <c r="L433" s="241"/>
      <c r="M433" s="241">
        <f>SUM(M434:M469)</f>
        <v>0</v>
      </c>
      <c r="N433" s="240"/>
      <c r="O433" s="240">
        <f>SUM(O434:O469)</f>
        <v>62.38</v>
      </c>
      <c r="P433" s="240"/>
      <c r="Q433" s="240">
        <f>SUM(Q434:Q469)</f>
        <v>0</v>
      </c>
      <c r="R433" s="241"/>
      <c r="S433" s="241"/>
      <c r="T433" s="241"/>
      <c r="U433" s="241"/>
      <c r="V433" s="241">
        <f>SUM(V434:V469)</f>
        <v>2018.71</v>
      </c>
      <c r="W433" s="241"/>
      <c r="X433" s="241"/>
      <c r="Y433" s="241"/>
      <c r="AG433" t="s">
        <v>246</v>
      </c>
    </row>
    <row r="434" spans="1:60" ht="30.6" outlineLevel="1" x14ac:dyDescent="0.25">
      <c r="A434" s="249">
        <v>83</v>
      </c>
      <c r="B434" s="250" t="s">
        <v>705</v>
      </c>
      <c r="C434" s="265" t="s">
        <v>706</v>
      </c>
      <c r="D434" s="251" t="s">
        <v>285</v>
      </c>
      <c r="E434" s="252">
        <v>116.02500000000001</v>
      </c>
      <c r="F434" s="253"/>
      <c r="G434" s="254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4.28E-3</v>
      </c>
      <c r="O434" s="230">
        <f>ROUND(E434*N434,2)</f>
        <v>0.5</v>
      </c>
      <c r="P434" s="230">
        <v>0</v>
      </c>
      <c r="Q434" s="230">
        <f>ROUND(E434*P434,2)</f>
        <v>0</v>
      </c>
      <c r="R434" s="231"/>
      <c r="S434" s="231" t="s">
        <v>250</v>
      </c>
      <c r="T434" s="231" t="s">
        <v>251</v>
      </c>
      <c r="U434" s="231">
        <v>0.61919999999999997</v>
      </c>
      <c r="V434" s="231">
        <f>ROUND(E434*U434,2)</f>
        <v>71.84</v>
      </c>
      <c r="W434" s="231"/>
      <c r="X434" s="231" t="s">
        <v>252</v>
      </c>
      <c r="Y434" s="231" t="s">
        <v>253</v>
      </c>
      <c r="Z434" s="210"/>
      <c r="AA434" s="210"/>
      <c r="AB434" s="210"/>
      <c r="AC434" s="210"/>
      <c r="AD434" s="210"/>
      <c r="AE434" s="210"/>
      <c r="AF434" s="210"/>
      <c r="AG434" s="210" t="s">
        <v>254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 x14ac:dyDescent="0.25">
      <c r="A435" s="227"/>
      <c r="B435" s="228"/>
      <c r="C435" s="266" t="s">
        <v>707</v>
      </c>
      <c r="D435" s="233"/>
      <c r="E435" s="234">
        <v>116.02500000000001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256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49">
        <v>84</v>
      </c>
      <c r="B436" s="250" t="s">
        <v>708</v>
      </c>
      <c r="C436" s="265" t="s">
        <v>709</v>
      </c>
      <c r="D436" s="251" t="s">
        <v>249</v>
      </c>
      <c r="E436" s="252">
        <v>4.9225000000000003</v>
      </c>
      <c r="F436" s="253"/>
      <c r="G436" s="254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1.7500000000000002E-2</v>
      </c>
      <c r="O436" s="230">
        <f>ROUND(E436*N436,2)</f>
        <v>0.09</v>
      </c>
      <c r="P436" s="230">
        <v>0</v>
      </c>
      <c r="Q436" s="230">
        <f>ROUND(E436*P436,2)</f>
        <v>0</v>
      </c>
      <c r="R436" s="231" t="s">
        <v>263</v>
      </c>
      <c r="S436" s="231" t="s">
        <v>250</v>
      </c>
      <c r="T436" s="231" t="s">
        <v>251</v>
      </c>
      <c r="U436" s="231">
        <v>0</v>
      </c>
      <c r="V436" s="231">
        <f>ROUND(E436*U436,2)</f>
        <v>0</v>
      </c>
      <c r="W436" s="231"/>
      <c r="X436" s="231" t="s">
        <v>265</v>
      </c>
      <c r="Y436" s="231" t="s">
        <v>253</v>
      </c>
      <c r="Z436" s="210"/>
      <c r="AA436" s="210"/>
      <c r="AB436" s="210"/>
      <c r="AC436" s="210"/>
      <c r="AD436" s="210"/>
      <c r="AE436" s="210"/>
      <c r="AF436" s="210"/>
      <c r="AG436" s="210" t="s">
        <v>266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27"/>
      <c r="B437" s="228"/>
      <c r="C437" s="266" t="s">
        <v>710</v>
      </c>
      <c r="D437" s="233"/>
      <c r="E437" s="234">
        <v>4.9225000000000003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256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49">
        <v>85</v>
      </c>
      <c r="B438" s="250" t="s">
        <v>711</v>
      </c>
      <c r="C438" s="265" t="s">
        <v>712</v>
      </c>
      <c r="D438" s="251" t="s">
        <v>285</v>
      </c>
      <c r="E438" s="252">
        <v>51.686250000000001</v>
      </c>
      <c r="F438" s="253"/>
      <c r="G438" s="254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1.15E-3</v>
      </c>
      <c r="O438" s="230">
        <f>ROUND(E438*N438,2)</f>
        <v>0.06</v>
      </c>
      <c r="P438" s="230">
        <v>0</v>
      </c>
      <c r="Q438" s="230">
        <f>ROUND(E438*P438,2)</f>
        <v>0</v>
      </c>
      <c r="R438" s="231" t="s">
        <v>263</v>
      </c>
      <c r="S438" s="231" t="s">
        <v>250</v>
      </c>
      <c r="T438" s="231" t="s">
        <v>251</v>
      </c>
      <c r="U438" s="231">
        <v>0</v>
      </c>
      <c r="V438" s="231">
        <f>ROUND(E438*U438,2)</f>
        <v>0</v>
      </c>
      <c r="W438" s="231"/>
      <c r="X438" s="231" t="s">
        <v>265</v>
      </c>
      <c r="Y438" s="231" t="s">
        <v>253</v>
      </c>
      <c r="Z438" s="210"/>
      <c r="AA438" s="210"/>
      <c r="AB438" s="210"/>
      <c r="AC438" s="210"/>
      <c r="AD438" s="210"/>
      <c r="AE438" s="210"/>
      <c r="AF438" s="210"/>
      <c r="AG438" s="210" t="s">
        <v>266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27"/>
      <c r="B439" s="228"/>
      <c r="C439" s="266" t="s">
        <v>713</v>
      </c>
      <c r="D439" s="233"/>
      <c r="E439" s="234">
        <v>51.686250000000001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256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49">
        <v>86</v>
      </c>
      <c r="B440" s="250" t="s">
        <v>714</v>
      </c>
      <c r="C440" s="265" t="s">
        <v>715</v>
      </c>
      <c r="D440" s="251" t="s">
        <v>285</v>
      </c>
      <c r="E440" s="252">
        <v>121.82625</v>
      </c>
      <c r="F440" s="253"/>
      <c r="G440" s="254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7.0000000000000001E-3</v>
      </c>
      <c r="O440" s="230">
        <f>ROUND(E440*N440,2)</f>
        <v>0.85</v>
      </c>
      <c r="P440" s="230">
        <v>0</v>
      </c>
      <c r="Q440" s="230">
        <f>ROUND(E440*P440,2)</f>
        <v>0</v>
      </c>
      <c r="R440" s="231"/>
      <c r="S440" s="231" t="s">
        <v>391</v>
      </c>
      <c r="T440" s="231" t="s">
        <v>392</v>
      </c>
      <c r="U440" s="231">
        <v>0</v>
      </c>
      <c r="V440" s="231">
        <f>ROUND(E440*U440,2)</f>
        <v>0</v>
      </c>
      <c r="W440" s="231"/>
      <c r="X440" s="231" t="s">
        <v>265</v>
      </c>
      <c r="Y440" s="231" t="s">
        <v>253</v>
      </c>
      <c r="Z440" s="210"/>
      <c r="AA440" s="210"/>
      <c r="AB440" s="210"/>
      <c r="AC440" s="210"/>
      <c r="AD440" s="210"/>
      <c r="AE440" s="210"/>
      <c r="AF440" s="210"/>
      <c r="AG440" s="210" t="s">
        <v>266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27"/>
      <c r="B441" s="228"/>
      <c r="C441" s="266" t="s">
        <v>716</v>
      </c>
      <c r="D441" s="233"/>
      <c r="E441" s="234">
        <v>121.82625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256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49">
        <v>87</v>
      </c>
      <c r="B442" s="250" t="s">
        <v>717</v>
      </c>
      <c r="C442" s="265" t="s">
        <v>718</v>
      </c>
      <c r="D442" s="251" t="s">
        <v>285</v>
      </c>
      <c r="E442" s="252">
        <v>2085.9216000000001</v>
      </c>
      <c r="F442" s="253"/>
      <c r="G442" s="254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0</v>
      </c>
      <c r="O442" s="230">
        <f>ROUND(E442*N442,2)</f>
        <v>0</v>
      </c>
      <c r="P442" s="230">
        <v>0</v>
      </c>
      <c r="Q442" s="230">
        <f>ROUND(E442*P442,2)</f>
        <v>0</v>
      </c>
      <c r="R442" s="231"/>
      <c r="S442" s="231" t="s">
        <v>250</v>
      </c>
      <c r="T442" s="231" t="s">
        <v>251</v>
      </c>
      <c r="U442" s="231">
        <v>0.15</v>
      </c>
      <c r="V442" s="231">
        <f>ROUND(E442*U442,2)</f>
        <v>312.89</v>
      </c>
      <c r="W442" s="231"/>
      <c r="X442" s="231" t="s">
        <v>252</v>
      </c>
      <c r="Y442" s="231" t="s">
        <v>253</v>
      </c>
      <c r="Z442" s="210"/>
      <c r="AA442" s="210"/>
      <c r="AB442" s="210"/>
      <c r="AC442" s="210"/>
      <c r="AD442" s="210"/>
      <c r="AE442" s="210"/>
      <c r="AF442" s="210"/>
      <c r="AG442" s="210" t="s">
        <v>254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27"/>
      <c r="B443" s="228"/>
      <c r="C443" s="266" t="s">
        <v>595</v>
      </c>
      <c r="D443" s="233"/>
      <c r="E443" s="234">
        <v>630.45000000000005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256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27"/>
      <c r="B444" s="228"/>
      <c r="C444" s="266" t="s">
        <v>600</v>
      </c>
      <c r="D444" s="233"/>
      <c r="E444" s="234">
        <v>1455.4716000000001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256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0.399999999999999" outlineLevel="1" x14ac:dyDescent="0.25">
      <c r="A445" s="249">
        <v>88</v>
      </c>
      <c r="B445" s="250" t="s">
        <v>719</v>
      </c>
      <c r="C445" s="265" t="s">
        <v>720</v>
      </c>
      <c r="D445" s="251" t="s">
        <v>285</v>
      </c>
      <c r="E445" s="252">
        <v>2085.9216000000001</v>
      </c>
      <c r="F445" s="253"/>
      <c r="G445" s="254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391</v>
      </c>
      <c r="T445" s="231" t="s">
        <v>392</v>
      </c>
      <c r="U445" s="231">
        <v>0.45</v>
      </c>
      <c r="V445" s="231">
        <f>ROUND(E445*U445,2)</f>
        <v>938.66</v>
      </c>
      <c r="W445" s="231"/>
      <c r="X445" s="231" t="s">
        <v>252</v>
      </c>
      <c r="Y445" s="231" t="s">
        <v>253</v>
      </c>
      <c r="Z445" s="210"/>
      <c r="AA445" s="210"/>
      <c r="AB445" s="210"/>
      <c r="AC445" s="210"/>
      <c r="AD445" s="210"/>
      <c r="AE445" s="210"/>
      <c r="AF445" s="210"/>
      <c r="AG445" s="210" t="s">
        <v>254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 x14ac:dyDescent="0.25">
      <c r="A446" s="227"/>
      <c r="B446" s="228"/>
      <c r="C446" s="266" t="s">
        <v>595</v>
      </c>
      <c r="D446" s="233"/>
      <c r="E446" s="234">
        <v>630.45000000000005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256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 x14ac:dyDescent="0.25">
      <c r="A447" s="227"/>
      <c r="B447" s="228"/>
      <c r="C447" s="266" t="s">
        <v>600</v>
      </c>
      <c r="D447" s="233"/>
      <c r="E447" s="234">
        <v>1455.4716000000001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256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49">
        <v>89</v>
      </c>
      <c r="B448" s="250" t="s">
        <v>721</v>
      </c>
      <c r="C448" s="265" t="s">
        <v>722</v>
      </c>
      <c r="D448" s="251" t="s">
        <v>285</v>
      </c>
      <c r="E448" s="252">
        <v>2085.9216000000001</v>
      </c>
      <c r="F448" s="253"/>
      <c r="G448" s="254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2.3E-3</v>
      </c>
      <c r="O448" s="230">
        <f>ROUND(E448*N448,2)</f>
        <v>4.8</v>
      </c>
      <c r="P448" s="230">
        <v>0</v>
      </c>
      <c r="Q448" s="230">
        <f>ROUND(E448*P448,2)</f>
        <v>0</v>
      </c>
      <c r="R448" s="231"/>
      <c r="S448" s="231" t="s">
        <v>391</v>
      </c>
      <c r="T448" s="231" t="s">
        <v>392</v>
      </c>
      <c r="U448" s="231">
        <v>0</v>
      </c>
      <c r="V448" s="231">
        <f>ROUND(E448*U448,2)</f>
        <v>0</v>
      </c>
      <c r="W448" s="231"/>
      <c r="X448" s="231" t="s">
        <v>265</v>
      </c>
      <c r="Y448" s="231" t="s">
        <v>253</v>
      </c>
      <c r="Z448" s="210"/>
      <c r="AA448" s="210"/>
      <c r="AB448" s="210"/>
      <c r="AC448" s="210"/>
      <c r="AD448" s="210"/>
      <c r="AE448" s="210"/>
      <c r="AF448" s="210"/>
      <c r="AG448" s="210" t="s">
        <v>266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2" x14ac:dyDescent="0.25">
      <c r="A449" s="227"/>
      <c r="B449" s="228"/>
      <c r="C449" s="266" t="s">
        <v>595</v>
      </c>
      <c r="D449" s="233"/>
      <c r="E449" s="234">
        <v>630.45000000000005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256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27"/>
      <c r="B450" s="228"/>
      <c r="C450" s="266" t="s">
        <v>600</v>
      </c>
      <c r="D450" s="233"/>
      <c r="E450" s="234">
        <v>1455.4716000000001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256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49">
        <v>90</v>
      </c>
      <c r="B451" s="250" t="s">
        <v>723</v>
      </c>
      <c r="C451" s="265" t="s">
        <v>724</v>
      </c>
      <c r="D451" s="251" t="s">
        <v>285</v>
      </c>
      <c r="E451" s="252">
        <v>2085.9216000000001</v>
      </c>
      <c r="F451" s="253"/>
      <c r="G451" s="254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3.6800000000000001E-3</v>
      </c>
      <c r="O451" s="230">
        <f>ROUND(E451*N451,2)</f>
        <v>7.68</v>
      </c>
      <c r="P451" s="230">
        <v>0</v>
      </c>
      <c r="Q451" s="230">
        <f>ROUND(E451*P451,2)</f>
        <v>0</v>
      </c>
      <c r="R451" s="231"/>
      <c r="S451" s="231" t="s">
        <v>391</v>
      </c>
      <c r="T451" s="231" t="s">
        <v>392</v>
      </c>
      <c r="U451" s="231">
        <v>0</v>
      </c>
      <c r="V451" s="231">
        <f>ROUND(E451*U451,2)</f>
        <v>0</v>
      </c>
      <c r="W451" s="231"/>
      <c r="X451" s="231" t="s">
        <v>265</v>
      </c>
      <c r="Y451" s="231" t="s">
        <v>253</v>
      </c>
      <c r="Z451" s="210"/>
      <c r="AA451" s="210"/>
      <c r="AB451" s="210"/>
      <c r="AC451" s="210"/>
      <c r="AD451" s="210"/>
      <c r="AE451" s="210"/>
      <c r="AF451" s="210"/>
      <c r="AG451" s="210" t="s">
        <v>266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5">
      <c r="A452" s="227"/>
      <c r="B452" s="228"/>
      <c r="C452" s="266" t="s">
        <v>595</v>
      </c>
      <c r="D452" s="233"/>
      <c r="E452" s="234">
        <v>630.45000000000005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256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27"/>
      <c r="B453" s="228"/>
      <c r="C453" s="266" t="s">
        <v>600</v>
      </c>
      <c r="D453" s="233"/>
      <c r="E453" s="234">
        <v>1455.4716000000001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256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49">
        <v>91</v>
      </c>
      <c r="B454" s="250" t="s">
        <v>725</v>
      </c>
      <c r="C454" s="265" t="s">
        <v>726</v>
      </c>
      <c r="D454" s="251" t="s">
        <v>285</v>
      </c>
      <c r="E454" s="252">
        <v>4270.2932000000001</v>
      </c>
      <c r="F454" s="253"/>
      <c r="G454" s="254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250</v>
      </c>
      <c r="T454" s="231" t="s">
        <v>251</v>
      </c>
      <c r="U454" s="231">
        <v>7.0000000000000007E-2</v>
      </c>
      <c r="V454" s="231">
        <f>ROUND(E454*U454,2)</f>
        <v>298.92</v>
      </c>
      <c r="W454" s="231"/>
      <c r="X454" s="231" t="s">
        <v>252</v>
      </c>
      <c r="Y454" s="231" t="s">
        <v>253</v>
      </c>
      <c r="Z454" s="210"/>
      <c r="AA454" s="210"/>
      <c r="AB454" s="210"/>
      <c r="AC454" s="210"/>
      <c r="AD454" s="210"/>
      <c r="AE454" s="210"/>
      <c r="AF454" s="210"/>
      <c r="AG454" s="210" t="s">
        <v>254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27"/>
      <c r="B455" s="228"/>
      <c r="C455" s="266" t="s">
        <v>727</v>
      </c>
      <c r="D455" s="233"/>
      <c r="E455" s="234">
        <v>1260.9000000000001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256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27"/>
      <c r="B456" s="228"/>
      <c r="C456" s="266" t="s">
        <v>728</v>
      </c>
      <c r="D456" s="233"/>
      <c r="E456" s="234">
        <v>2910.9432000000002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256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27"/>
      <c r="B457" s="228"/>
      <c r="C457" s="266" t="s">
        <v>729</v>
      </c>
      <c r="D457" s="233"/>
      <c r="E457" s="234">
        <v>98.45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256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49">
        <v>92</v>
      </c>
      <c r="B458" s="250" t="s">
        <v>730</v>
      </c>
      <c r="C458" s="265" t="s">
        <v>731</v>
      </c>
      <c r="D458" s="251" t="s">
        <v>285</v>
      </c>
      <c r="E458" s="252">
        <v>4171.8432000000003</v>
      </c>
      <c r="F458" s="253"/>
      <c r="G458" s="254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7.0000000000000001E-3</v>
      </c>
      <c r="O458" s="230">
        <f>ROUND(E458*N458,2)</f>
        <v>29.2</v>
      </c>
      <c r="P458" s="230">
        <v>0</v>
      </c>
      <c r="Q458" s="230">
        <f>ROUND(E458*P458,2)</f>
        <v>0</v>
      </c>
      <c r="R458" s="231" t="s">
        <v>263</v>
      </c>
      <c r="S458" s="231" t="s">
        <v>250</v>
      </c>
      <c r="T458" s="231" t="s">
        <v>251</v>
      </c>
      <c r="U458" s="231">
        <v>0</v>
      </c>
      <c r="V458" s="231">
        <f>ROUND(E458*U458,2)</f>
        <v>0</v>
      </c>
      <c r="W458" s="231"/>
      <c r="X458" s="231" t="s">
        <v>265</v>
      </c>
      <c r="Y458" s="231" t="s">
        <v>253</v>
      </c>
      <c r="Z458" s="210"/>
      <c r="AA458" s="210"/>
      <c r="AB458" s="210"/>
      <c r="AC458" s="210"/>
      <c r="AD458" s="210"/>
      <c r="AE458" s="210"/>
      <c r="AF458" s="210"/>
      <c r="AG458" s="210" t="s">
        <v>266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27"/>
      <c r="B459" s="228"/>
      <c r="C459" s="266" t="s">
        <v>727</v>
      </c>
      <c r="D459" s="233"/>
      <c r="E459" s="234">
        <v>1260.9000000000001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256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27"/>
      <c r="B460" s="228"/>
      <c r="C460" s="266" t="s">
        <v>728</v>
      </c>
      <c r="D460" s="233"/>
      <c r="E460" s="234">
        <v>2910.9432000000002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256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49">
        <v>93</v>
      </c>
      <c r="B461" s="250" t="s">
        <v>732</v>
      </c>
      <c r="C461" s="265" t="s">
        <v>733</v>
      </c>
      <c r="D461" s="251" t="s">
        <v>285</v>
      </c>
      <c r="E461" s="252">
        <v>4171.8432000000003</v>
      </c>
      <c r="F461" s="253"/>
      <c r="G461" s="254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4.4999999999999997E-3</v>
      </c>
      <c r="O461" s="230">
        <f>ROUND(E461*N461,2)</f>
        <v>18.77</v>
      </c>
      <c r="P461" s="230">
        <v>0</v>
      </c>
      <c r="Q461" s="230">
        <f>ROUND(E461*P461,2)</f>
        <v>0</v>
      </c>
      <c r="R461" s="231" t="s">
        <v>263</v>
      </c>
      <c r="S461" s="231" t="s">
        <v>250</v>
      </c>
      <c r="T461" s="231" t="s">
        <v>251</v>
      </c>
      <c r="U461" s="231">
        <v>0</v>
      </c>
      <c r="V461" s="231">
        <f>ROUND(E461*U461,2)</f>
        <v>0</v>
      </c>
      <c r="W461" s="231"/>
      <c r="X461" s="231" t="s">
        <v>265</v>
      </c>
      <c r="Y461" s="231" t="s">
        <v>253</v>
      </c>
      <c r="Z461" s="210"/>
      <c r="AA461" s="210"/>
      <c r="AB461" s="210"/>
      <c r="AC461" s="210"/>
      <c r="AD461" s="210"/>
      <c r="AE461" s="210"/>
      <c r="AF461" s="210"/>
      <c r="AG461" s="210" t="s">
        <v>266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5">
      <c r="A462" s="227"/>
      <c r="B462" s="228"/>
      <c r="C462" s="266" t="s">
        <v>727</v>
      </c>
      <c r="D462" s="233"/>
      <c r="E462" s="234">
        <v>1260.9000000000001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256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27"/>
      <c r="B463" s="228"/>
      <c r="C463" s="266" t="s">
        <v>728</v>
      </c>
      <c r="D463" s="233"/>
      <c r="E463" s="234">
        <v>2910.9432000000002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256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49">
        <v>94</v>
      </c>
      <c r="B464" s="250" t="s">
        <v>734</v>
      </c>
      <c r="C464" s="265" t="s">
        <v>735</v>
      </c>
      <c r="D464" s="251" t="s">
        <v>736</v>
      </c>
      <c r="E464" s="252">
        <v>78.348070000000007</v>
      </c>
      <c r="F464" s="253"/>
      <c r="G464" s="254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0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391</v>
      </c>
      <c r="T464" s="231" t="s">
        <v>392</v>
      </c>
      <c r="U464" s="231">
        <v>0</v>
      </c>
      <c r="V464" s="231">
        <f>ROUND(E464*U464,2)</f>
        <v>0</v>
      </c>
      <c r="W464" s="231"/>
      <c r="X464" s="231" t="s">
        <v>252</v>
      </c>
      <c r="Y464" s="231" t="s">
        <v>253</v>
      </c>
      <c r="Z464" s="210"/>
      <c r="AA464" s="210"/>
      <c r="AB464" s="210"/>
      <c r="AC464" s="210"/>
      <c r="AD464" s="210"/>
      <c r="AE464" s="210"/>
      <c r="AF464" s="210"/>
      <c r="AG464" s="210" t="s">
        <v>254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27"/>
      <c r="B465" s="228"/>
      <c r="C465" s="266" t="s">
        <v>737</v>
      </c>
      <c r="D465" s="233"/>
      <c r="E465" s="234">
        <v>78.348070000000007</v>
      </c>
      <c r="F465" s="231"/>
      <c r="G465" s="231"/>
      <c r="H465" s="231"/>
      <c r="I465" s="231"/>
      <c r="J465" s="231"/>
      <c r="K465" s="231"/>
      <c r="L465" s="231"/>
      <c r="M465" s="231"/>
      <c r="N465" s="230"/>
      <c r="O465" s="230"/>
      <c r="P465" s="230"/>
      <c r="Q465" s="230"/>
      <c r="R465" s="231"/>
      <c r="S465" s="231"/>
      <c r="T465" s="231"/>
      <c r="U465" s="231"/>
      <c r="V465" s="231"/>
      <c r="W465" s="231"/>
      <c r="X465" s="231"/>
      <c r="Y465" s="231"/>
      <c r="Z465" s="210"/>
      <c r="AA465" s="210"/>
      <c r="AB465" s="210"/>
      <c r="AC465" s="210"/>
      <c r="AD465" s="210"/>
      <c r="AE465" s="210"/>
      <c r="AF465" s="210"/>
      <c r="AG465" s="210" t="s">
        <v>256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49">
        <v>95</v>
      </c>
      <c r="B466" s="250" t="s">
        <v>738</v>
      </c>
      <c r="C466" s="265" t="s">
        <v>739</v>
      </c>
      <c r="D466" s="251" t="s">
        <v>285</v>
      </c>
      <c r="E466" s="252">
        <v>2398.8098399999999</v>
      </c>
      <c r="F466" s="253"/>
      <c r="G466" s="254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1.8000000000000001E-4</v>
      </c>
      <c r="O466" s="230">
        <f>ROUND(E466*N466,2)</f>
        <v>0.43</v>
      </c>
      <c r="P466" s="230">
        <v>0</v>
      </c>
      <c r="Q466" s="230">
        <f>ROUND(E466*P466,2)</f>
        <v>0</v>
      </c>
      <c r="R466" s="231"/>
      <c r="S466" s="231" t="s">
        <v>250</v>
      </c>
      <c r="T466" s="231" t="s">
        <v>251</v>
      </c>
      <c r="U466" s="231">
        <v>0.12</v>
      </c>
      <c r="V466" s="231">
        <f>ROUND(E466*U466,2)</f>
        <v>287.86</v>
      </c>
      <c r="W466" s="231"/>
      <c r="X466" s="231" t="s">
        <v>252</v>
      </c>
      <c r="Y466" s="231" t="s">
        <v>253</v>
      </c>
      <c r="Z466" s="210"/>
      <c r="AA466" s="210"/>
      <c r="AB466" s="210"/>
      <c r="AC466" s="210"/>
      <c r="AD466" s="210"/>
      <c r="AE466" s="210"/>
      <c r="AF466" s="210"/>
      <c r="AG466" s="210" t="s">
        <v>254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27"/>
      <c r="B467" s="228"/>
      <c r="C467" s="266" t="s">
        <v>679</v>
      </c>
      <c r="D467" s="233"/>
      <c r="E467" s="234">
        <v>725.01750000000004</v>
      </c>
      <c r="F467" s="231"/>
      <c r="G467" s="231"/>
      <c r="H467" s="231"/>
      <c r="I467" s="231"/>
      <c r="J467" s="231"/>
      <c r="K467" s="231"/>
      <c r="L467" s="231"/>
      <c r="M467" s="231"/>
      <c r="N467" s="230"/>
      <c r="O467" s="230"/>
      <c r="P467" s="230"/>
      <c r="Q467" s="230"/>
      <c r="R467" s="231"/>
      <c r="S467" s="231"/>
      <c r="T467" s="231"/>
      <c r="U467" s="231"/>
      <c r="V467" s="231"/>
      <c r="W467" s="231"/>
      <c r="X467" s="231"/>
      <c r="Y467" s="231"/>
      <c r="Z467" s="210"/>
      <c r="AA467" s="210"/>
      <c r="AB467" s="210"/>
      <c r="AC467" s="210"/>
      <c r="AD467" s="210"/>
      <c r="AE467" s="210"/>
      <c r="AF467" s="210"/>
      <c r="AG467" s="210" t="s">
        <v>256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27"/>
      <c r="B468" s="228"/>
      <c r="C468" s="266" t="s">
        <v>680</v>
      </c>
      <c r="D468" s="233"/>
      <c r="E468" s="234">
        <v>1673.79234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256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96</v>
      </c>
      <c r="B469" s="256" t="s">
        <v>740</v>
      </c>
      <c r="C469" s="267" t="s">
        <v>741</v>
      </c>
      <c r="D469" s="257" t="s">
        <v>262</v>
      </c>
      <c r="E469" s="258">
        <v>62.376750000000001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250</v>
      </c>
      <c r="T469" s="231" t="s">
        <v>251</v>
      </c>
      <c r="U469" s="231">
        <v>1.74</v>
      </c>
      <c r="V469" s="231">
        <f>ROUND(E469*U469,2)</f>
        <v>108.54</v>
      </c>
      <c r="W469" s="231"/>
      <c r="X469" s="231" t="s">
        <v>663</v>
      </c>
      <c r="Y469" s="231" t="s">
        <v>253</v>
      </c>
      <c r="Z469" s="210"/>
      <c r="AA469" s="210"/>
      <c r="AB469" s="210"/>
      <c r="AC469" s="210"/>
      <c r="AD469" s="210"/>
      <c r="AE469" s="210"/>
      <c r="AF469" s="210"/>
      <c r="AG469" s="210" t="s">
        <v>664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245</v>
      </c>
      <c r="B470" s="243" t="s">
        <v>174</v>
      </c>
      <c r="C470" s="264" t="s">
        <v>175</v>
      </c>
      <c r="D470" s="244"/>
      <c r="E470" s="245"/>
      <c r="F470" s="246"/>
      <c r="G470" s="247">
        <f>SUMIF(AG471:AG478,"&lt;&gt;NOR",G471:G478)</f>
        <v>0</v>
      </c>
      <c r="H470" s="241"/>
      <c r="I470" s="241">
        <f>SUM(I471:I478)</f>
        <v>0</v>
      </c>
      <c r="J470" s="241"/>
      <c r="K470" s="241">
        <f>SUM(K471:K478)</f>
        <v>0</v>
      </c>
      <c r="L470" s="241"/>
      <c r="M470" s="241">
        <f>SUM(M471:M478)</f>
        <v>0</v>
      </c>
      <c r="N470" s="240"/>
      <c r="O470" s="240">
        <f>SUM(O471:O478)</f>
        <v>0.04</v>
      </c>
      <c r="P470" s="240"/>
      <c r="Q470" s="240">
        <f>SUM(Q471:Q478)</f>
        <v>0</v>
      </c>
      <c r="R470" s="241"/>
      <c r="S470" s="241"/>
      <c r="T470" s="241"/>
      <c r="U470" s="241"/>
      <c r="V470" s="241">
        <f>SUM(V471:V478)</f>
        <v>140.57</v>
      </c>
      <c r="W470" s="241"/>
      <c r="X470" s="241"/>
      <c r="Y470" s="241"/>
      <c r="AG470" t="s">
        <v>246</v>
      </c>
    </row>
    <row r="471" spans="1:60" outlineLevel="1" x14ac:dyDescent="0.25">
      <c r="A471" s="249">
        <v>97</v>
      </c>
      <c r="B471" s="250" t="s">
        <v>742</v>
      </c>
      <c r="C471" s="265" t="s">
        <v>743</v>
      </c>
      <c r="D471" s="251" t="s">
        <v>285</v>
      </c>
      <c r="E471" s="252">
        <v>305.59500000000003</v>
      </c>
      <c r="F471" s="253"/>
      <c r="G471" s="254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1.3999999999999999E-4</v>
      </c>
      <c r="O471" s="230">
        <f>ROUND(E471*N471,2)</f>
        <v>0.04</v>
      </c>
      <c r="P471" s="230">
        <v>0</v>
      </c>
      <c r="Q471" s="230">
        <f>ROUND(E471*P471,2)</f>
        <v>0</v>
      </c>
      <c r="R471" s="231"/>
      <c r="S471" s="231" t="s">
        <v>391</v>
      </c>
      <c r="T471" s="231" t="s">
        <v>392</v>
      </c>
      <c r="U471" s="231">
        <v>0.46</v>
      </c>
      <c r="V471" s="231">
        <f>ROUND(E471*U471,2)</f>
        <v>140.57</v>
      </c>
      <c r="W471" s="231"/>
      <c r="X471" s="231" t="s">
        <v>252</v>
      </c>
      <c r="Y471" s="231" t="s">
        <v>253</v>
      </c>
      <c r="Z471" s="210"/>
      <c r="AA471" s="210"/>
      <c r="AB471" s="210"/>
      <c r="AC471" s="210"/>
      <c r="AD471" s="210"/>
      <c r="AE471" s="210"/>
      <c r="AF471" s="210"/>
      <c r="AG471" s="210" t="s">
        <v>254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30.6" outlineLevel="2" x14ac:dyDescent="0.25">
      <c r="A472" s="227"/>
      <c r="B472" s="228"/>
      <c r="C472" s="266" t="s">
        <v>744</v>
      </c>
      <c r="D472" s="233"/>
      <c r="E472" s="234">
        <v>89.31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256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3" x14ac:dyDescent="0.25">
      <c r="A473" s="227"/>
      <c r="B473" s="228"/>
      <c r="C473" s="266" t="s">
        <v>745</v>
      </c>
      <c r="D473" s="233"/>
      <c r="E473" s="234">
        <v>41.774999999999999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256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3" x14ac:dyDescent="0.25">
      <c r="A474" s="227"/>
      <c r="B474" s="228"/>
      <c r="C474" s="266" t="s">
        <v>746</v>
      </c>
      <c r="D474" s="233"/>
      <c r="E474" s="234">
        <v>174.51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256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49">
        <v>98</v>
      </c>
      <c r="B475" s="250" t="s">
        <v>747</v>
      </c>
      <c r="C475" s="265" t="s">
        <v>748</v>
      </c>
      <c r="D475" s="251" t="s">
        <v>627</v>
      </c>
      <c r="E475" s="252">
        <v>506.55099999999999</v>
      </c>
      <c r="F475" s="253"/>
      <c r="G475" s="254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391</v>
      </c>
      <c r="T475" s="231" t="s">
        <v>392</v>
      </c>
      <c r="U475" s="231">
        <v>0</v>
      </c>
      <c r="V475" s="231">
        <f>ROUND(E475*U475,2)</f>
        <v>0</v>
      </c>
      <c r="W475" s="231"/>
      <c r="X475" s="231" t="s">
        <v>252</v>
      </c>
      <c r="Y475" s="231" t="s">
        <v>253</v>
      </c>
      <c r="Z475" s="210"/>
      <c r="AA475" s="210"/>
      <c r="AB475" s="210"/>
      <c r="AC475" s="210"/>
      <c r="AD475" s="210"/>
      <c r="AE475" s="210"/>
      <c r="AF475" s="210"/>
      <c r="AG475" s="210" t="s">
        <v>254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27"/>
      <c r="B476" s="228"/>
      <c r="C476" s="266" t="s">
        <v>749</v>
      </c>
      <c r="D476" s="233"/>
      <c r="E476" s="234">
        <v>142.69499999999999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256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5">
      <c r="A477" s="227"/>
      <c r="B477" s="228"/>
      <c r="C477" s="266" t="s">
        <v>750</v>
      </c>
      <c r="D477" s="233"/>
      <c r="E477" s="234">
        <v>151.80500000000001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256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27"/>
      <c r="B478" s="228"/>
      <c r="C478" s="266" t="s">
        <v>751</v>
      </c>
      <c r="D478" s="233"/>
      <c r="E478" s="234">
        <v>212.05099999999999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256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x14ac:dyDescent="0.25">
      <c r="A479" s="242" t="s">
        <v>245</v>
      </c>
      <c r="B479" s="243" t="s">
        <v>176</v>
      </c>
      <c r="C479" s="264" t="s">
        <v>177</v>
      </c>
      <c r="D479" s="244"/>
      <c r="E479" s="245"/>
      <c r="F479" s="246"/>
      <c r="G479" s="247">
        <f>SUMIF(AG480:AG491,"&lt;&gt;NOR",G480:G491)</f>
        <v>0</v>
      </c>
      <c r="H479" s="241"/>
      <c r="I479" s="241">
        <f>SUM(I480:I491)</f>
        <v>0</v>
      </c>
      <c r="J479" s="241"/>
      <c r="K479" s="241">
        <f>SUM(K480:K491)</f>
        <v>0</v>
      </c>
      <c r="L479" s="241"/>
      <c r="M479" s="241">
        <f>SUM(M480:M491)</f>
        <v>0</v>
      </c>
      <c r="N479" s="240"/>
      <c r="O479" s="240">
        <f>SUM(O480:O491)</f>
        <v>0</v>
      </c>
      <c r="P479" s="240"/>
      <c r="Q479" s="240">
        <f>SUM(Q480:Q491)</f>
        <v>0</v>
      </c>
      <c r="R479" s="241"/>
      <c r="S479" s="241"/>
      <c r="T479" s="241"/>
      <c r="U479" s="241"/>
      <c r="V479" s="241">
        <f>SUM(V480:V491)</f>
        <v>0</v>
      </c>
      <c r="W479" s="241"/>
      <c r="X479" s="241"/>
      <c r="Y479" s="241"/>
      <c r="AG479" t="s">
        <v>246</v>
      </c>
    </row>
    <row r="480" spans="1:60" outlineLevel="1" x14ac:dyDescent="0.25">
      <c r="A480" s="255">
        <v>99</v>
      </c>
      <c r="B480" s="256" t="s">
        <v>752</v>
      </c>
      <c r="C480" s="267" t="s">
        <v>753</v>
      </c>
      <c r="D480" s="257" t="s">
        <v>648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391</v>
      </c>
      <c r="T480" s="231" t="s">
        <v>392</v>
      </c>
      <c r="U480" s="231">
        <v>0</v>
      </c>
      <c r="V480" s="231">
        <f>ROUND(E480*U480,2)</f>
        <v>0</v>
      </c>
      <c r="W480" s="231"/>
      <c r="X480" s="231" t="s">
        <v>252</v>
      </c>
      <c r="Y480" s="231" t="s">
        <v>253</v>
      </c>
      <c r="Z480" s="210"/>
      <c r="AA480" s="210"/>
      <c r="AB480" s="210"/>
      <c r="AC480" s="210"/>
      <c r="AD480" s="210"/>
      <c r="AE480" s="210"/>
      <c r="AF480" s="210"/>
      <c r="AG480" s="210" t="s">
        <v>254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49">
        <v>100</v>
      </c>
      <c r="B481" s="250" t="s">
        <v>754</v>
      </c>
      <c r="C481" s="265" t="s">
        <v>755</v>
      </c>
      <c r="D481" s="251" t="s">
        <v>505</v>
      </c>
      <c r="E481" s="252">
        <v>5</v>
      </c>
      <c r="F481" s="253"/>
      <c r="G481" s="254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391</v>
      </c>
      <c r="T481" s="231" t="s">
        <v>392</v>
      </c>
      <c r="U481" s="231">
        <v>0</v>
      </c>
      <c r="V481" s="231">
        <f>ROUND(E481*U481,2)</f>
        <v>0</v>
      </c>
      <c r="W481" s="231"/>
      <c r="X481" s="231" t="s">
        <v>252</v>
      </c>
      <c r="Y481" s="231" t="s">
        <v>253</v>
      </c>
      <c r="Z481" s="210"/>
      <c r="AA481" s="210"/>
      <c r="AB481" s="210"/>
      <c r="AC481" s="210"/>
      <c r="AD481" s="210"/>
      <c r="AE481" s="210"/>
      <c r="AF481" s="210"/>
      <c r="AG481" s="210" t="s">
        <v>254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27"/>
      <c r="B482" s="228"/>
      <c r="C482" s="266" t="s">
        <v>756</v>
      </c>
      <c r="D482" s="233"/>
      <c r="E482" s="234">
        <v>2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256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27"/>
      <c r="B483" s="228"/>
      <c r="C483" s="266" t="s">
        <v>757</v>
      </c>
      <c r="D483" s="233"/>
      <c r="E483" s="234">
        <v>3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256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49">
        <v>101</v>
      </c>
      <c r="B484" s="250" t="s">
        <v>758</v>
      </c>
      <c r="C484" s="265" t="s">
        <v>759</v>
      </c>
      <c r="D484" s="251" t="s">
        <v>505</v>
      </c>
      <c r="E484" s="252">
        <v>14</v>
      </c>
      <c r="F484" s="253"/>
      <c r="G484" s="254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391</v>
      </c>
      <c r="T484" s="231" t="s">
        <v>392</v>
      </c>
      <c r="U484" s="231">
        <v>0</v>
      </c>
      <c r="V484" s="231">
        <f>ROUND(E484*U484,2)</f>
        <v>0</v>
      </c>
      <c r="W484" s="231"/>
      <c r="X484" s="231" t="s">
        <v>252</v>
      </c>
      <c r="Y484" s="231" t="s">
        <v>253</v>
      </c>
      <c r="Z484" s="210"/>
      <c r="AA484" s="210"/>
      <c r="AB484" s="210"/>
      <c r="AC484" s="210"/>
      <c r="AD484" s="210"/>
      <c r="AE484" s="210"/>
      <c r="AF484" s="210"/>
      <c r="AG484" s="210" t="s">
        <v>254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27"/>
      <c r="B485" s="228"/>
      <c r="C485" s="266" t="s">
        <v>760</v>
      </c>
      <c r="D485" s="233"/>
      <c r="E485" s="234">
        <v>7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256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 x14ac:dyDescent="0.25">
      <c r="A486" s="227"/>
      <c r="B486" s="228"/>
      <c r="C486" s="266" t="s">
        <v>761</v>
      </c>
      <c r="D486" s="233"/>
      <c r="E486" s="234">
        <v>2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256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27"/>
      <c r="B487" s="228"/>
      <c r="C487" s="266" t="s">
        <v>762</v>
      </c>
      <c r="D487" s="233"/>
      <c r="E487" s="234">
        <v>1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256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27"/>
      <c r="B488" s="228"/>
      <c r="C488" s="266" t="s">
        <v>763</v>
      </c>
      <c r="D488" s="233"/>
      <c r="E488" s="234">
        <v>1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256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764</v>
      </c>
      <c r="D489" s="233"/>
      <c r="E489" s="234">
        <v>1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256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27"/>
      <c r="B490" s="228"/>
      <c r="C490" s="266" t="s">
        <v>765</v>
      </c>
      <c r="D490" s="233"/>
      <c r="E490" s="234">
        <v>1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256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27"/>
      <c r="B491" s="228"/>
      <c r="C491" s="266" t="s">
        <v>766</v>
      </c>
      <c r="D491" s="233"/>
      <c r="E491" s="234">
        <v>1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256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x14ac:dyDescent="0.25">
      <c r="A492" s="242" t="s">
        <v>245</v>
      </c>
      <c r="B492" s="243" t="s">
        <v>178</v>
      </c>
      <c r="C492" s="264" t="s">
        <v>179</v>
      </c>
      <c r="D492" s="244"/>
      <c r="E492" s="245"/>
      <c r="F492" s="246"/>
      <c r="G492" s="247">
        <f>SUMIF(AG493:AG517,"&lt;&gt;NOR",G493:G517)</f>
        <v>0</v>
      </c>
      <c r="H492" s="241"/>
      <c r="I492" s="241">
        <f>SUM(I493:I517)</f>
        <v>0</v>
      </c>
      <c r="J492" s="241"/>
      <c r="K492" s="241">
        <f>SUM(K493:K517)</f>
        <v>0</v>
      </c>
      <c r="L492" s="241"/>
      <c r="M492" s="241">
        <f>SUM(M493:M517)</f>
        <v>0</v>
      </c>
      <c r="N492" s="240"/>
      <c r="O492" s="240">
        <f>SUM(O493:O517)</f>
        <v>0</v>
      </c>
      <c r="P492" s="240"/>
      <c r="Q492" s="240">
        <f>SUM(Q493:Q517)</f>
        <v>0</v>
      </c>
      <c r="R492" s="241"/>
      <c r="S492" s="241"/>
      <c r="T492" s="241"/>
      <c r="U492" s="241"/>
      <c r="V492" s="241">
        <f>SUM(V493:V517)</f>
        <v>84.24</v>
      </c>
      <c r="W492" s="241"/>
      <c r="X492" s="241"/>
      <c r="Y492" s="241"/>
      <c r="AG492" t="s">
        <v>246</v>
      </c>
    </row>
    <row r="493" spans="1:60" outlineLevel="1" x14ac:dyDescent="0.25">
      <c r="A493" s="249">
        <v>102</v>
      </c>
      <c r="B493" s="250" t="s">
        <v>767</v>
      </c>
      <c r="C493" s="265" t="s">
        <v>768</v>
      </c>
      <c r="D493" s="251" t="s">
        <v>627</v>
      </c>
      <c r="E493" s="252">
        <v>7.29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391</v>
      </c>
      <c r="T493" s="231" t="s">
        <v>392</v>
      </c>
      <c r="U493" s="231">
        <v>0</v>
      </c>
      <c r="V493" s="231">
        <f>ROUND(E493*U493,2)</f>
        <v>0</v>
      </c>
      <c r="W493" s="231"/>
      <c r="X493" s="231" t="s">
        <v>252</v>
      </c>
      <c r="Y493" s="231" t="s">
        <v>253</v>
      </c>
      <c r="Z493" s="210"/>
      <c r="AA493" s="210"/>
      <c r="AB493" s="210"/>
      <c r="AC493" s="210"/>
      <c r="AD493" s="210"/>
      <c r="AE493" s="210"/>
      <c r="AF493" s="210"/>
      <c r="AG493" s="210" t="s">
        <v>254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27"/>
      <c r="B494" s="228"/>
      <c r="C494" s="266" t="s">
        <v>467</v>
      </c>
      <c r="D494" s="233"/>
      <c r="E494" s="234"/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256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27"/>
      <c r="B495" s="228"/>
      <c r="C495" s="266" t="s">
        <v>769</v>
      </c>
      <c r="D495" s="233"/>
      <c r="E495" s="234">
        <v>5.22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256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770</v>
      </c>
      <c r="D496" s="233"/>
      <c r="E496" s="234">
        <v>2.0699999999999998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256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49">
        <v>103</v>
      </c>
      <c r="B497" s="250" t="s">
        <v>771</v>
      </c>
      <c r="C497" s="265" t="s">
        <v>772</v>
      </c>
      <c r="D497" s="251" t="s">
        <v>472</v>
      </c>
      <c r="E497" s="252">
        <v>10.42632</v>
      </c>
      <c r="F497" s="253"/>
      <c r="G497" s="254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0</v>
      </c>
      <c r="O497" s="230">
        <f>ROUND(E497*N497,2)</f>
        <v>0</v>
      </c>
      <c r="P497" s="230">
        <v>0</v>
      </c>
      <c r="Q497" s="230">
        <f>ROUND(E497*P497,2)</f>
        <v>0</v>
      </c>
      <c r="R497" s="231"/>
      <c r="S497" s="231" t="s">
        <v>391</v>
      </c>
      <c r="T497" s="231" t="s">
        <v>392</v>
      </c>
      <c r="U497" s="231">
        <v>0</v>
      </c>
      <c r="V497" s="231">
        <f>ROUND(E497*U497,2)</f>
        <v>0</v>
      </c>
      <c r="W497" s="231"/>
      <c r="X497" s="231" t="s">
        <v>252</v>
      </c>
      <c r="Y497" s="231" t="s">
        <v>253</v>
      </c>
      <c r="Z497" s="210"/>
      <c r="AA497" s="210"/>
      <c r="AB497" s="210"/>
      <c r="AC497" s="210"/>
      <c r="AD497" s="210"/>
      <c r="AE497" s="210"/>
      <c r="AF497" s="210"/>
      <c r="AG497" s="210" t="s">
        <v>254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27"/>
      <c r="B498" s="228"/>
      <c r="C498" s="266" t="s">
        <v>467</v>
      </c>
      <c r="D498" s="233"/>
      <c r="E498" s="234"/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256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 x14ac:dyDescent="0.25">
      <c r="A499" s="227"/>
      <c r="B499" s="228"/>
      <c r="C499" s="266" t="s">
        <v>773</v>
      </c>
      <c r="D499" s="233"/>
      <c r="E499" s="234">
        <v>3.9760200000000001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256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27"/>
      <c r="B500" s="228"/>
      <c r="C500" s="266" t="s">
        <v>774</v>
      </c>
      <c r="D500" s="233"/>
      <c r="E500" s="234">
        <v>5.1165399999999996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256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775</v>
      </c>
      <c r="D501" s="233"/>
      <c r="E501" s="234">
        <v>1.3337699999999999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256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0.399999999999999" outlineLevel="1" x14ac:dyDescent="0.25">
      <c r="A502" s="249">
        <v>104</v>
      </c>
      <c r="B502" s="250" t="s">
        <v>776</v>
      </c>
      <c r="C502" s="265" t="s">
        <v>777</v>
      </c>
      <c r="D502" s="251" t="s">
        <v>736</v>
      </c>
      <c r="E502" s="252">
        <v>12.897600000000001</v>
      </c>
      <c r="F502" s="253"/>
      <c r="G502" s="254">
        <f>ROUND(E502*F502,2)</f>
        <v>0</v>
      </c>
      <c r="H502" s="232"/>
      <c r="I502" s="231">
        <f>ROUND(E502*H502,2)</f>
        <v>0</v>
      </c>
      <c r="J502" s="232"/>
      <c r="K502" s="231">
        <f>ROUND(E502*J502,2)</f>
        <v>0</v>
      </c>
      <c r="L502" s="231">
        <v>21</v>
      </c>
      <c r="M502" s="231">
        <f>G502*(1+L502/100)</f>
        <v>0</v>
      </c>
      <c r="N502" s="230">
        <v>0</v>
      </c>
      <c r="O502" s="230">
        <f>ROUND(E502*N502,2)</f>
        <v>0</v>
      </c>
      <c r="P502" s="230">
        <v>0</v>
      </c>
      <c r="Q502" s="230">
        <f>ROUND(E502*P502,2)</f>
        <v>0</v>
      </c>
      <c r="R502" s="231"/>
      <c r="S502" s="231" t="s">
        <v>391</v>
      </c>
      <c r="T502" s="231" t="s">
        <v>392</v>
      </c>
      <c r="U502" s="231">
        <v>0</v>
      </c>
      <c r="V502" s="231">
        <f>ROUND(E502*U502,2)</f>
        <v>0</v>
      </c>
      <c r="W502" s="231"/>
      <c r="X502" s="231" t="s">
        <v>252</v>
      </c>
      <c r="Y502" s="231" t="s">
        <v>253</v>
      </c>
      <c r="Z502" s="210"/>
      <c r="AA502" s="210"/>
      <c r="AB502" s="210"/>
      <c r="AC502" s="210"/>
      <c r="AD502" s="210"/>
      <c r="AE502" s="210"/>
      <c r="AF502" s="210"/>
      <c r="AG502" s="210" t="s">
        <v>254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27"/>
      <c r="B503" s="228"/>
      <c r="C503" s="266" t="s">
        <v>467</v>
      </c>
      <c r="D503" s="233"/>
      <c r="E503" s="234"/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256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 x14ac:dyDescent="0.25">
      <c r="A504" s="227"/>
      <c r="B504" s="228"/>
      <c r="C504" s="266" t="s">
        <v>778</v>
      </c>
      <c r="D504" s="233"/>
      <c r="E504" s="234">
        <v>6.1247999999999996</v>
      </c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256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779</v>
      </c>
      <c r="D505" s="233"/>
      <c r="E505" s="234">
        <v>2.4287999999999998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256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780</v>
      </c>
      <c r="D506" s="233"/>
      <c r="E506" s="234">
        <v>3.9072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256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781</v>
      </c>
      <c r="D507" s="233"/>
      <c r="E507" s="234">
        <v>0.43680000000000002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256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0.399999999999999" outlineLevel="1" x14ac:dyDescent="0.25">
      <c r="A508" s="249">
        <v>105</v>
      </c>
      <c r="B508" s="250" t="s">
        <v>782</v>
      </c>
      <c r="C508" s="265" t="s">
        <v>783</v>
      </c>
      <c r="D508" s="251" t="s">
        <v>736</v>
      </c>
      <c r="E508" s="252">
        <v>45.011699999999998</v>
      </c>
      <c r="F508" s="253"/>
      <c r="G508" s="254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</v>
      </c>
      <c r="O508" s="230">
        <f>ROUND(E508*N508,2)</f>
        <v>0</v>
      </c>
      <c r="P508" s="230">
        <v>0</v>
      </c>
      <c r="Q508" s="230">
        <f>ROUND(E508*P508,2)</f>
        <v>0</v>
      </c>
      <c r="R508" s="231"/>
      <c r="S508" s="231" t="s">
        <v>391</v>
      </c>
      <c r="T508" s="231" t="s">
        <v>392</v>
      </c>
      <c r="U508" s="231">
        <v>0</v>
      </c>
      <c r="V508" s="231">
        <f>ROUND(E508*U508,2)</f>
        <v>0</v>
      </c>
      <c r="W508" s="231"/>
      <c r="X508" s="231" t="s">
        <v>252</v>
      </c>
      <c r="Y508" s="231" t="s">
        <v>253</v>
      </c>
      <c r="Z508" s="210"/>
      <c r="AA508" s="210"/>
      <c r="AB508" s="210"/>
      <c r="AC508" s="210"/>
      <c r="AD508" s="210"/>
      <c r="AE508" s="210"/>
      <c r="AF508" s="210"/>
      <c r="AG508" s="210" t="s">
        <v>254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27"/>
      <c r="B509" s="228"/>
      <c r="C509" s="266" t="s">
        <v>467</v>
      </c>
      <c r="D509" s="233"/>
      <c r="E509" s="234"/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256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27"/>
      <c r="B510" s="228"/>
      <c r="C510" s="266" t="s">
        <v>784</v>
      </c>
      <c r="D510" s="233"/>
      <c r="E510" s="234">
        <v>19.521000000000001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256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785</v>
      </c>
      <c r="D511" s="233"/>
      <c r="E511" s="234">
        <v>13.199759999999999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256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786</v>
      </c>
      <c r="D512" s="233"/>
      <c r="E512" s="234">
        <v>12.290940000000001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256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5">
      <c r="A513" s="249">
        <v>106</v>
      </c>
      <c r="B513" s="250" t="s">
        <v>787</v>
      </c>
      <c r="C513" s="265" t="s">
        <v>788</v>
      </c>
      <c r="D513" s="251" t="s">
        <v>363</v>
      </c>
      <c r="E513" s="252">
        <v>324</v>
      </c>
      <c r="F513" s="253"/>
      <c r="G513" s="254">
        <f>ROUND(E513*F513,2)</f>
        <v>0</v>
      </c>
      <c r="H513" s="232"/>
      <c r="I513" s="231">
        <f>ROUND(E513*H513,2)</f>
        <v>0</v>
      </c>
      <c r="J513" s="232"/>
      <c r="K513" s="231">
        <f>ROUND(E513*J513,2)</f>
        <v>0</v>
      </c>
      <c r="L513" s="231">
        <v>21</v>
      </c>
      <c r="M513" s="231">
        <f>G513*(1+L513/100)</f>
        <v>0</v>
      </c>
      <c r="N513" s="230">
        <v>0</v>
      </c>
      <c r="O513" s="230">
        <f>ROUND(E513*N513,2)</f>
        <v>0</v>
      </c>
      <c r="P513" s="230">
        <v>0</v>
      </c>
      <c r="Q513" s="230">
        <f>ROUND(E513*P513,2)</f>
        <v>0</v>
      </c>
      <c r="R513" s="231"/>
      <c r="S513" s="231" t="s">
        <v>391</v>
      </c>
      <c r="T513" s="231" t="s">
        <v>392</v>
      </c>
      <c r="U513" s="231">
        <v>0.26</v>
      </c>
      <c r="V513" s="231">
        <f>ROUND(E513*U513,2)</f>
        <v>84.24</v>
      </c>
      <c r="W513" s="231"/>
      <c r="X513" s="231" t="s">
        <v>252</v>
      </c>
      <c r="Y513" s="231" t="s">
        <v>253</v>
      </c>
      <c r="Z513" s="210"/>
      <c r="AA513" s="210"/>
      <c r="AB513" s="210"/>
      <c r="AC513" s="210"/>
      <c r="AD513" s="210"/>
      <c r="AE513" s="210"/>
      <c r="AF513" s="210"/>
      <c r="AG513" s="210" t="s">
        <v>254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27"/>
      <c r="B514" s="228"/>
      <c r="C514" s="266" t="s">
        <v>467</v>
      </c>
      <c r="D514" s="233"/>
      <c r="E514" s="234"/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256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27"/>
      <c r="B515" s="228"/>
      <c r="C515" s="266" t="s">
        <v>468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256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789</v>
      </c>
      <c r="D516" s="233"/>
      <c r="E516" s="234">
        <v>232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256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790</v>
      </c>
      <c r="D517" s="233"/>
      <c r="E517" s="234">
        <v>92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256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x14ac:dyDescent="0.25">
      <c r="A518" s="242" t="s">
        <v>245</v>
      </c>
      <c r="B518" s="243" t="s">
        <v>186</v>
      </c>
      <c r="C518" s="264" t="s">
        <v>187</v>
      </c>
      <c r="D518" s="244"/>
      <c r="E518" s="245"/>
      <c r="F518" s="246"/>
      <c r="G518" s="247">
        <f>SUMIF(AG519:AG522,"&lt;&gt;NOR",G519:G522)</f>
        <v>0</v>
      </c>
      <c r="H518" s="241"/>
      <c r="I518" s="241">
        <f>SUM(I519:I522)</f>
        <v>0</v>
      </c>
      <c r="J518" s="241"/>
      <c r="K518" s="241">
        <f>SUM(K519:K522)</f>
        <v>0</v>
      </c>
      <c r="L518" s="241"/>
      <c r="M518" s="241">
        <f>SUM(M519:M522)</f>
        <v>0</v>
      </c>
      <c r="N518" s="240"/>
      <c r="O518" s="240">
        <f>SUM(O519:O522)</f>
        <v>0.17</v>
      </c>
      <c r="P518" s="240"/>
      <c r="Q518" s="240">
        <f>SUM(Q519:Q522)</f>
        <v>0</v>
      </c>
      <c r="R518" s="241"/>
      <c r="S518" s="241"/>
      <c r="T518" s="241"/>
      <c r="U518" s="241"/>
      <c r="V518" s="241">
        <f>SUM(V519:V522)</f>
        <v>49.12</v>
      </c>
      <c r="W518" s="241"/>
      <c r="X518" s="241"/>
      <c r="Y518" s="241"/>
      <c r="AG518" t="s">
        <v>246</v>
      </c>
    </row>
    <row r="519" spans="1:60" ht="30.6" outlineLevel="1" x14ac:dyDescent="0.25">
      <c r="A519" s="249">
        <v>107</v>
      </c>
      <c r="B519" s="250" t="s">
        <v>791</v>
      </c>
      <c r="C519" s="265" t="s">
        <v>792</v>
      </c>
      <c r="D519" s="251" t="s">
        <v>627</v>
      </c>
      <c r="E519" s="252">
        <v>27.75</v>
      </c>
      <c r="F519" s="253"/>
      <c r="G519" s="254">
        <f>ROUND(E519*F519,2)</f>
        <v>0</v>
      </c>
      <c r="H519" s="232"/>
      <c r="I519" s="231">
        <f>ROUND(E519*H519,2)</f>
        <v>0</v>
      </c>
      <c r="J519" s="232"/>
      <c r="K519" s="231">
        <f>ROUND(E519*J519,2)</f>
        <v>0</v>
      </c>
      <c r="L519" s="231">
        <v>21</v>
      </c>
      <c r="M519" s="231">
        <f>G519*(1+L519/100)</f>
        <v>0</v>
      </c>
      <c r="N519" s="230">
        <v>6.0000000000000001E-3</v>
      </c>
      <c r="O519" s="230">
        <f>ROUND(E519*N519,2)</f>
        <v>0.17</v>
      </c>
      <c r="P519" s="230">
        <v>0</v>
      </c>
      <c r="Q519" s="230">
        <f>ROUND(E519*P519,2)</f>
        <v>0</v>
      </c>
      <c r="R519" s="231"/>
      <c r="S519" s="231" t="s">
        <v>391</v>
      </c>
      <c r="T519" s="231" t="s">
        <v>392</v>
      </c>
      <c r="U519" s="231">
        <v>1.77</v>
      </c>
      <c r="V519" s="231">
        <f>ROUND(E519*U519,2)</f>
        <v>49.12</v>
      </c>
      <c r="W519" s="231"/>
      <c r="X519" s="231" t="s">
        <v>252</v>
      </c>
      <c r="Y519" s="231" t="s">
        <v>253</v>
      </c>
      <c r="Z519" s="210"/>
      <c r="AA519" s="210"/>
      <c r="AB519" s="210"/>
      <c r="AC519" s="210"/>
      <c r="AD519" s="210"/>
      <c r="AE519" s="210"/>
      <c r="AF519" s="210"/>
      <c r="AG519" s="210" t="s">
        <v>254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27"/>
      <c r="B520" s="228"/>
      <c r="C520" s="266" t="s">
        <v>793</v>
      </c>
      <c r="D520" s="233"/>
      <c r="E520" s="234"/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256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27"/>
      <c r="B521" s="228"/>
      <c r="C521" s="266" t="s">
        <v>794</v>
      </c>
      <c r="D521" s="233"/>
      <c r="E521" s="234">
        <v>16.2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256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795</v>
      </c>
      <c r="D522" s="233"/>
      <c r="E522" s="234">
        <v>11.55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256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x14ac:dyDescent="0.25">
      <c r="A523" s="242" t="s">
        <v>245</v>
      </c>
      <c r="B523" s="243" t="s">
        <v>190</v>
      </c>
      <c r="C523" s="264" t="s">
        <v>191</v>
      </c>
      <c r="D523" s="244"/>
      <c r="E523" s="245"/>
      <c r="F523" s="246"/>
      <c r="G523" s="247">
        <f>SUMIF(AG524:AG530,"&lt;&gt;NOR",G524:G530)</f>
        <v>0</v>
      </c>
      <c r="H523" s="241"/>
      <c r="I523" s="241">
        <f>SUM(I524:I530)</f>
        <v>0</v>
      </c>
      <c r="J523" s="241"/>
      <c r="K523" s="241">
        <f>SUM(K524:K530)</f>
        <v>0</v>
      </c>
      <c r="L523" s="241"/>
      <c r="M523" s="241">
        <f>SUM(M524:M530)</f>
        <v>0</v>
      </c>
      <c r="N523" s="240"/>
      <c r="O523" s="240">
        <f>SUM(O524:O530)</f>
        <v>14.49</v>
      </c>
      <c r="P523" s="240"/>
      <c r="Q523" s="240">
        <f>SUM(Q524:Q530)</f>
        <v>0</v>
      </c>
      <c r="R523" s="241"/>
      <c r="S523" s="241"/>
      <c r="T523" s="241"/>
      <c r="U523" s="241"/>
      <c r="V523" s="241">
        <f>SUM(V524:V530)</f>
        <v>28.25</v>
      </c>
      <c r="W523" s="241"/>
      <c r="X523" s="241"/>
      <c r="Y523" s="241"/>
      <c r="AG523" t="s">
        <v>246</v>
      </c>
    </row>
    <row r="524" spans="1:60" ht="20.399999999999999" outlineLevel="1" x14ac:dyDescent="0.25">
      <c r="A524" s="249">
        <v>108</v>
      </c>
      <c r="B524" s="250" t="s">
        <v>796</v>
      </c>
      <c r="C524" s="265" t="s">
        <v>797</v>
      </c>
      <c r="D524" s="251" t="s">
        <v>249</v>
      </c>
      <c r="E524" s="252">
        <v>0.64968000000000004</v>
      </c>
      <c r="F524" s="253"/>
      <c r="G524" s="254">
        <f>ROUND(E524*F524,2)</f>
        <v>0</v>
      </c>
      <c r="H524" s="232"/>
      <c r="I524" s="231">
        <f>ROUND(E524*H524,2)</f>
        <v>0</v>
      </c>
      <c r="J524" s="232"/>
      <c r="K524" s="231">
        <f>ROUND(E524*J524,2)</f>
        <v>0</v>
      </c>
      <c r="L524" s="231">
        <v>21</v>
      </c>
      <c r="M524" s="231">
        <f>G524*(1+L524/100)</f>
        <v>0</v>
      </c>
      <c r="N524" s="230">
        <v>2.8108499999999998</v>
      </c>
      <c r="O524" s="230">
        <f>ROUND(E524*N524,2)</f>
        <v>1.83</v>
      </c>
      <c r="P524" s="230">
        <v>0</v>
      </c>
      <c r="Q524" s="230">
        <f>ROUND(E524*P524,2)</f>
        <v>0</v>
      </c>
      <c r="R524" s="231"/>
      <c r="S524" s="231" t="s">
        <v>391</v>
      </c>
      <c r="T524" s="231" t="s">
        <v>392</v>
      </c>
      <c r="U524" s="231">
        <v>3.86</v>
      </c>
      <c r="V524" s="231">
        <f>ROUND(E524*U524,2)</f>
        <v>2.5099999999999998</v>
      </c>
      <c r="W524" s="231"/>
      <c r="X524" s="231" t="s">
        <v>252</v>
      </c>
      <c r="Y524" s="231" t="s">
        <v>253</v>
      </c>
      <c r="Z524" s="210"/>
      <c r="AA524" s="210"/>
      <c r="AB524" s="210"/>
      <c r="AC524" s="210"/>
      <c r="AD524" s="210"/>
      <c r="AE524" s="210"/>
      <c r="AF524" s="210"/>
      <c r="AG524" s="210" t="s">
        <v>254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2" x14ac:dyDescent="0.25">
      <c r="A525" s="227"/>
      <c r="B525" s="228"/>
      <c r="C525" s="266" t="s">
        <v>798</v>
      </c>
      <c r="D525" s="233"/>
      <c r="E525" s="234">
        <v>0.64968000000000004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256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5">
      <c r="A526" s="249">
        <v>109</v>
      </c>
      <c r="B526" s="250" t="s">
        <v>799</v>
      </c>
      <c r="C526" s="265" t="s">
        <v>800</v>
      </c>
      <c r="D526" s="251" t="s">
        <v>285</v>
      </c>
      <c r="E526" s="252">
        <v>8.1210000000000004</v>
      </c>
      <c r="F526" s="253"/>
      <c r="G526" s="254">
        <f>ROUND(E526*F526,2)</f>
        <v>0</v>
      </c>
      <c r="H526" s="232"/>
      <c r="I526" s="231">
        <f>ROUND(E526*H526,2)</f>
        <v>0</v>
      </c>
      <c r="J526" s="232"/>
      <c r="K526" s="231">
        <f>ROUND(E526*J526,2)</f>
        <v>0</v>
      </c>
      <c r="L526" s="231">
        <v>21</v>
      </c>
      <c r="M526" s="231">
        <f>G526*(1+L526/100)</f>
        <v>0</v>
      </c>
      <c r="N526" s="230">
        <v>3.9500000000000004E-3</v>
      </c>
      <c r="O526" s="230">
        <f>ROUND(E526*N526,2)</f>
        <v>0.03</v>
      </c>
      <c r="P526" s="230">
        <v>0</v>
      </c>
      <c r="Q526" s="230">
        <f>ROUND(E526*P526,2)</f>
        <v>0</v>
      </c>
      <c r="R526" s="231"/>
      <c r="S526" s="231" t="s">
        <v>250</v>
      </c>
      <c r="T526" s="231" t="s">
        <v>251</v>
      </c>
      <c r="U526" s="231">
        <v>0.83</v>
      </c>
      <c r="V526" s="231">
        <f>ROUND(E526*U526,2)</f>
        <v>6.74</v>
      </c>
      <c r="W526" s="231"/>
      <c r="X526" s="231" t="s">
        <v>252</v>
      </c>
      <c r="Y526" s="231" t="s">
        <v>253</v>
      </c>
      <c r="Z526" s="210"/>
      <c r="AA526" s="210"/>
      <c r="AB526" s="210"/>
      <c r="AC526" s="210"/>
      <c r="AD526" s="210"/>
      <c r="AE526" s="210"/>
      <c r="AF526" s="210"/>
      <c r="AG526" s="210" t="s">
        <v>254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2" x14ac:dyDescent="0.25">
      <c r="A527" s="227"/>
      <c r="B527" s="228"/>
      <c r="C527" s="266" t="s">
        <v>801</v>
      </c>
      <c r="D527" s="233"/>
      <c r="E527" s="234">
        <v>8.1210000000000004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256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0.399999999999999" outlineLevel="1" x14ac:dyDescent="0.25">
      <c r="A528" s="255">
        <v>110</v>
      </c>
      <c r="B528" s="256" t="s">
        <v>802</v>
      </c>
      <c r="C528" s="267" t="s">
        <v>803</v>
      </c>
      <c r="D528" s="257" t="s">
        <v>505</v>
      </c>
      <c r="E528" s="258">
        <v>2</v>
      </c>
      <c r="F528" s="259"/>
      <c r="G528" s="260">
        <f>ROUND(E528*F528,2)</f>
        <v>0</v>
      </c>
      <c r="H528" s="232"/>
      <c r="I528" s="231">
        <f>ROUND(E528*H528,2)</f>
        <v>0</v>
      </c>
      <c r="J528" s="232"/>
      <c r="K528" s="231">
        <f>ROUND(E528*J528,2)</f>
        <v>0</v>
      </c>
      <c r="L528" s="231">
        <v>21</v>
      </c>
      <c r="M528" s="231">
        <f>G528*(1+L528/100)</f>
        <v>0</v>
      </c>
      <c r="N528" s="230">
        <v>0</v>
      </c>
      <c r="O528" s="230">
        <f>ROUND(E528*N528,2)</f>
        <v>0</v>
      </c>
      <c r="P528" s="230">
        <v>0</v>
      </c>
      <c r="Q528" s="230">
        <f>ROUND(E528*P528,2)</f>
        <v>0</v>
      </c>
      <c r="R528" s="231"/>
      <c r="S528" s="231" t="s">
        <v>391</v>
      </c>
      <c r="T528" s="231" t="s">
        <v>392</v>
      </c>
      <c r="U528" s="231">
        <v>0</v>
      </c>
      <c r="V528" s="231">
        <f>ROUND(E528*U528,2)</f>
        <v>0</v>
      </c>
      <c r="W528" s="231"/>
      <c r="X528" s="231" t="s">
        <v>252</v>
      </c>
      <c r="Y528" s="231" t="s">
        <v>253</v>
      </c>
      <c r="Z528" s="210"/>
      <c r="AA528" s="210"/>
      <c r="AB528" s="210"/>
      <c r="AC528" s="210"/>
      <c r="AD528" s="210"/>
      <c r="AE528" s="210"/>
      <c r="AF528" s="210"/>
      <c r="AG528" s="210" t="s">
        <v>254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0.399999999999999" outlineLevel="1" x14ac:dyDescent="0.25">
      <c r="A529" s="249">
        <v>111</v>
      </c>
      <c r="B529" s="250" t="s">
        <v>804</v>
      </c>
      <c r="C529" s="265" t="s">
        <v>805</v>
      </c>
      <c r="D529" s="251" t="s">
        <v>505</v>
      </c>
      <c r="E529" s="252">
        <v>5</v>
      </c>
      <c r="F529" s="253"/>
      <c r="G529" s="254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2.5249999999999999</v>
      </c>
      <c r="O529" s="230">
        <f>ROUND(E529*N529,2)</f>
        <v>12.63</v>
      </c>
      <c r="P529" s="230">
        <v>0</v>
      </c>
      <c r="Q529" s="230">
        <f>ROUND(E529*P529,2)</f>
        <v>0</v>
      </c>
      <c r="R529" s="231"/>
      <c r="S529" s="231" t="s">
        <v>391</v>
      </c>
      <c r="T529" s="231" t="s">
        <v>392</v>
      </c>
      <c r="U529" s="231">
        <v>3.8</v>
      </c>
      <c r="V529" s="231">
        <f>ROUND(E529*U529,2)</f>
        <v>19</v>
      </c>
      <c r="W529" s="231"/>
      <c r="X529" s="231" t="s">
        <v>252</v>
      </c>
      <c r="Y529" s="231" t="s">
        <v>253</v>
      </c>
      <c r="Z529" s="210"/>
      <c r="AA529" s="210"/>
      <c r="AB529" s="210"/>
      <c r="AC529" s="210"/>
      <c r="AD529" s="210"/>
      <c r="AE529" s="210"/>
      <c r="AF529" s="210"/>
      <c r="AG529" s="210" t="s">
        <v>254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27"/>
      <c r="B530" s="228"/>
      <c r="C530" s="266" t="s">
        <v>806</v>
      </c>
      <c r="D530" s="233"/>
      <c r="E530" s="234">
        <v>5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256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x14ac:dyDescent="0.25">
      <c r="A531" s="242" t="s">
        <v>245</v>
      </c>
      <c r="B531" s="243" t="s">
        <v>194</v>
      </c>
      <c r="C531" s="264" t="s">
        <v>195</v>
      </c>
      <c r="D531" s="244"/>
      <c r="E531" s="245"/>
      <c r="F531" s="246"/>
      <c r="G531" s="247">
        <f>SUMIF(AG532:AG617,"&lt;&gt;NOR",G532:G617)</f>
        <v>0</v>
      </c>
      <c r="H531" s="241"/>
      <c r="I531" s="241">
        <f>SUM(I532:I617)</f>
        <v>0</v>
      </c>
      <c r="J531" s="241"/>
      <c r="K531" s="241">
        <f>SUM(K532:K617)</f>
        <v>0</v>
      </c>
      <c r="L531" s="241"/>
      <c r="M531" s="241">
        <f>SUM(M532:M617)</f>
        <v>0</v>
      </c>
      <c r="N531" s="240"/>
      <c r="O531" s="240">
        <f>SUM(O532:O617)</f>
        <v>4.17</v>
      </c>
      <c r="P531" s="240"/>
      <c r="Q531" s="240">
        <f>SUM(Q532:Q617)</f>
        <v>0</v>
      </c>
      <c r="R531" s="241"/>
      <c r="S531" s="241"/>
      <c r="T531" s="241"/>
      <c r="U531" s="241"/>
      <c r="V531" s="241">
        <f>SUM(V532:V617)</f>
        <v>723.11</v>
      </c>
      <c r="W531" s="241"/>
      <c r="X531" s="241"/>
      <c r="Y531" s="241"/>
      <c r="AG531" t="s">
        <v>246</v>
      </c>
    </row>
    <row r="532" spans="1:60" ht="20.399999999999999" outlineLevel="1" x14ac:dyDescent="0.25">
      <c r="A532" s="249">
        <v>112</v>
      </c>
      <c r="B532" s="250" t="s">
        <v>807</v>
      </c>
      <c r="C532" s="265" t="s">
        <v>808</v>
      </c>
      <c r="D532" s="251" t="s">
        <v>351</v>
      </c>
      <c r="E532" s="252">
        <v>41.76</v>
      </c>
      <c r="F532" s="253"/>
      <c r="G532" s="254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0</v>
      </c>
      <c r="O532" s="230">
        <f>ROUND(E532*N532,2)</f>
        <v>0</v>
      </c>
      <c r="P532" s="230">
        <v>0</v>
      </c>
      <c r="Q532" s="230">
        <f>ROUND(E532*P532,2)</f>
        <v>0</v>
      </c>
      <c r="R532" s="231"/>
      <c r="S532" s="231" t="s">
        <v>250</v>
      </c>
      <c r="T532" s="231" t="s">
        <v>264</v>
      </c>
      <c r="U532" s="231">
        <v>0.54</v>
      </c>
      <c r="V532" s="231">
        <f>ROUND(E532*U532,2)</f>
        <v>22.55</v>
      </c>
      <c r="W532" s="231"/>
      <c r="X532" s="231" t="s">
        <v>252</v>
      </c>
      <c r="Y532" s="231" t="s">
        <v>253</v>
      </c>
      <c r="Z532" s="210"/>
      <c r="AA532" s="210"/>
      <c r="AB532" s="210"/>
      <c r="AC532" s="210"/>
      <c r="AD532" s="210"/>
      <c r="AE532" s="210"/>
      <c r="AF532" s="210"/>
      <c r="AG532" s="210" t="s">
        <v>254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5">
      <c r="A533" s="227"/>
      <c r="B533" s="228"/>
      <c r="C533" s="266" t="s">
        <v>467</v>
      </c>
      <c r="D533" s="233"/>
      <c r="E533" s="234"/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256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5">
      <c r="A534" s="227"/>
      <c r="B534" s="228"/>
      <c r="C534" s="266" t="s">
        <v>468</v>
      </c>
      <c r="D534" s="233"/>
      <c r="E534" s="234"/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256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27"/>
      <c r="B535" s="228"/>
      <c r="C535" s="266" t="s">
        <v>809</v>
      </c>
      <c r="D535" s="233"/>
      <c r="E535" s="234">
        <v>31.11</v>
      </c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256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27"/>
      <c r="B536" s="228"/>
      <c r="C536" s="266" t="s">
        <v>810</v>
      </c>
      <c r="D536" s="233"/>
      <c r="E536" s="234">
        <v>6.68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256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27"/>
      <c r="B537" s="228"/>
      <c r="C537" s="266" t="s">
        <v>811</v>
      </c>
      <c r="D537" s="233"/>
      <c r="E537" s="234">
        <v>3.97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256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0.399999999999999" outlineLevel="1" x14ac:dyDescent="0.25">
      <c r="A538" s="249">
        <v>113</v>
      </c>
      <c r="B538" s="250" t="s">
        <v>812</v>
      </c>
      <c r="C538" s="265" t="s">
        <v>813</v>
      </c>
      <c r="D538" s="251" t="s">
        <v>351</v>
      </c>
      <c r="E538" s="252">
        <v>579.005</v>
      </c>
      <c r="F538" s="253"/>
      <c r="G538" s="254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250</v>
      </c>
      <c r="T538" s="231" t="s">
        <v>264</v>
      </c>
      <c r="U538" s="231">
        <v>0.44402000000000003</v>
      </c>
      <c r="V538" s="231">
        <f>ROUND(E538*U538,2)</f>
        <v>257.08999999999997</v>
      </c>
      <c r="W538" s="231"/>
      <c r="X538" s="231" t="s">
        <v>252</v>
      </c>
      <c r="Y538" s="231" t="s">
        <v>253</v>
      </c>
      <c r="Z538" s="210"/>
      <c r="AA538" s="210"/>
      <c r="AB538" s="210"/>
      <c r="AC538" s="210"/>
      <c r="AD538" s="210"/>
      <c r="AE538" s="210"/>
      <c r="AF538" s="210"/>
      <c r="AG538" s="210" t="s">
        <v>254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27"/>
      <c r="B539" s="228"/>
      <c r="C539" s="266" t="s">
        <v>467</v>
      </c>
      <c r="D539" s="233"/>
      <c r="E539" s="234"/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256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27"/>
      <c r="B540" s="228"/>
      <c r="C540" s="266" t="s">
        <v>468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256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814</v>
      </c>
      <c r="D541" s="233"/>
      <c r="E541" s="234">
        <v>259.25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256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815</v>
      </c>
      <c r="D542" s="233"/>
      <c r="E542" s="234">
        <v>40.08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256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816</v>
      </c>
      <c r="D543" s="233"/>
      <c r="E543" s="234">
        <v>17.399999999999999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256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27"/>
      <c r="B544" s="228"/>
      <c r="C544" s="266" t="s">
        <v>817</v>
      </c>
      <c r="D544" s="233"/>
      <c r="E544" s="234">
        <v>109.4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256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27"/>
      <c r="B545" s="228"/>
      <c r="C545" s="266" t="s">
        <v>818</v>
      </c>
      <c r="D545" s="233"/>
      <c r="E545" s="234">
        <v>32.924999999999997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256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819</v>
      </c>
      <c r="D546" s="233"/>
      <c r="E546" s="234">
        <v>46.35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256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820</v>
      </c>
      <c r="D547" s="233"/>
      <c r="E547" s="234">
        <v>16.16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256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821</v>
      </c>
      <c r="D548" s="233"/>
      <c r="E548" s="234">
        <v>3.59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256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822</v>
      </c>
      <c r="D549" s="233"/>
      <c r="E549" s="234">
        <v>53.85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256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0.399999999999999" outlineLevel="1" x14ac:dyDescent="0.25">
      <c r="A550" s="249">
        <v>114</v>
      </c>
      <c r="B550" s="250" t="s">
        <v>823</v>
      </c>
      <c r="C550" s="265" t="s">
        <v>824</v>
      </c>
      <c r="D550" s="251" t="s">
        <v>351</v>
      </c>
      <c r="E550" s="252">
        <v>1360.425</v>
      </c>
      <c r="F550" s="253"/>
      <c r="G550" s="254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0</v>
      </c>
      <c r="O550" s="230">
        <f>ROUND(E550*N550,2)</f>
        <v>0</v>
      </c>
      <c r="P550" s="230">
        <v>0</v>
      </c>
      <c r="Q550" s="230">
        <f>ROUND(E550*P550,2)</f>
        <v>0</v>
      </c>
      <c r="R550" s="231"/>
      <c r="S550" s="231" t="s">
        <v>250</v>
      </c>
      <c r="T550" s="231" t="s">
        <v>264</v>
      </c>
      <c r="U550" s="231">
        <v>0.23</v>
      </c>
      <c r="V550" s="231">
        <f>ROUND(E550*U550,2)</f>
        <v>312.89999999999998</v>
      </c>
      <c r="W550" s="231"/>
      <c r="X550" s="231" t="s">
        <v>252</v>
      </c>
      <c r="Y550" s="231" t="s">
        <v>253</v>
      </c>
      <c r="Z550" s="210"/>
      <c r="AA550" s="210"/>
      <c r="AB550" s="210"/>
      <c r="AC550" s="210"/>
      <c r="AD550" s="210"/>
      <c r="AE550" s="210"/>
      <c r="AF550" s="210"/>
      <c r="AG550" s="210" t="s">
        <v>254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27"/>
      <c r="B551" s="228"/>
      <c r="C551" s="266" t="s">
        <v>467</v>
      </c>
      <c r="D551" s="233"/>
      <c r="E551" s="234"/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256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27"/>
      <c r="B552" s="228"/>
      <c r="C552" s="266" t="s">
        <v>468</v>
      </c>
      <c r="D552" s="233"/>
      <c r="E552" s="234"/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256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825</v>
      </c>
      <c r="D553" s="233"/>
      <c r="E553" s="234">
        <v>108.5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256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826</v>
      </c>
      <c r="D554" s="233"/>
      <c r="E554" s="234">
        <v>102.9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256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827</v>
      </c>
      <c r="D555" s="233"/>
      <c r="E555" s="234">
        <v>60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256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27"/>
      <c r="B556" s="228"/>
      <c r="C556" s="266" t="s">
        <v>828</v>
      </c>
      <c r="D556" s="233"/>
      <c r="E556" s="234">
        <v>107.7</v>
      </c>
      <c r="F556" s="231"/>
      <c r="G556" s="231"/>
      <c r="H556" s="231"/>
      <c r="I556" s="231"/>
      <c r="J556" s="231"/>
      <c r="K556" s="231"/>
      <c r="L556" s="231"/>
      <c r="M556" s="231"/>
      <c r="N556" s="230"/>
      <c r="O556" s="230"/>
      <c r="P556" s="230"/>
      <c r="Q556" s="230"/>
      <c r="R556" s="231"/>
      <c r="S556" s="231"/>
      <c r="T556" s="231"/>
      <c r="U556" s="231"/>
      <c r="V556" s="231"/>
      <c r="W556" s="231"/>
      <c r="X556" s="231"/>
      <c r="Y556" s="231"/>
      <c r="Z556" s="210"/>
      <c r="AA556" s="210"/>
      <c r="AB556" s="210"/>
      <c r="AC556" s="210"/>
      <c r="AD556" s="210"/>
      <c r="AE556" s="210"/>
      <c r="AF556" s="210"/>
      <c r="AG556" s="210" t="s">
        <v>256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27"/>
      <c r="B557" s="228"/>
      <c r="C557" s="266" t="s">
        <v>829</v>
      </c>
      <c r="D557" s="233"/>
      <c r="E557" s="234">
        <v>32.924999999999997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256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830</v>
      </c>
      <c r="D558" s="233"/>
      <c r="E558" s="234">
        <v>156.1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256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831</v>
      </c>
      <c r="D559" s="233"/>
      <c r="E559" s="234">
        <v>79.8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256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832</v>
      </c>
      <c r="D560" s="233"/>
      <c r="E560" s="234">
        <v>712.5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256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0.399999999999999" outlineLevel="1" x14ac:dyDescent="0.25">
      <c r="A561" s="249">
        <v>115</v>
      </c>
      <c r="B561" s="250" t="s">
        <v>833</v>
      </c>
      <c r="C561" s="265" t="s">
        <v>834</v>
      </c>
      <c r="D561" s="251" t="s">
        <v>351</v>
      </c>
      <c r="E561" s="252">
        <v>103.83</v>
      </c>
      <c r="F561" s="253"/>
      <c r="G561" s="254">
        <f>ROUND(E561*F561,2)</f>
        <v>0</v>
      </c>
      <c r="H561" s="232"/>
      <c r="I561" s="231">
        <f>ROUND(E561*H561,2)</f>
        <v>0</v>
      </c>
      <c r="J561" s="232"/>
      <c r="K561" s="231">
        <f>ROUND(E561*J561,2)</f>
        <v>0</v>
      </c>
      <c r="L561" s="231">
        <v>21</v>
      </c>
      <c r="M561" s="231">
        <f>G561*(1+L561/100)</f>
        <v>0</v>
      </c>
      <c r="N561" s="230">
        <v>3.6999999999999999E-4</v>
      </c>
      <c r="O561" s="230">
        <f>ROUND(E561*N561,2)</f>
        <v>0.04</v>
      </c>
      <c r="P561" s="230">
        <v>0</v>
      </c>
      <c r="Q561" s="230">
        <f>ROUND(E561*P561,2)</f>
        <v>0</v>
      </c>
      <c r="R561" s="231"/>
      <c r="S561" s="231" t="s">
        <v>250</v>
      </c>
      <c r="T561" s="231" t="s">
        <v>250</v>
      </c>
      <c r="U561" s="231">
        <v>0.32</v>
      </c>
      <c r="V561" s="231">
        <f>ROUND(E561*U561,2)</f>
        <v>33.229999999999997</v>
      </c>
      <c r="W561" s="231"/>
      <c r="X561" s="231" t="s">
        <v>252</v>
      </c>
      <c r="Y561" s="231" t="s">
        <v>253</v>
      </c>
      <c r="Z561" s="210"/>
      <c r="AA561" s="210"/>
      <c r="AB561" s="210"/>
      <c r="AC561" s="210"/>
      <c r="AD561" s="210"/>
      <c r="AE561" s="210"/>
      <c r="AF561" s="210"/>
      <c r="AG561" s="210" t="s">
        <v>254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27"/>
      <c r="B562" s="228"/>
      <c r="C562" s="266" t="s">
        <v>467</v>
      </c>
      <c r="D562" s="233"/>
      <c r="E562" s="234"/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256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27"/>
      <c r="B563" s="228"/>
      <c r="C563" s="266" t="s">
        <v>468</v>
      </c>
      <c r="D563" s="233"/>
      <c r="E563" s="234"/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256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835</v>
      </c>
      <c r="D564" s="233"/>
      <c r="E564" s="234">
        <v>97.65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256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836</v>
      </c>
      <c r="D565" s="233"/>
      <c r="E565" s="234">
        <v>2.34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256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837</v>
      </c>
      <c r="D566" s="233"/>
      <c r="E566" s="234">
        <v>3.84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256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0.399999999999999" outlineLevel="1" x14ac:dyDescent="0.25">
      <c r="A567" s="249">
        <v>116</v>
      </c>
      <c r="B567" s="250" t="s">
        <v>838</v>
      </c>
      <c r="C567" s="265" t="s">
        <v>839</v>
      </c>
      <c r="D567" s="251" t="s">
        <v>351</v>
      </c>
      <c r="E567" s="252">
        <v>96.39</v>
      </c>
      <c r="F567" s="253"/>
      <c r="G567" s="254">
        <f>ROUND(E567*F567,2)</f>
        <v>0</v>
      </c>
      <c r="H567" s="232"/>
      <c r="I567" s="231">
        <f>ROUND(E567*H567,2)</f>
        <v>0</v>
      </c>
      <c r="J567" s="232"/>
      <c r="K567" s="231">
        <f>ROUND(E567*J567,2)</f>
        <v>0</v>
      </c>
      <c r="L567" s="231">
        <v>21</v>
      </c>
      <c r="M567" s="231">
        <f>G567*(1+L567/100)</f>
        <v>0</v>
      </c>
      <c r="N567" s="230">
        <v>3.6999999999999999E-4</v>
      </c>
      <c r="O567" s="230">
        <f>ROUND(E567*N567,2)</f>
        <v>0.04</v>
      </c>
      <c r="P567" s="230">
        <v>0</v>
      </c>
      <c r="Q567" s="230">
        <f>ROUND(E567*P567,2)</f>
        <v>0</v>
      </c>
      <c r="R567" s="231"/>
      <c r="S567" s="231" t="s">
        <v>250</v>
      </c>
      <c r="T567" s="231" t="s">
        <v>250</v>
      </c>
      <c r="U567" s="231">
        <v>0.34838999999999998</v>
      </c>
      <c r="V567" s="231">
        <f>ROUND(E567*U567,2)</f>
        <v>33.58</v>
      </c>
      <c r="W567" s="231"/>
      <c r="X567" s="231" t="s">
        <v>252</v>
      </c>
      <c r="Y567" s="231" t="s">
        <v>253</v>
      </c>
      <c r="Z567" s="210"/>
      <c r="AA567" s="210"/>
      <c r="AB567" s="210"/>
      <c r="AC567" s="210"/>
      <c r="AD567" s="210"/>
      <c r="AE567" s="210"/>
      <c r="AF567" s="210"/>
      <c r="AG567" s="210" t="s">
        <v>254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27"/>
      <c r="B568" s="228"/>
      <c r="C568" s="266" t="s">
        <v>467</v>
      </c>
      <c r="D568" s="233"/>
      <c r="E568" s="234"/>
      <c r="F568" s="231"/>
      <c r="G568" s="231"/>
      <c r="H568" s="231"/>
      <c r="I568" s="231"/>
      <c r="J568" s="231"/>
      <c r="K568" s="231"/>
      <c r="L568" s="231"/>
      <c r="M568" s="231"/>
      <c r="N568" s="230"/>
      <c r="O568" s="230"/>
      <c r="P568" s="230"/>
      <c r="Q568" s="230"/>
      <c r="R568" s="231"/>
      <c r="S568" s="231"/>
      <c r="T568" s="231"/>
      <c r="U568" s="231"/>
      <c r="V568" s="231"/>
      <c r="W568" s="231"/>
      <c r="X568" s="231"/>
      <c r="Y568" s="231"/>
      <c r="Z568" s="210"/>
      <c r="AA568" s="210"/>
      <c r="AB568" s="210"/>
      <c r="AC568" s="210"/>
      <c r="AD568" s="210"/>
      <c r="AE568" s="210"/>
      <c r="AF568" s="210"/>
      <c r="AG568" s="210" t="s">
        <v>256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27"/>
      <c r="B569" s="228"/>
      <c r="C569" s="266" t="s">
        <v>468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256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840</v>
      </c>
      <c r="D570" s="233"/>
      <c r="E570" s="234">
        <v>96.39</v>
      </c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256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0.399999999999999" outlineLevel="1" x14ac:dyDescent="0.25">
      <c r="A571" s="249">
        <v>117</v>
      </c>
      <c r="B571" s="250" t="s">
        <v>841</v>
      </c>
      <c r="C571" s="265" t="s">
        <v>842</v>
      </c>
      <c r="D571" s="251" t="s">
        <v>351</v>
      </c>
      <c r="E571" s="252">
        <v>119.52</v>
      </c>
      <c r="F571" s="253"/>
      <c r="G571" s="254">
        <f>ROUND(E571*F571,2)</f>
        <v>0</v>
      </c>
      <c r="H571" s="232"/>
      <c r="I571" s="231">
        <f>ROUND(E571*H571,2)</f>
        <v>0</v>
      </c>
      <c r="J571" s="232"/>
      <c r="K571" s="231">
        <f>ROUND(E571*J571,2)</f>
        <v>0</v>
      </c>
      <c r="L571" s="231">
        <v>21</v>
      </c>
      <c r="M571" s="231">
        <f>G571*(1+L571/100)</f>
        <v>0</v>
      </c>
      <c r="N571" s="230">
        <v>5.0000000000000001E-4</v>
      </c>
      <c r="O571" s="230">
        <f>ROUND(E571*N571,2)</f>
        <v>0.06</v>
      </c>
      <c r="P571" s="230">
        <v>0</v>
      </c>
      <c r="Q571" s="230">
        <f>ROUND(E571*P571,2)</f>
        <v>0</v>
      </c>
      <c r="R571" s="231"/>
      <c r="S571" s="231" t="s">
        <v>250</v>
      </c>
      <c r="T571" s="231" t="s">
        <v>250</v>
      </c>
      <c r="U571" s="231">
        <v>0.36559000000000003</v>
      </c>
      <c r="V571" s="231">
        <f>ROUND(E571*U571,2)</f>
        <v>43.7</v>
      </c>
      <c r="W571" s="231"/>
      <c r="X571" s="231" t="s">
        <v>252</v>
      </c>
      <c r="Y571" s="231" t="s">
        <v>253</v>
      </c>
      <c r="Z571" s="210"/>
      <c r="AA571" s="210"/>
      <c r="AB571" s="210"/>
      <c r="AC571" s="210"/>
      <c r="AD571" s="210"/>
      <c r="AE571" s="210"/>
      <c r="AF571" s="210"/>
      <c r="AG571" s="210" t="s">
        <v>254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2" x14ac:dyDescent="0.25">
      <c r="A572" s="227"/>
      <c r="B572" s="228"/>
      <c r="C572" s="266" t="s">
        <v>467</v>
      </c>
      <c r="D572" s="233"/>
      <c r="E572" s="234"/>
      <c r="F572" s="231"/>
      <c r="G572" s="231"/>
      <c r="H572" s="231"/>
      <c r="I572" s="231"/>
      <c r="J572" s="231"/>
      <c r="K572" s="231"/>
      <c r="L572" s="231"/>
      <c r="M572" s="231"/>
      <c r="N572" s="230"/>
      <c r="O572" s="230"/>
      <c r="P572" s="230"/>
      <c r="Q572" s="230"/>
      <c r="R572" s="231"/>
      <c r="S572" s="231"/>
      <c r="T572" s="231"/>
      <c r="U572" s="231"/>
      <c r="V572" s="231"/>
      <c r="W572" s="231"/>
      <c r="X572" s="231"/>
      <c r="Y572" s="231"/>
      <c r="Z572" s="210"/>
      <c r="AA572" s="210"/>
      <c r="AB572" s="210"/>
      <c r="AC572" s="210"/>
      <c r="AD572" s="210"/>
      <c r="AE572" s="210"/>
      <c r="AF572" s="210"/>
      <c r="AG572" s="210" t="s">
        <v>256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27"/>
      <c r="B573" s="228"/>
      <c r="C573" s="266" t="s">
        <v>468</v>
      </c>
      <c r="D573" s="233"/>
      <c r="E573" s="234"/>
      <c r="F573" s="231"/>
      <c r="G573" s="231"/>
      <c r="H573" s="231"/>
      <c r="I573" s="231"/>
      <c r="J573" s="231"/>
      <c r="K573" s="231"/>
      <c r="L573" s="231"/>
      <c r="M573" s="231"/>
      <c r="N573" s="230"/>
      <c r="O573" s="230"/>
      <c r="P573" s="230"/>
      <c r="Q573" s="230"/>
      <c r="R573" s="231"/>
      <c r="S573" s="231"/>
      <c r="T573" s="231"/>
      <c r="U573" s="231"/>
      <c r="V573" s="231"/>
      <c r="W573" s="231"/>
      <c r="X573" s="231"/>
      <c r="Y573" s="231"/>
      <c r="Z573" s="210"/>
      <c r="AA573" s="210"/>
      <c r="AB573" s="210"/>
      <c r="AC573" s="210"/>
      <c r="AD573" s="210"/>
      <c r="AE573" s="210"/>
      <c r="AF573" s="210"/>
      <c r="AG573" s="210" t="s">
        <v>256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27"/>
      <c r="B574" s="228"/>
      <c r="C574" s="266" t="s">
        <v>843</v>
      </c>
      <c r="D574" s="233"/>
      <c r="E574" s="234">
        <v>92.52</v>
      </c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256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844</v>
      </c>
      <c r="D575" s="233"/>
      <c r="E575" s="234">
        <v>27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256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ht="20.399999999999999" outlineLevel="1" x14ac:dyDescent="0.25">
      <c r="A576" s="249">
        <v>118</v>
      </c>
      <c r="B576" s="250" t="s">
        <v>845</v>
      </c>
      <c r="C576" s="265" t="s">
        <v>846</v>
      </c>
      <c r="D576" s="251" t="s">
        <v>351</v>
      </c>
      <c r="E576" s="252">
        <v>47.74</v>
      </c>
      <c r="F576" s="253"/>
      <c r="G576" s="254">
        <f>ROUND(E576*F576,2)</f>
        <v>0</v>
      </c>
      <c r="H576" s="232"/>
      <c r="I576" s="231">
        <f>ROUND(E576*H576,2)</f>
        <v>0</v>
      </c>
      <c r="J576" s="232"/>
      <c r="K576" s="231">
        <f>ROUND(E576*J576,2)</f>
        <v>0</v>
      </c>
      <c r="L576" s="231">
        <v>21</v>
      </c>
      <c r="M576" s="231">
        <f>G576*(1+L576/100)</f>
        <v>0</v>
      </c>
      <c r="N576" s="230">
        <v>8.8999999999999995E-4</v>
      </c>
      <c r="O576" s="230">
        <f>ROUND(E576*N576,2)</f>
        <v>0.04</v>
      </c>
      <c r="P576" s="230">
        <v>0</v>
      </c>
      <c r="Q576" s="230">
        <f>ROUND(E576*P576,2)</f>
        <v>0</v>
      </c>
      <c r="R576" s="231"/>
      <c r="S576" s="231" t="s">
        <v>250</v>
      </c>
      <c r="T576" s="231" t="s">
        <v>250</v>
      </c>
      <c r="U576" s="231">
        <v>0.42024</v>
      </c>
      <c r="V576" s="231">
        <f>ROUND(E576*U576,2)</f>
        <v>20.059999999999999</v>
      </c>
      <c r="W576" s="231"/>
      <c r="X576" s="231" t="s">
        <v>252</v>
      </c>
      <c r="Y576" s="231" t="s">
        <v>253</v>
      </c>
      <c r="Z576" s="210"/>
      <c r="AA576" s="210"/>
      <c r="AB576" s="210"/>
      <c r="AC576" s="210"/>
      <c r="AD576" s="210"/>
      <c r="AE576" s="210"/>
      <c r="AF576" s="210"/>
      <c r="AG576" s="210" t="s">
        <v>254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2" x14ac:dyDescent="0.25">
      <c r="A577" s="227"/>
      <c r="B577" s="228"/>
      <c r="C577" s="266" t="s">
        <v>467</v>
      </c>
      <c r="D577" s="233"/>
      <c r="E577" s="234"/>
      <c r="F577" s="231"/>
      <c r="G577" s="231"/>
      <c r="H577" s="231"/>
      <c r="I577" s="231"/>
      <c r="J577" s="231"/>
      <c r="K577" s="231"/>
      <c r="L577" s="231"/>
      <c r="M577" s="231"/>
      <c r="N577" s="230"/>
      <c r="O577" s="230"/>
      <c r="P577" s="230"/>
      <c r="Q577" s="230"/>
      <c r="R577" s="231"/>
      <c r="S577" s="231"/>
      <c r="T577" s="231"/>
      <c r="U577" s="231"/>
      <c r="V577" s="231"/>
      <c r="W577" s="231"/>
      <c r="X577" s="231"/>
      <c r="Y577" s="231"/>
      <c r="Z577" s="210"/>
      <c r="AA577" s="210"/>
      <c r="AB577" s="210"/>
      <c r="AC577" s="210"/>
      <c r="AD577" s="210"/>
      <c r="AE577" s="210"/>
      <c r="AF577" s="210"/>
      <c r="AG577" s="210" t="s">
        <v>256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27"/>
      <c r="B578" s="228"/>
      <c r="C578" s="266" t="s">
        <v>468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256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847</v>
      </c>
      <c r="D579" s="233"/>
      <c r="E579" s="234">
        <v>15.42</v>
      </c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256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848</v>
      </c>
      <c r="D580" s="233"/>
      <c r="E580" s="234">
        <v>16.16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256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849</v>
      </c>
      <c r="D581" s="233"/>
      <c r="E581" s="234">
        <v>16.16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256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5">
      <c r="A582" s="249">
        <v>119</v>
      </c>
      <c r="B582" s="250" t="s">
        <v>850</v>
      </c>
      <c r="C582" s="265" t="s">
        <v>851</v>
      </c>
      <c r="D582" s="251" t="s">
        <v>285</v>
      </c>
      <c r="E582" s="252">
        <v>407.59345999999999</v>
      </c>
      <c r="F582" s="253"/>
      <c r="G582" s="254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4.7999999999999996E-3</v>
      </c>
      <c r="O582" s="230">
        <f>ROUND(E582*N582,2)</f>
        <v>1.96</v>
      </c>
      <c r="P582" s="230">
        <v>0</v>
      </c>
      <c r="Q582" s="230">
        <f>ROUND(E582*P582,2)</f>
        <v>0</v>
      </c>
      <c r="R582" s="231" t="s">
        <v>263</v>
      </c>
      <c r="S582" s="231" t="s">
        <v>250</v>
      </c>
      <c r="T582" s="231" t="s">
        <v>251</v>
      </c>
      <c r="U582" s="231">
        <v>0</v>
      </c>
      <c r="V582" s="231">
        <f>ROUND(E582*U582,2)</f>
        <v>0</v>
      </c>
      <c r="W582" s="231"/>
      <c r="X582" s="231" t="s">
        <v>265</v>
      </c>
      <c r="Y582" s="231" t="s">
        <v>253</v>
      </c>
      <c r="Z582" s="210"/>
      <c r="AA582" s="210"/>
      <c r="AB582" s="210"/>
      <c r="AC582" s="210"/>
      <c r="AD582" s="210"/>
      <c r="AE582" s="210"/>
      <c r="AF582" s="210"/>
      <c r="AG582" s="210" t="s">
        <v>266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27"/>
      <c r="B583" s="228"/>
      <c r="C583" s="266" t="s">
        <v>467</v>
      </c>
      <c r="D583" s="233"/>
      <c r="E583" s="234"/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256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27"/>
      <c r="B584" s="228"/>
      <c r="C584" s="266" t="s">
        <v>468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256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852</v>
      </c>
      <c r="D585" s="233"/>
      <c r="E585" s="234">
        <v>30.1767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256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853</v>
      </c>
      <c r="D586" s="233"/>
      <c r="E586" s="234">
        <v>6.4795999999999996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256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854</v>
      </c>
      <c r="D587" s="233"/>
      <c r="E587" s="234">
        <v>3.8509000000000002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256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27"/>
      <c r="B588" s="228"/>
      <c r="C588" s="266" t="s">
        <v>855</v>
      </c>
      <c r="D588" s="233"/>
      <c r="E588" s="234">
        <v>85.552499999999995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256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27"/>
      <c r="B589" s="228"/>
      <c r="C589" s="266" t="s">
        <v>856</v>
      </c>
      <c r="D589" s="233"/>
      <c r="E589" s="234">
        <v>13.2264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256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857</v>
      </c>
      <c r="D590" s="233"/>
      <c r="E590" s="234">
        <v>4.7850000000000001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256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858</v>
      </c>
      <c r="D591" s="233"/>
      <c r="E591" s="234">
        <v>19.924499999999998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256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859</v>
      </c>
      <c r="D592" s="233"/>
      <c r="E592" s="234">
        <v>7.1048999999999998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256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860</v>
      </c>
      <c r="D593" s="233"/>
      <c r="E593" s="234">
        <v>4.444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256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861</v>
      </c>
      <c r="D594" s="233"/>
      <c r="E594" s="234">
        <v>1.2924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256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862</v>
      </c>
      <c r="D595" s="233"/>
      <c r="E595" s="234">
        <v>19.385999999999999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256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863</v>
      </c>
      <c r="D596" s="233"/>
      <c r="E596" s="234">
        <v>21.7422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256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864</v>
      </c>
      <c r="D597" s="233"/>
      <c r="E597" s="234">
        <v>5.1657000000000002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256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865</v>
      </c>
      <c r="D598" s="233"/>
      <c r="E598" s="234">
        <v>5.0903999999999998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256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866</v>
      </c>
      <c r="D599" s="233"/>
      <c r="E599" s="234">
        <v>23.667000000000002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256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867</v>
      </c>
      <c r="D600" s="233"/>
      <c r="E600" s="234">
        <v>4.6055999999999999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256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868</v>
      </c>
      <c r="D601" s="233"/>
      <c r="E601" s="234">
        <v>17.350200000000001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256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869</v>
      </c>
      <c r="D602" s="233"/>
      <c r="E602" s="234">
        <v>13.866300000000001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256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870</v>
      </c>
      <c r="D603" s="233"/>
      <c r="E603" s="234">
        <v>0.26207999999999998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256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871</v>
      </c>
      <c r="D604" s="233"/>
      <c r="E604" s="234">
        <v>0.43008000000000002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256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872</v>
      </c>
      <c r="D605" s="233"/>
      <c r="E605" s="234">
        <v>6.6150000000000002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256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873</v>
      </c>
      <c r="D606" s="233"/>
      <c r="E606" s="234">
        <v>16.817499999999999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256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874</v>
      </c>
      <c r="D607" s="233"/>
      <c r="E607" s="234">
        <v>32.82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256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875</v>
      </c>
      <c r="D608" s="233"/>
      <c r="E608" s="234">
        <v>9.8774999999999995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256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876</v>
      </c>
      <c r="D609" s="233"/>
      <c r="E609" s="234">
        <v>39.860999999999997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256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877</v>
      </c>
      <c r="D610" s="233"/>
      <c r="E610" s="234">
        <v>13.2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256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5">
      <c r="A611" s="249">
        <v>120</v>
      </c>
      <c r="B611" s="250" t="s">
        <v>878</v>
      </c>
      <c r="C611" s="265" t="s">
        <v>879</v>
      </c>
      <c r="D611" s="251" t="s">
        <v>285</v>
      </c>
      <c r="E611" s="252">
        <v>211.71950000000001</v>
      </c>
      <c r="F611" s="253"/>
      <c r="G611" s="254">
        <f>ROUND(E611*F611,2)</f>
        <v>0</v>
      </c>
      <c r="H611" s="232"/>
      <c r="I611" s="231">
        <f>ROUND(E611*H611,2)</f>
        <v>0</v>
      </c>
      <c r="J611" s="232"/>
      <c r="K611" s="231">
        <f>ROUND(E611*J611,2)</f>
        <v>0</v>
      </c>
      <c r="L611" s="231">
        <v>21</v>
      </c>
      <c r="M611" s="231">
        <f>G611*(1+L611/100)</f>
        <v>0</v>
      </c>
      <c r="N611" s="230">
        <v>9.5999999999999992E-3</v>
      </c>
      <c r="O611" s="230">
        <f>ROUND(E611*N611,2)</f>
        <v>2.0299999999999998</v>
      </c>
      <c r="P611" s="230">
        <v>0</v>
      </c>
      <c r="Q611" s="230">
        <f>ROUND(E611*P611,2)</f>
        <v>0</v>
      </c>
      <c r="R611" s="231" t="s">
        <v>263</v>
      </c>
      <c r="S611" s="231" t="s">
        <v>250</v>
      </c>
      <c r="T611" s="231" t="s">
        <v>264</v>
      </c>
      <c r="U611" s="231">
        <v>0</v>
      </c>
      <c r="V611" s="231">
        <f>ROUND(E611*U611,2)</f>
        <v>0</v>
      </c>
      <c r="W611" s="231"/>
      <c r="X611" s="231" t="s">
        <v>265</v>
      </c>
      <c r="Y611" s="231" t="s">
        <v>253</v>
      </c>
      <c r="Z611" s="210"/>
      <c r="AA611" s="210"/>
      <c r="AB611" s="210"/>
      <c r="AC611" s="210"/>
      <c r="AD611" s="210"/>
      <c r="AE611" s="210"/>
      <c r="AF611" s="210"/>
      <c r="AG611" s="210" t="s">
        <v>266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2" x14ac:dyDescent="0.25">
      <c r="A612" s="227"/>
      <c r="B612" s="228"/>
      <c r="C612" s="266" t="s">
        <v>467</v>
      </c>
      <c r="D612" s="233"/>
      <c r="E612" s="234"/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256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27"/>
      <c r="B613" s="228"/>
      <c r="C613" s="266" t="s">
        <v>468</v>
      </c>
      <c r="D613" s="233"/>
      <c r="E613" s="234"/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256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880</v>
      </c>
      <c r="D614" s="233"/>
      <c r="E614" s="234">
        <v>35.902999999999999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256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881</v>
      </c>
      <c r="D615" s="233"/>
      <c r="E615" s="234">
        <v>8.3789999999999996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256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882</v>
      </c>
      <c r="D616" s="233"/>
      <c r="E616" s="234">
        <v>167.4375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256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5">
      <c r="A617" s="227">
        <v>121</v>
      </c>
      <c r="B617" s="228" t="s">
        <v>883</v>
      </c>
      <c r="C617" s="270" t="s">
        <v>884</v>
      </c>
      <c r="D617" s="229" t="s">
        <v>0</v>
      </c>
      <c r="E617" s="261"/>
      <c r="F617" s="232"/>
      <c r="G617" s="231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0</v>
      </c>
      <c r="O617" s="230">
        <f>ROUND(E617*N617,2)</f>
        <v>0</v>
      </c>
      <c r="P617" s="230">
        <v>0</v>
      </c>
      <c r="Q617" s="230">
        <f>ROUND(E617*P617,2)</f>
        <v>0</v>
      </c>
      <c r="R617" s="231"/>
      <c r="S617" s="231" t="s">
        <v>250</v>
      </c>
      <c r="T617" s="231" t="s">
        <v>251</v>
      </c>
      <c r="U617" s="231">
        <v>0</v>
      </c>
      <c r="V617" s="231">
        <f>ROUND(E617*U617,2)</f>
        <v>0</v>
      </c>
      <c r="W617" s="231"/>
      <c r="X617" s="231" t="s">
        <v>663</v>
      </c>
      <c r="Y617" s="231" t="s">
        <v>253</v>
      </c>
      <c r="Z617" s="210"/>
      <c r="AA617" s="210"/>
      <c r="AB617" s="210"/>
      <c r="AC617" s="210"/>
      <c r="AD617" s="210"/>
      <c r="AE617" s="210"/>
      <c r="AF617" s="210"/>
      <c r="AG617" s="210" t="s">
        <v>664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x14ac:dyDescent="0.25">
      <c r="A618" s="242" t="s">
        <v>245</v>
      </c>
      <c r="B618" s="243" t="s">
        <v>196</v>
      </c>
      <c r="C618" s="264" t="s">
        <v>197</v>
      </c>
      <c r="D618" s="244"/>
      <c r="E618" s="245"/>
      <c r="F618" s="246"/>
      <c r="G618" s="247">
        <f>SUMIF(AG619:AG680,"&lt;&gt;NOR",G619:G680)</f>
        <v>0</v>
      </c>
      <c r="H618" s="241"/>
      <c r="I618" s="241">
        <f>SUM(I619:I680)</f>
        <v>0</v>
      </c>
      <c r="J618" s="241"/>
      <c r="K618" s="241">
        <f>SUM(K619:K680)</f>
        <v>0</v>
      </c>
      <c r="L618" s="241"/>
      <c r="M618" s="241">
        <f>SUM(M619:M680)</f>
        <v>0</v>
      </c>
      <c r="N618" s="240"/>
      <c r="O618" s="240">
        <f>SUM(O619:O680)</f>
        <v>4.2</v>
      </c>
      <c r="P618" s="240"/>
      <c r="Q618" s="240">
        <f>SUM(Q619:Q680)</f>
        <v>0</v>
      </c>
      <c r="R618" s="241"/>
      <c r="S618" s="241"/>
      <c r="T618" s="241"/>
      <c r="U618" s="241"/>
      <c r="V618" s="241">
        <f>SUM(V619:V680)</f>
        <v>381.48</v>
      </c>
      <c r="W618" s="241"/>
      <c r="X618" s="241"/>
      <c r="Y618" s="241"/>
      <c r="AG618" t="s">
        <v>246</v>
      </c>
    </row>
    <row r="619" spans="1:60" outlineLevel="1" x14ac:dyDescent="0.25">
      <c r="A619" s="249">
        <v>122</v>
      </c>
      <c r="B619" s="250" t="s">
        <v>885</v>
      </c>
      <c r="C619" s="265" t="s">
        <v>886</v>
      </c>
      <c r="D619" s="251" t="s">
        <v>505</v>
      </c>
      <c r="E619" s="252">
        <v>2</v>
      </c>
      <c r="F619" s="253"/>
      <c r="G619" s="254">
        <f>ROUND(E619*F619,2)</f>
        <v>0</v>
      </c>
      <c r="H619" s="232"/>
      <c r="I619" s="231">
        <f>ROUND(E619*H619,2)</f>
        <v>0</v>
      </c>
      <c r="J619" s="232"/>
      <c r="K619" s="231">
        <f>ROUND(E619*J619,2)</f>
        <v>0</v>
      </c>
      <c r="L619" s="231">
        <v>21</v>
      </c>
      <c r="M619" s="231">
        <f>G619*(1+L619/100)</f>
        <v>0</v>
      </c>
      <c r="N619" s="230">
        <v>0</v>
      </c>
      <c r="O619" s="230">
        <f>ROUND(E619*N619,2)</f>
        <v>0</v>
      </c>
      <c r="P619" s="230">
        <v>0</v>
      </c>
      <c r="Q619" s="230">
        <f>ROUND(E619*P619,2)</f>
        <v>0</v>
      </c>
      <c r="R619" s="231"/>
      <c r="S619" s="231" t="s">
        <v>391</v>
      </c>
      <c r="T619" s="231" t="s">
        <v>392</v>
      </c>
      <c r="U619" s="231">
        <v>0</v>
      </c>
      <c r="V619" s="231">
        <f>ROUND(E619*U619,2)</f>
        <v>0</v>
      </c>
      <c r="W619" s="231"/>
      <c r="X619" s="231" t="s">
        <v>252</v>
      </c>
      <c r="Y619" s="231" t="s">
        <v>253</v>
      </c>
      <c r="Z619" s="210"/>
      <c r="AA619" s="210"/>
      <c r="AB619" s="210"/>
      <c r="AC619" s="210"/>
      <c r="AD619" s="210"/>
      <c r="AE619" s="210"/>
      <c r="AF619" s="210"/>
      <c r="AG619" s="210" t="s">
        <v>254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2" x14ac:dyDescent="0.25">
      <c r="A620" s="227"/>
      <c r="B620" s="228"/>
      <c r="C620" s="266" t="s">
        <v>467</v>
      </c>
      <c r="D620" s="233"/>
      <c r="E620" s="234"/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256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27"/>
      <c r="B621" s="228"/>
      <c r="C621" s="266" t="s">
        <v>468</v>
      </c>
      <c r="D621" s="233"/>
      <c r="E621" s="234"/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256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887</v>
      </c>
      <c r="D622" s="233"/>
      <c r="E622" s="234">
        <v>2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256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5">
      <c r="A623" s="249">
        <v>123</v>
      </c>
      <c r="B623" s="250" t="s">
        <v>888</v>
      </c>
      <c r="C623" s="265" t="s">
        <v>889</v>
      </c>
      <c r="D623" s="251" t="s">
        <v>505</v>
      </c>
      <c r="E623" s="252">
        <v>2</v>
      </c>
      <c r="F623" s="253"/>
      <c r="G623" s="254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2.0000000000000002E-5</v>
      </c>
      <c r="O623" s="230">
        <f>ROUND(E623*N623,2)</f>
        <v>0</v>
      </c>
      <c r="P623" s="230">
        <v>0</v>
      </c>
      <c r="Q623" s="230">
        <f>ROUND(E623*P623,2)</f>
        <v>0</v>
      </c>
      <c r="R623" s="231"/>
      <c r="S623" s="231" t="s">
        <v>391</v>
      </c>
      <c r="T623" s="231" t="s">
        <v>392</v>
      </c>
      <c r="U623" s="231">
        <v>0.47</v>
      </c>
      <c r="V623" s="231">
        <f>ROUND(E623*U623,2)</f>
        <v>0.94</v>
      </c>
      <c r="W623" s="231"/>
      <c r="X623" s="231" t="s">
        <v>252</v>
      </c>
      <c r="Y623" s="231" t="s">
        <v>253</v>
      </c>
      <c r="Z623" s="210"/>
      <c r="AA623" s="210"/>
      <c r="AB623" s="210"/>
      <c r="AC623" s="210"/>
      <c r="AD623" s="210"/>
      <c r="AE623" s="210"/>
      <c r="AF623" s="210"/>
      <c r="AG623" s="210" t="s">
        <v>254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 x14ac:dyDescent="0.25">
      <c r="A624" s="227"/>
      <c r="B624" s="228"/>
      <c r="C624" s="266" t="s">
        <v>467</v>
      </c>
      <c r="D624" s="233"/>
      <c r="E624" s="234"/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256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27"/>
      <c r="B625" s="228"/>
      <c r="C625" s="266" t="s">
        <v>468</v>
      </c>
      <c r="D625" s="233"/>
      <c r="E625" s="234"/>
      <c r="F625" s="231"/>
      <c r="G625" s="231"/>
      <c r="H625" s="231"/>
      <c r="I625" s="231"/>
      <c r="J625" s="231"/>
      <c r="K625" s="231"/>
      <c r="L625" s="231"/>
      <c r="M625" s="231"/>
      <c r="N625" s="230"/>
      <c r="O625" s="230"/>
      <c r="P625" s="230"/>
      <c r="Q625" s="230"/>
      <c r="R625" s="231"/>
      <c r="S625" s="231"/>
      <c r="T625" s="231"/>
      <c r="U625" s="231"/>
      <c r="V625" s="231"/>
      <c r="W625" s="231"/>
      <c r="X625" s="231"/>
      <c r="Y625" s="231"/>
      <c r="Z625" s="210"/>
      <c r="AA625" s="210"/>
      <c r="AB625" s="210"/>
      <c r="AC625" s="210"/>
      <c r="AD625" s="210"/>
      <c r="AE625" s="210"/>
      <c r="AF625" s="210"/>
      <c r="AG625" s="210" t="s">
        <v>256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27"/>
      <c r="B626" s="228"/>
      <c r="C626" s="266" t="s">
        <v>890</v>
      </c>
      <c r="D626" s="233"/>
      <c r="E626" s="234">
        <v>2</v>
      </c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256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0.399999999999999" outlineLevel="1" x14ac:dyDescent="0.25">
      <c r="A627" s="249">
        <v>124</v>
      </c>
      <c r="B627" s="250" t="s">
        <v>891</v>
      </c>
      <c r="C627" s="265" t="s">
        <v>892</v>
      </c>
      <c r="D627" s="251" t="s">
        <v>505</v>
      </c>
      <c r="E627" s="252">
        <v>2</v>
      </c>
      <c r="F627" s="253"/>
      <c r="G627" s="254">
        <f>ROUND(E627*F627,2)</f>
        <v>0</v>
      </c>
      <c r="H627" s="232"/>
      <c r="I627" s="231">
        <f>ROUND(E627*H627,2)</f>
        <v>0</v>
      </c>
      <c r="J627" s="232"/>
      <c r="K627" s="231">
        <f>ROUND(E627*J627,2)</f>
        <v>0</v>
      </c>
      <c r="L627" s="231">
        <v>21</v>
      </c>
      <c r="M627" s="231">
        <f>G627*(1+L627/100)</f>
        <v>0</v>
      </c>
      <c r="N627" s="230">
        <v>0</v>
      </c>
      <c r="O627" s="230">
        <f>ROUND(E627*N627,2)</f>
        <v>0</v>
      </c>
      <c r="P627" s="230">
        <v>0</v>
      </c>
      <c r="Q627" s="230">
        <f>ROUND(E627*P627,2)</f>
        <v>0</v>
      </c>
      <c r="R627" s="231"/>
      <c r="S627" s="231" t="s">
        <v>391</v>
      </c>
      <c r="T627" s="231" t="s">
        <v>392</v>
      </c>
      <c r="U627" s="231">
        <v>0</v>
      </c>
      <c r="V627" s="231">
        <f>ROUND(E627*U627,2)</f>
        <v>0</v>
      </c>
      <c r="W627" s="231"/>
      <c r="X627" s="231" t="s">
        <v>252</v>
      </c>
      <c r="Y627" s="231" t="s">
        <v>253</v>
      </c>
      <c r="Z627" s="210"/>
      <c r="AA627" s="210"/>
      <c r="AB627" s="210"/>
      <c r="AC627" s="210"/>
      <c r="AD627" s="210"/>
      <c r="AE627" s="210"/>
      <c r="AF627" s="210"/>
      <c r="AG627" s="210" t="s">
        <v>254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2" x14ac:dyDescent="0.25">
      <c r="A628" s="227"/>
      <c r="B628" s="228"/>
      <c r="C628" s="266" t="s">
        <v>467</v>
      </c>
      <c r="D628" s="233"/>
      <c r="E628" s="234"/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256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27"/>
      <c r="B629" s="228"/>
      <c r="C629" s="266" t="s">
        <v>468</v>
      </c>
      <c r="D629" s="233"/>
      <c r="E629" s="234"/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256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27"/>
      <c r="B630" s="228"/>
      <c r="C630" s="266" t="s">
        <v>893</v>
      </c>
      <c r="D630" s="233"/>
      <c r="E630" s="234">
        <v>2</v>
      </c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256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5">
      <c r="A631" s="249">
        <v>125</v>
      </c>
      <c r="B631" s="250" t="s">
        <v>894</v>
      </c>
      <c r="C631" s="265" t="s">
        <v>895</v>
      </c>
      <c r="D631" s="251" t="s">
        <v>505</v>
      </c>
      <c r="E631" s="252">
        <v>2</v>
      </c>
      <c r="F631" s="253"/>
      <c r="G631" s="254">
        <f>ROUND(E631*F631,2)</f>
        <v>0</v>
      </c>
      <c r="H631" s="232"/>
      <c r="I631" s="231">
        <f>ROUND(E631*H631,2)</f>
        <v>0</v>
      </c>
      <c r="J631" s="232"/>
      <c r="K631" s="231">
        <f>ROUND(E631*J631,2)</f>
        <v>0</v>
      </c>
      <c r="L631" s="231">
        <v>21</v>
      </c>
      <c r="M631" s="231">
        <f>G631*(1+L631/100)</f>
        <v>0</v>
      </c>
      <c r="N631" s="230">
        <v>2.0000000000000002E-5</v>
      </c>
      <c r="O631" s="230">
        <f>ROUND(E631*N631,2)</f>
        <v>0</v>
      </c>
      <c r="P631" s="230">
        <v>0</v>
      </c>
      <c r="Q631" s="230">
        <f>ROUND(E631*P631,2)</f>
        <v>0</v>
      </c>
      <c r="R631" s="231"/>
      <c r="S631" s="231" t="s">
        <v>391</v>
      </c>
      <c r="T631" s="231" t="s">
        <v>392</v>
      </c>
      <c r="U631" s="231">
        <v>0.76</v>
      </c>
      <c r="V631" s="231">
        <f>ROUND(E631*U631,2)</f>
        <v>1.52</v>
      </c>
      <c r="W631" s="231"/>
      <c r="X631" s="231" t="s">
        <v>252</v>
      </c>
      <c r="Y631" s="231" t="s">
        <v>253</v>
      </c>
      <c r="Z631" s="210"/>
      <c r="AA631" s="210"/>
      <c r="AB631" s="210"/>
      <c r="AC631" s="210"/>
      <c r="AD631" s="210"/>
      <c r="AE631" s="210"/>
      <c r="AF631" s="210"/>
      <c r="AG631" s="210" t="s">
        <v>254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2" x14ac:dyDescent="0.25">
      <c r="A632" s="227"/>
      <c r="B632" s="228"/>
      <c r="C632" s="266" t="s">
        <v>467</v>
      </c>
      <c r="D632" s="233"/>
      <c r="E632" s="234"/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256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27"/>
      <c r="B633" s="228"/>
      <c r="C633" s="266" t="s">
        <v>468</v>
      </c>
      <c r="D633" s="233"/>
      <c r="E633" s="234"/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256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27"/>
      <c r="B634" s="228"/>
      <c r="C634" s="266" t="s">
        <v>896</v>
      </c>
      <c r="D634" s="233"/>
      <c r="E634" s="234">
        <v>2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256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5">
      <c r="A635" s="249">
        <v>126</v>
      </c>
      <c r="B635" s="250" t="s">
        <v>897</v>
      </c>
      <c r="C635" s="265" t="s">
        <v>898</v>
      </c>
      <c r="D635" s="251" t="s">
        <v>505</v>
      </c>
      <c r="E635" s="252">
        <v>2</v>
      </c>
      <c r="F635" s="253"/>
      <c r="G635" s="254">
        <f>ROUND(E635*F635,2)</f>
        <v>0</v>
      </c>
      <c r="H635" s="232"/>
      <c r="I635" s="231">
        <f>ROUND(E635*H635,2)</f>
        <v>0</v>
      </c>
      <c r="J635" s="232"/>
      <c r="K635" s="231">
        <f>ROUND(E635*J635,2)</f>
        <v>0</v>
      </c>
      <c r="L635" s="231">
        <v>21</v>
      </c>
      <c r="M635" s="231">
        <f>G635*(1+L635/100)</f>
        <v>0</v>
      </c>
      <c r="N635" s="230">
        <v>2.0000000000000002E-5</v>
      </c>
      <c r="O635" s="230">
        <f>ROUND(E635*N635,2)</f>
        <v>0</v>
      </c>
      <c r="P635" s="230">
        <v>0</v>
      </c>
      <c r="Q635" s="230">
        <f>ROUND(E635*P635,2)</f>
        <v>0</v>
      </c>
      <c r="R635" s="231"/>
      <c r="S635" s="231" t="s">
        <v>391</v>
      </c>
      <c r="T635" s="231" t="s">
        <v>392</v>
      </c>
      <c r="U635" s="231">
        <v>0.76</v>
      </c>
      <c r="V635" s="231">
        <f>ROUND(E635*U635,2)</f>
        <v>1.52</v>
      </c>
      <c r="W635" s="231"/>
      <c r="X635" s="231" t="s">
        <v>252</v>
      </c>
      <c r="Y635" s="231" t="s">
        <v>253</v>
      </c>
      <c r="Z635" s="210"/>
      <c r="AA635" s="210"/>
      <c r="AB635" s="210"/>
      <c r="AC635" s="210"/>
      <c r="AD635" s="210"/>
      <c r="AE635" s="210"/>
      <c r="AF635" s="210"/>
      <c r="AG635" s="210" t="s">
        <v>254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2" x14ac:dyDescent="0.25">
      <c r="A636" s="227"/>
      <c r="B636" s="228"/>
      <c r="C636" s="266" t="s">
        <v>467</v>
      </c>
      <c r="D636" s="233"/>
      <c r="E636" s="234"/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256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27"/>
      <c r="B637" s="228"/>
      <c r="C637" s="266" t="s">
        <v>468</v>
      </c>
      <c r="D637" s="233"/>
      <c r="E637" s="234"/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256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27"/>
      <c r="B638" s="228"/>
      <c r="C638" s="266" t="s">
        <v>899</v>
      </c>
      <c r="D638" s="233"/>
      <c r="E638" s="234">
        <v>1</v>
      </c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256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377</v>
      </c>
      <c r="D639" s="233"/>
      <c r="E639" s="234">
        <v>1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256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20.399999999999999" outlineLevel="1" x14ac:dyDescent="0.25">
      <c r="A640" s="249">
        <v>127</v>
      </c>
      <c r="B640" s="250" t="s">
        <v>900</v>
      </c>
      <c r="C640" s="265" t="s">
        <v>901</v>
      </c>
      <c r="D640" s="251" t="s">
        <v>363</v>
      </c>
      <c r="E640" s="252">
        <v>4</v>
      </c>
      <c r="F640" s="253"/>
      <c r="G640" s="254">
        <f>ROUND(E640*F640,2)</f>
        <v>0</v>
      </c>
      <c r="H640" s="232"/>
      <c r="I640" s="231">
        <f>ROUND(E640*H640,2)</f>
        <v>0</v>
      </c>
      <c r="J640" s="232"/>
      <c r="K640" s="231">
        <f>ROUND(E640*J640,2)</f>
        <v>0</v>
      </c>
      <c r="L640" s="231">
        <v>21</v>
      </c>
      <c r="M640" s="231">
        <f>G640*(1+L640/100)</f>
        <v>0</v>
      </c>
      <c r="N640" s="230">
        <v>0</v>
      </c>
      <c r="O640" s="230">
        <f>ROUND(E640*N640,2)</f>
        <v>0</v>
      </c>
      <c r="P640" s="230">
        <v>0</v>
      </c>
      <c r="Q640" s="230">
        <f>ROUND(E640*P640,2)</f>
        <v>0</v>
      </c>
      <c r="R640" s="231"/>
      <c r="S640" s="231" t="s">
        <v>391</v>
      </c>
      <c r="T640" s="231" t="s">
        <v>392</v>
      </c>
      <c r="U640" s="231">
        <v>2.5099999999999998</v>
      </c>
      <c r="V640" s="231">
        <f>ROUND(E640*U640,2)</f>
        <v>10.039999999999999</v>
      </c>
      <c r="W640" s="231"/>
      <c r="X640" s="231" t="s">
        <v>252</v>
      </c>
      <c r="Y640" s="231" t="s">
        <v>253</v>
      </c>
      <c r="Z640" s="210"/>
      <c r="AA640" s="210"/>
      <c r="AB640" s="210"/>
      <c r="AC640" s="210"/>
      <c r="AD640" s="210"/>
      <c r="AE640" s="210"/>
      <c r="AF640" s="210"/>
      <c r="AG640" s="210" t="s">
        <v>254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5">
      <c r="A641" s="227"/>
      <c r="B641" s="228"/>
      <c r="C641" s="266" t="s">
        <v>467</v>
      </c>
      <c r="D641" s="233"/>
      <c r="E641" s="234"/>
      <c r="F641" s="231"/>
      <c r="G641" s="231"/>
      <c r="H641" s="231"/>
      <c r="I641" s="231"/>
      <c r="J641" s="231"/>
      <c r="K641" s="231"/>
      <c r="L641" s="231"/>
      <c r="M641" s="231"/>
      <c r="N641" s="230"/>
      <c r="O641" s="230"/>
      <c r="P641" s="230"/>
      <c r="Q641" s="230"/>
      <c r="R641" s="231"/>
      <c r="S641" s="231"/>
      <c r="T641" s="231"/>
      <c r="U641" s="231"/>
      <c r="V641" s="231"/>
      <c r="W641" s="231"/>
      <c r="X641" s="231"/>
      <c r="Y641" s="231"/>
      <c r="Z641" s="210"/>
      <c r="AA641" s="210"/>
      <c r="AB641" s="210"/>
      <c r="AC641" s="210"/>
      <c r="AD641" s="210"/>
      <c r="AE641" s="210"/>
      <c r="AF641" s="210"/>
      <c r="AG641" s="210" t="s">
        <v>256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27"/>
      <c r="B642" s="228"/>
      <c r="C642" s="266" t="s">
        <v>468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256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902</v>
      </c>
      <c r="D643" s="233"/>
      <c r="E643" s="234">
        <v>4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256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5">
      <c r="A644" s="249">
        <v>128</v>
      </c>
      <c r="B644" s="250" t="s">
        <v>903</v>
      </c>
      <c r="C644" s="265" t="s">
        <v>904</v>
      </c>
      <c r="D644" s="251" t="s">
        <v>505</v>
      </c>
      <c r="E644" s="252">
        <v>4</v>
      </c>
      <c r="F644" s="253"/>
      <c r="G644" s="254">
        <f>ROUND(E644*F644,2)</f>
        <v>0</v>
      </c>
      <c r="H644" s="232"/>
      <c r="I644" s="231">
        <f>ROUND(E644*H644,2)</f>
        <v>0</v>
      </c>
      <c r="J644" s="232"/>
      <c r="K644" s="231">
        <f>ROUND(E644*J644,2)</f>
        <v>0</v>
      </c>
      <c r="L644" s="231">
        <v>21</v>
      </c>
      <c r="M644" s="231">
        <f>G644*(1+L644/100)</f>
        <v>0</v>
      </c>
      <c r="N644" s="230">
        <v>0</v>
      </c>
      <c r="O644" s="230">
        <f>ROUND(E644*N644,2)</f>
        <v>0</v>
      </c>
      <c r="P644" s="230">
        <v>0</v>
      </c>
      <c r="Q644" s="230">
        <f>ROUND(E644*P644,2)</f>
        <v>0</v>
      </c>
      <c r="R644" s="231"/>
      <c r="S644" s="231" t="s">
        <v>391</v>
      </c>
      <c r="T644" s="231" t="s">
        <v>392</v>
      </c>
      <c r="U644" s="231">
        <v>0</v>
      </c>
      <c r="V644" s="231">
        <f>ROUND(E644*U644,2)</f>
        <v>0</v>
      </c>
      <c r="W644" s="231"/>
      <c r="X644" s="231" t="s">
        <v>252</v>
      </c>
      <c r="Y644" s="231" t="s">
        <v>253</v>
      </c>
      <c r="Z644" s="210"/>
      <c r="AA644" s="210"/>
      <c r="AB644" s="210"/>
      <c r="AC644" s="210"/>
      <c r="AD644" s="210"/>
      <c r="AE644" s="210"/>
      <c r="AF644" s="210"/>
      <c r="AG644" s="210" t="s">
        <v>254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5">
      <c r="A645" s="227"/>
      <c r="B645" s="228"/>
      <c r="C645" s="266" t="s">
        <v>467</v>
      </c>
      <c r="D645" s="233"/>
      <c r="E645" s="234"/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256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27"/>
      <c r="B646" s="228"/>
      <c r="C646" s="266" t="s">
        <v>468</v>
      </c>
      <c r="D646" s="233"/>
      <c r="E646" s="234"/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256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3" x14ac:dyDescent="0.25">
      <c r="A647" s="227"/>
      <c r="B647" s="228"/>
      <c r="C647" s="266" t="s">
        <v>905</v>
      </c>
      <c r="D647" s="233"/>
      <c r="E647" s="234">
        <v>4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256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5">
      <c r="A648" s="249">
        <v>129</v>
      </c>
      <c r="B648" s="250" t="s">
        <v>906</v>
      </c>
      <c r="C648" s="265" t="s">
        <v>907</v>
      </c>
      <c r="D648" s="251" t="s">
        <v>505</v>
      </c>
      <c r="E648" s="252">
        <v>6</v>
      </c>
      <c r="F648" s="253"/>
      <c r="G648" s="254">
        <f>ROUND(E648*F648,2)</f>
        <v>0</v>
      </c>
      <c r="H648" s="232"/>
      <c r="I648" s="231">
        <f>ROUND(E648*H648,2)</f>
        <v>0</v>
      </c>
      <c r="J648" s="232"/>
      <c r="K648" s="231">
        <f>ROUND(E648*J648,2)</f>
        <v>0</v>
      </c>
      <c r="L648" s="231">
        <v>21</v>
      </c>
      <c r="M648" s="231">
        <f>G648*(1+L648/100)</f>
        <v>0</v>
      </c>
      <c r="N648" s="230">
        <v>2.0000000000000002E-5</v>
      </c>
      <c r="O648" s="230">
        <f>ROUND(E648*N648,2)</f>
        <v>0</v>
      </c>
      <c r="P648" s="230">
        <v>0</v>
      </c>
      <c r="Q648" s="230">
        <f>ROUND(E648*P648,2)</f>
        <v>0</v>
      </c>
      <c r="R648" s="231"/>
      <c r="S648" s="231" t="s">
        <v>391</v>
      </c>
      <c r="T648" s="231" t="s">
        <v>392</v>
      </c>
      <c r="U648" s="231">
        <v>0.47</v>
      </c>
      <c r="V648" s="231">
        <f>ROUND(E648*U648,2)</f>
        <v>2.82</v>
      </c>
      <c r="W648" s="231"/>
      <c r="X648" s="231" t="s">
        <v>252</v>
      </c>
      <c r="Y648" s="231" t="s">
        <v>253</v>
      </c>
      <c r="Z648" s="210"/>
      <c r="AA648" s="210"/>
      <c r="AB648" s="210"/>
      <c r="AC648" s="210"/>
      <c r="AD648" s="210"/>
      <c r="AE648" s="210"/>
      <c r="AF648" s="210"/>
      <c r="AG648" s="210" t="s">
        <v>254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27"/>
      <c r="B649" s="228"/>
      <c r="C649" s="266" t="s">
        <v>467</v>
      </c>
      <c r="D649" s="233"/>
      <c r="E649" s="234"/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256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5">
      <c r="A650" s="227"/>
      <c r="B650" s="228"/>
      <c r="C650" s="266" t="s">
        <v>468</v>
      </c>
      <c r="D650" s="233"/>
      <c r="E650" s="234"/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256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27"/>
      <c r="B651" s="228"/>
      <c r="C651" s="266" t="s">
        <v>908</v>
      </c>
      <c r="D651" s="233"/>
      <c r="E651" s="234">
        <v>2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256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909</v>
      </c>
      <c r="D652" s="233"/>
      <c r="E652" s="234">
        <v>4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256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5">
      <c r="A653" s="249">
        <v>130</v>
      </c>
      <c r="B653" s="250" t="s">
        <v>910</v>
      </c>
      <c r="C653" s="265" t="s">
        <v>911</v>
      </c>
      <c r="D653" s="251" t="s">
        <v>505</v>
      </c>
      <c r="E653" s="252">
        <v>7</v>
      </c>
      <c r="F653" s="253"/>
      <c r="G653" s="254">
        <f>ROUND(E653*F653,2)</f>
        <v>0</v>
      </c>
      <c r="H653" s="232"/>
      <c r="I653" s="231">
        <f>ROUND(E653*H653,2)</f>
        <v>0</v>
      </c>
      <c r="J653" s="232"/>
      <c r="K653" s="231">
        <f>ROUND(E653*J653,2)</f>
        <v>0</v>
      </c>
      <c r="L653" s="231">
        <v>21</v>
      </c>
      <c r="M653" s="231">
        <f>G653*(1+L653/100)</f>
        <v>0</v>
      </c>
      <c r="N653" s="230">
        <v>0</v>
      </c>
      <c r="O653" s="230">
        <f>ROUND(E653*N653,2)</f>
        <v>0</v>
      </c>
      <c r="P653" s="230">
        <v>0</v>
      </c>
      <c r="Q653" s="230">
        <f>ROUND(E653*P653,2)</f>
        <v>0</v>
      </c>
      <c r="R653" s="231"/>
      <c r="S653" s="231" t="s">
        <v>391</v>
      </c>
      <c r="T653" s="231" t="s">
        <v>392</v>
      </c>
      <c r="U653" s="231">
        <v>0</v>
      </c>
      <c r="V653" s="231">
        <f>ROUND(E653*U653,2)</f>
        <v>0</v>
      </c>
      <c r="W653" s="231"/>
      <c r="X653" s="231" t="s">
        <v>252</v>
      </c>
      <c r="Y653" s="231" t="s">
        <v>253</v>
      </c>
      <c r="Z653" s="210"/>
      <c r="AA653" s="210"/>
      <c r="AB653" s="210"/>
      <c r="AC653" s="210"/>
      <c r="AD653" s="210"/>
      <c r="AE653" s="210"/>
      <c r="AF653" s="210"/>
      <c r="AG653" s="210" t="s">
        <v>254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2" x14ac:dyDescent="0.25">
      <c r="A654" s="227"/>
      <c r="B654" s="228"/>
      <c r="C654" s="266" t="s">
        <v>467</v>
      </c>
      <c r="D654" s="233"/>
      <c r="E654" s="234"/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256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27"/>
      <c r="B655" s="228"/>
      <c r="C655" s="266" t="s">
        <v>468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256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912</v>
      </c>
      <c r="D656" s="233"/>
      <c r="E656" s="234">
        <v>5</v>
      </c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256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913</v>
      </c>
      <c r="D657" s="233"/>
      <c r="E657" s="234">
        <v>2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256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5">
      <c r="A658" s="249">
        <v>131</v>
      </c>
      <c r="B658" s="250" t="s">
        <v>914</v>
      </c>
      <c r="C658" s="265" t="s">
        <v>915</v>
      </c>
      <c r="D658" s="251" t="s">
        <v>505</v>
      </c>
      <c r="E658" s="252">
        <v>16</v>
      </c>
      <c r="F658" s="253"/>
      <c r="G658" s="254">
        <f>ROUND(E658*F658,2)</f>
        <v>0</v>
      </c>
      <c r="H658" s="232"/>
      <c r="I658" s="231">
        <f>ROUND(E658*H658,2)</f>
        <v>0</v>
      </c>
      <c r="J658" s="232"/>
      <c r="K658" s="231">
        <f>ROUND(E658*J658,2)</f>
        <v>0</v>
      </c>
      <c r="L658" s="231">
        <v>21</v>
      </c>
      <c r="M658" s="231">
        <f>G658*(1+L658/100)</f>
        <v>0</v>
      </c>
      <c r="N658" s="230">
        <v>2.0000000000000002E-5</v>
      </c>
      <c r="O658" s="230">
        <f>ROUND(E658*N658,2)</f>
        <v>0</v>
      </c>
      <c r="P658" s="230">
        <v>0</v>
      </c>
      <c r="Q658" s="230">
        <f>ROUND(E658*P658,2)</f>
        <v>0</v>
      </c>
      <c r="R658" s="231"/>
      <c r="S658" s="231" t="s">
        <v>391</v>
      </c>
      <c r="T658" s="231" t="s">
        <v>392</v>
      </c>
      <c r="U658" s="231">
        <v>0.47</v>
      </c>
      <c r="V658" s="231">
        <f>ROUND(E658*U658,2)</f>
        <v>7.52</v>
      </c>
      <c r="W658" s="231"/>
      <c r="X658" s="231" t="s">
        <v>252</v>
      </c>
      <c r="Y658" s="231" t="s">
        <v>253</v>
      </c>
      <c r="Z658" s="210"/>
      <c r="AA658" s="210"/>
      <c r="AB658" s="210"/>
      <c r="AC658" s="210"/>
      <c r="AD658" s="210"/>
      <c r="AE658" s="210"/>
      <c r="AF658" s="210"/>
      <c r="AG658" s="210" t="s">
        <v>254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27"/>
      <c r="B659" s="228"/>
      <c r="C659" s="266" t="s">
        <v>467</v>
      </c>
      <c r="D659" s="233"/>
      <c r="E659" s="234"/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256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27"/>
      <c r="B660" s="228"/>
      <c r="C660" s="266" t="s">
        <v>468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256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916</v>
      </c>
      <c r="D661" s="233"/>
      <c r="E661" s="234">
        <v>7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256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373</v>
      </c>
      <c r="D662" s="233"/>
      <c r="E662" s="234">
        <v>9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256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0.399999999999999" outlineLevel="1" x14ac:dyDescent="0.25">
      <c r="A663" s="249">
        <v>132</v>
      </c>
      <c r="B663" s="250" t="s">
        <v>917</v>
      </c>
      <c r="C663" s="265" t="s">
        <v>918</v>
      </c>
      <c r="D663" s="251" t="s">
        <v>351</v>
      </c>
      <c r="E663" s="252">
        <v>151.91999999999999</v>
      </c>
      <c r="F663" s="253"/>
      <c r="G663" s="254">
        <f>ROUND(E663*F663,2)</f>
        <v>0</v>
      </c>
      <c r="H663" s="232"/>
      <c r="I663" s="231">
        <f>ROUND(E663*H663,2)</f>
        <v>0</v>
      </c>
      <c r="J663" s="232"/>
      <c r="K663" s="231">
        <f>ROUND(E663*J663,2)</f>
        <v>0</v>
      </c>
      <c r="L663" s="231">
        <v>21</v>
      </c>
      <c r="M663" s="231">
        <f>G663*(1+L663/100)</f>
        <v>0</v>
      </c>
      <c r="N663" s="230">
        <v>1.3999999999999999E-4</v>
      </c>
      <c r="O663" s="230">
        <f>ROUND(E663*N663,2)</f>
        <v>0.02</v>
      </c>
      <c r="P663" s="230">
        <v>0</v>
      </c>
      <c r="Q663" s="230">
        <f>ROUND(E663*P663,2)</f>
        <v>0</v>
      </c>
      <c r="R663" s="231"/>
      <c r="S663" s="231" t="s">
        <v>391</v>
      </c>
      <c r="T663" s="231" t="s">
        <v>392</v>
      </c>
      <c r="U663" s="231">
        <v>0.42</v>
      </c>
      <c r="V663" s="231">
        <f>ROUND(E663*U663,2)</f>
        <v>63.81</v>
      </c>
      <c r="W663" s="231"/>
      <c r="X663" s="231" t="s">
        <v>252</v>
      </c>
      <c r="Y663" s="231" t="s">
        <v>253</v>
      </c>
      <c r="Z663" s="210"/>
      <c r="AA663" s="210"/>
      <c r="AB663" s="210"/>
      <c r="AC663" s="210"/>
      <c r="AD663" s="210"/>
      <c r="AE663" s="210"/>
      <c r="AF663" s="210"/>
      <c r="AG663" s="210" t="s">
        <v>254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2" x14ac:dyDescent="0.25">
      <c r="A664" s="227"/>
      <c r="B664" s="228"/>
      <c r="C664" s="266" t="s">
        <v>467</v>
      </c>
      <c r="D664" s="233"/>
      <c r="E664" s="234"/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256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27"/>
      <c r="B665" s="228"/>
      <c r="C665" s="266" t="s">
        <v>468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256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919</v>
      </c>
      <c r="D666" s="233"/>
      <c r="E666" s="234">
        <v>80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256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920</v>
      </c>
      <c r="D667" s="233"/>
      <c r="E667" s="234">
        <v>44.6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256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27"/>
      <c r="B668" s="228"/>
      <c r="C668" s="266" t="s">
        <v>921</v>
      </c>
      <c r="D668" s="233"/>
      <c r="E668" s="234">
        <v>27.32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256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5">
      <c r="A669" s="249">
        <v>133</v>
      </c>
      <c r="B669" s="250" t="s">
        <v>922</v>
      </c>
      <c r="C669" s="265" t="s">
        <v>923</v>
      </c>
      <c r="D669" s="251" t="s">
        <v>285</v>
      </c>
      <c r="E669" s="252">
        <v>383.5675</v>
      </c>
      <c r="F669" s="253"/>
      <c r="G669" s="254">
        <f>ROUND(E669*F669,2)</f>
        <v>0</v>
      </c>
      <c r="H669" s="232"/>
      <c r="I669" s="231">
        <f>ROUND(E669*H669,2)</f>
        <v>0</v>
      </c>
      <c r="J669" s="232"/>
      <c r="K669" s="231">
        <f>ROUND(E669*J669,2)</f>
        <v>0</v>
      </c>
      <c r="L669" s="231">
        <v>21</v>
      </c>
      <c r="M669" s="231">
        <f>G669*(1+L669/100)</f>
        <v>0</v>
      </c>
      <c r="N669" s="230">
        <v>1.8000000000000001E-4</v>
      </c>
      <c r="O669" s="230">
        <f>ROUND(E669*N669,2)</f>
        <v>7.0000000000000007E-2</v>
      </c>
      <c r="P669" s="230">
        <v>0</v>
      </c>
      <c r="Q669" s="230">
        <f>ROUND(E669*P669,2)</f>
        <v>0</v>
      </c>
      <c r="R669" s="231"/>
      <c r="S669" s="231" t="s">
        <v>250</v>
      </c>
      <c r="T669" s="231" t="s">
        <v>251</v>
      </c>
      <c r="U669" s="231">
        <v>0.74</v>
      </c>
      <c r="V669" s="231">
        <f>ROUND(E669*U669,2)</f>
        <v>283.83999999999997</v>
      </c>
      <c r="W669" s="231"/>
      <c r="X669" s="231" t="s">
        <v>252</v>
      </c>
      <c r="Y669" s="231" t="s">
        <v>253</v>
      </c>
      <c r="Z669" s="210"/>
      <c r="AA669" s="210"/>
      <c r="AB669" s="210"/>
      <c r="AC669" s="210"/>
      <c r="AD669" s="210"/>
      <c r="AE669" s="210"/>
      <c r="AF669" s="210"/>
      <c r="AG669" s="210" t="s">
        <v>254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2" x14ac:dyDescent="0.25">
      <c r="A670" s="227"/>
      <c r="B670" s="228"/>
      <c r="C670" s="266" t="s">
        <v>467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256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468</v>
      </c>
      <c r="D671" s="233"/>
      <c r="E671" s="234"/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256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924</v>
      </c>
      <c r="D672" s="233"/>
      <c r="E672" s="234">
        <v>9.8275000000000006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256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925</v>
      </c>
      <c r="D673" s="233"/>
      <c r="E673" s="234">
        <v>373.74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256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5">
      <c r="A674" s="249">
        <v>134</v>
      </c>
      <c r="B674" s="250" t="s">
        <v>926</v>
      </c>
      <c r="C674" s="265" t="s">
        <v>927</v>
      </c>
      <c r="D674" s="251" t="s">
        <v>285</v>
      </c>
      <c r="E674" s="252">
        <v>402.74588</v>
      </c>
      <c r="F674" s="253"/>
      <c r="G674" s="254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1.0200000000000001E-2</v>
      </c>
      <c r="O674" s="230">
        <f>ROUND(E674*N674,2)</f>
        <v>4.1100000000000003</v>
      </c>
      <c r="P674" s="230">
        <v>0</v>
      </c>
      <c r="Q674" s="230">
        <f>ROUND(E674*P674,2)</f>
        <v>0</v>
      </c>
      <c r="R674" s="231"/>
      <c r="S674" s="231" t="s">
        <v>391</v>
      </c>
      <c r="T674" s="231" t="s">
        <v>392</v>
      </c>
      <c r="U674" s="231">
        <v>0</v>
      </c>
      <c r="V674" s="231">
        <f>ROUND(E674*U674,2)</f>
        <v>0</v>
      </c>
      <c r="W674" s="231"/>
      <c r="X674" s="231" t="s">
        <v>265</v>
      </c>
      <c r="Y674" s="231" t="s">
        <v>253</v>
      </c>
      <c r="Z674" s="210"/>
      <c r="AA674" s="210"/>
      <c r="AB674" s="210"/>
      <c r="AC674" s="210"/>
      <c r="AD674" s="210"/>
      <c r="AE674" s="210"/>
      <c r="AF674" s="210"/>
      <c r="AG674" s="210" t="s">
        <v>266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5">
      <c r="A675" s="227"/>
      <c r="B675" s="228"/>
      <c r="C675" s="268" t="s">
        <v>290</v>
      </c>
      <c r="D675" s="235"/>
      <c r="E675" s="236"/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256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27"/>
      <c r="B676" s="228"/>
      <c r="C676" s="269" t="s">
        <v>928</v>
      </c>
      <c r="D676" s="235"/>
      <c r="E676" s="236">
        <v>9.8275000000000006</v>
      </c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256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9" t="s">
        <v>929</v>
      </c>
      <c r="D677" s="235"/>
      <c r="E677" s="236">
        <v>373.74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256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8" t="s">
        <v>299</v>
      </c>
      <c r="D678" s="235"/>
      <c r="E678" s="236"/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256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27"/>
      <c r="B679" s="228"/>
      <c r="C679" s="266" t="s">
        <v>930</v>
      </c>
      <c r="D679" s="233"/>
      <c r="E679" s="234">
        <v>402.74588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256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5">
      <c r="A680" s="255">
        <v>135</v>
      </c>
      <c r="B680" s="256" t="s">
        <v>931</v>
      </c>
      <c r="C680" s="267" t="s">
        <v>932</v>
      </c>
      <c r="D680" s="257" t="s">
        <v>262</v>
      </c>
      <c r="E680" s="258">
        <v>4.1988799999999999</v>
      </c>
      <c r="F680" s="259"/>
      <c r="G680" s="260">
        <f>ROUND(E680*F680,2)</f>
        <v>0</v>
      </c>
      <c r="H680" s="232"/>
      <c r="I680" s="231">
        <f>ROUND(E680*H680,2)</f>
        <v>0</v>
      </c>
      <c r="J680" s="232"/>
      <c r="K680" s="231">
        <f>ROUND(E680*J680,2)</f>
        <v>0</v>
      </c>
      <c r="L680" s="231">
        <v>21</v>
      </c>
      <c r="M680" s="231">
        <f>G680*(1+L680/100)</f>
        <v>0</v>
      </c>
      <c r="N680" s="230">
        <v>0</v>
      </c>
      <c r="O680" s="230">
        <f>ROUND(E680*N680,2)</f>
        <v>0</v>
      </c>
      <c r="P680" s="230">
        <v>0</v>
      </c>
      <c r="Q680" s="230">
        <f>ROUND(E680*P680,2)</f>
        <v>0</v>
      </c>
      <c r="R680" s="231"/>
      <c r="S680" s="231" t="s">
        <v>250</v>
      </c>
      <c r="T680" s="231" t="s">
        <v>264</v>
      </c>
      <c r="U680" s="231">
        <v>2.2549999999999999</v>
      </c>
      <c r="V680" s="231">
        <f>ROUND(E680*U680,2)</f>
        <v>9.4700000000000006</v>
      </c>
      <c r="W680" s="231"/>
      <c r="X680" s="231" t="s">
        <v>663</v>
      </c>
      <c r="Y680" s="231" t="s">
        <v>253</v>
      </c>
      <c r="Z680" s="210"/>
      <c r="AA680" s="210"/>
      <c r="AB680" s="210"/>
      <c r="AC680" s="210"/>
      <c r="AD680" s="210"/>
      <c r="AE680" s="210"/>
      <c r="AF680" s="210"/>
      <c r="AG680" s="210" t="s">
        <v>664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x14ac:dyDescent="0.25">
      <c r="A681" s="242" t="s">
        <v>245</v>
      </c>
      <c r="B681" s="243" t="s">
        <v>198</v>
      </c>
      <c r="C681" s="264" t="s">
        <v>199</v>
      </c>
      <c r="D681" s="244"/>
      <c r="E681" s="245"/>
      <c r="F681" s="246"/>
      <c r="G681" s="247">
        <f>SUMIF(AG682:AG725,"&lt;&gt;NOR",G682:G725)</f>
        <v>0</v>
      </c>
      <c r="H681" s="241"/>
      <c r="I681" s="241">
        <f>SUM(I682:I725)</f>
        <v>0</v>
      </c>
      <c r="J681" s="241"/>
      <c r="K681" s="241">
        <f>SUM(K682:K725)</f>
        <v>0</v>
      </c>
      <c r="L681" s="241"/>
      <c r="M681" s="241">
        <f>SUM(M682:M725)</f>
        <v>0</v>
      </c>
      <c r="N681" s="240"/>
      <c r="O681" s="240">
        <f>SUM(O682:O725)</f>
        <v>17.930000000000007</v>
      </c>
      <c r="P681" s="240"/>
      <c r="Q681" s="240">
        <f>SUM(Q682:Q725)</f>
        <v>0</v>
      </c>
      <c r="R681" s="241"/>
      <c r="S681" s="241"/>
      <c r="T681" s="241"/>
      <c r="U681" s="241"/>
      <c r="V681" s="241">
        <f>SUM(V682:V725)</f>
        <v>697.38999999999987</v>
      </c>
      <c r="W681" s="241"/>
      <c r="X681" s="241"/>
      <c r="Y681" s="241"/>
      <c r="AG681" t="s">
        <v>246</v>
      </c>
    </row>
    <row r="682" spans="1:60" outlineLevel="1" x14ac:dyDescent="0.25">
      <c r="A682" s="249">
        <v>136</v>
      </c>
      <c r="B682" s="250" t="s">
        <v>933</v>
      </c>
      <c r="C682" s="265" t="s">
        <v>934</v>
      </c>
      <c r="D682" s="251" t="s">
        <v>648</v>
      </c>
      <c r="E682" s="252">
        <v>1</v>
      </c>
      <c r="F682" s="253"/>
      <c r="G682" s="254">
        <f>ROUND(E682*F682,2)</f>
        <v>0</v>
      </c>
      <c r="H682" s="232"/>
      <c r="I682" s="231">
        <f>ROUND(E682*H682,2)</f>
        <v>0</v>
      </c>
      <c r="J682" s="232"/>
      <c r="K682" s="231">
        <f>ROUND(E682*J682,2)</f>
        <v>0</v>
      </c>
      <c r="L682" s="231">
        <v>21</v>
      </c>
      <c r="M682" s="231">
        <f>G682*(1+L682/100)</f>
        <v>0</v>
      </c>
      <c r="N682" s="230">
        <v>0</v>
      </c>
      <c r="O682" s="230">
        <f>ROUND(E682*N682,2)</f>
        <v>0</v>
      </c>
      <c r="P682" s="230">
        <v>0</v>
      </c>
      <c r="Q682" s="230">
        <f>ROUND(E682*P682,2)</f>
        <v>0</v>
      </c>
      <c r="R682" s="231"/>
      <c r="S682" s="231" t="s">
        <v>391</v>
      </c>
      <c r="T682" s="231" t="s">
        <v>392</v>
      </c>
      <c r="U682" s="231">
        <v>0</v>
      </c>
      <c r="V682" s="231">
        <f>ROUND(E682*U682,2)</f>
        <v>0</v>
      </c>
      <c r="W682" s="231"/>
      <c r="X682" s="231" t="s">
        <v>252</v>
      </c>
      <c r="Y682" s="231" t="s">
        <v>253</v>
      </c>
      <c r="Z682" s="210"/>
      <c r="AA682" s="210"/>
      <c r="AB682" s="210"/>
      <c r="AC682" s="210"/>
      <c r="AD682" s="210"/>
      <c r="AE682" s="210"/>
      <c r="AF682" s="210"/>
      <c r="AG682" s="210" t="s">
        <v>254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 x14ac:dyDescent="0.25">
      <c r="A683" s="227"/>
      <c r="B683" s="228"/>
      <c r="C683" s="266" t="s">
        <v>467</v>
      </c>
      <c r="D683" s="233"/>
      <c r="E683" s="234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256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6" t="s">
        <v>935</v>
      </c>
      <c r="D684" s="233"/>
      <c r="E684" s="234"/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256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27"/>
      <c r="B685" s="228"/>
      <c r="C685" s="266" t="s">
        <v>936</v>
      </c>
      <c r="D685" s="233"/>
      <c r="E685" s="234">
        <v>1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256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5">
      <c r="A686" s="249">
        <v>137</v>
      </c>
      <c r="B686" s="250" t="s">
        <v>937</v>
      </c>
      <c r="C686" s="265" t="s">
        <v>938</v>
      </c>
      <c r="D686" s="251" t="s">
        <v>472</v>
      </c>
      <c r="E686" s="252">
        <v>1.5268600000000001</v>
      </c>
      <c r="F686" s="253"/>
      <c r="G686" s="254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391</v>
      </c>
      <c r="T686" s="231" t="s">
        <v>392</v>
      </c>
      <c r="U686" s="231">
        <v>0</v>
      </c>
      <c r="V686" s="231">
        <f>ROUND(E686*U686,2)</f>
        <v>0</v>
      </c>
      <c r="W686" s="231"/>
      <c r="X686" s="231" t="s">
        <v>252</v>
      </c>
      <c r="Y686" s="231" t="s">
        <v>253</v>
      </c>
      <c r="Z686" s="210"/>
      <c r="AA686" s="210"/>
      <c r="AB686" s="210"/>
      <c r="AC686" s="210"/>
      <c r="AD686" s="210"/>
      <c r="AE686" s="210"/>
      <c r="AF686" s="210"/>
      <c r="AG686" s="210" t="s">
        <v>254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 x14ac:dyDescent="0.25">
      <c r="A687" s="227"/>
      <c r="B687" s="228"/>
      <c r="C687" s="266" t="s">
        <v>939</v>
      </c>
      <c r="D687" s="233"/>
      <c r="E687" s="234">
        <v>0.64449000000000001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256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 x14ac:dyDescent="0.25">
      <c r="A688" s="227"/>
      <c r="B688" s="228"/>
      <c r="C688" s="266" t="s">
        <v>940</v>
      </c>
      <c r="D688" s="233"/>
      <c r="E688" s="234">
        <v>0.50714999999999999</v>
      </c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256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27"/>
      <c r="B689" s="228"/>
      <c r="C689" s="266" t="s">
        <v>941</v>
      </c>
      <c r="D689" s="233"/>
      <c r="E689" s="234">
        <v>0.33742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256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942</v>
      </c>
      <c r="D690" s="233"/>
      <c r="E690" s="234">
        <v>3.78E-2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256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5">
      <c r="A691" s="249">
        <v>138</v>
      </c>
      <c r="B691" s="250" t="s">
        <v>943</v>
      </c>
      <c r="C691" s="265" t="s">
        <v>944</v>
      </c>
      <c r="D691" s="251" t="s">
        <v>505</v>
      </c>
      <c r="E691" s="252">
        <v>1</v>
      </c>
      <c r="F691" s="253"/>
      <c r="G691" s="254">
        <f>ROUND(E691*F691,2)</f>
        <v>0</v>
      </c>
      <c r="H691" s="232"/>
      <c r="I691" s="231">
        <f>ROUND(E691*H691,2)</f>
        <v>0</v>
      </c>
      <c r="J691" s="232"/>
      <c r="K691" s="231">
        <f>ROUND(E691*J691,2)</f>
        <v>0</v>
      </c>
      <c r="L691" s="231">
        <v>21</v>
      </c>
      <c r="M691" s="231">
        <f>G691*(1+L691/100)</f>
        <v>0</v>
      </c>
      <c r="N691" s="230">
        <v>1.2E-4</v>
      </c>
      <c r="O691" s="230">
        <f>ROUND(E691*N691,2)</f>
        <v>0</v>
      </c>
      <c r="P691" s="230">
        <v>0</v>
      </c>
      <c r="Q691" s="230">
        <f>ROUND(E691*P691,2)</f>
        <v>0</v>
      </c>
      <c r="R691" s="231"/>
      <c r="S691" s="231" t="s">
        <v>391</v>
      </c>
      <c r="T691" s="231" t="s">
        <v>392</v>
      </c>
      <c r="U691" s="231">
        <v>0.55000000000000004</v>
      </c>
      <c r="V691" s="231">
        <f>ROUND(E691*U691,2)</f>
        <v>0.55000000000000004</v>
      </c>
      <c r="W691" s="231"/>
      <c r="X691" s="231" t="s">
        <v>252</v>
      </c>
      <c r="Y691" s="231" t="s">
        <v>253</v>
      </c>
      <c r="Z691" s="210"/>
      <c r="AA691" s="210"/>
      <c r="AB691" s="210"/>
      <c r="AC691" s="210"/>
      <c r="AD691" s="210"/>
      <c r="AE691" s="210"/>
      <c r="AF691" s="210"/>
      <c r="AG691" s="210" t="s">
        <v>254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2" x14ac:dyDescent="0.25">
      <c r="A692" s="227"/>
      <c r="B692" s="228"/>
      <c r="C692" s="266" t="s">
        <v>467</v>
      </c>
      <c r="D692" s="233"/>
      <c r="E692" s="234"/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256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27"/>
      <c r="B693" s="228"/>
      <c r="C693" s="266" t="s">
        <v>935</v>
      </c>
      <c r="D693" s="233"/>
      <c r="E693" s="234"/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256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945</v>
      </c>
      <c r="D694" s="233"/>
      <c r="E694" s="234">
        <v>1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256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5">
      <c r="A695" s="249">
        <v>139</v>
      </c>
      <c r="B695" s="250" t="s">
        <v>946</v>
      </c>
      <c r="C695" s="265" t="s">
        <v>944</v>
      </c>
      <c r="D695" s="251" t="s">
        <v>505</v>
      </c>
      <c r="E695" s="252">
        <v>1</v>
      </c>
      <c r="F695" s="253"/>
      <c r="G695" s="254">
        <f>ROUND(E695*F695,2)</f>
        <v>0</v>
      </c>
      <c r="H695" s="232"/>
      <c r="I695" s="231">
        <f>ROUND(E695*H695,2)</f>
        <v>0</v>
      </c>
      <c r="J695" s="232"/>
      <c r="K695" s="231">
        <f>ROUND(E695*J695,2)</f>
        <v>0</v>
      </c>
      <c r="L695" s="231">
        <v>21</v>
      </c>
      <c r="M695" s="231">
        <f>G695*(1+L695/100)</f>
        <v>0</v>
      </c>
      <c r="N695" s="230">
        <v>0</v>
      </c>
      <c r="O695" s="230">
        <f>ROUND(E695*N695,2)</f>
        <v>0</v>
      </c>
      <c r="P695" s="230">
        <v>0</v>
      </c>
      <c r="Q695" s="230">
        <f>ROUND(E695*P695,2)</f>
        <v>0</v>
      </c>
      <c r="R695" s="231"/>
      <c r="S695" s="231" t="s">
        <v>391</v>
      </c>
      <c r="T695" s="231" t="s">
        <v>392</v>
      </c>
      <c r="U695" s="231">
        <v>0</v>
      </c>
      <c r="V695" s="231">
        <f>ROUND(E695*U695,2)</f>
        <v>0</v>
      </c>
      <c r="W695" s="231"/>
      <c r="X695" s="231" t="s">
        <v>252</v>
      </c>
      <c r="Y695" s="231" t="s">
        <v>253</v>
      </c>
      <c r="Z695" s="210"/>
      <c r="AA695" s="210"/>
      <c r="AB695" s="210"/>
      <c r="AC695" s="210"/>
      <c r="AD695" s="210"/>
      <c r="AE695" s="210"/>
      <c r="AF695" s="210"/>
      <c r="AG695" s="210" t="s">
        <v>254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5">
      <c r="A696" s="227"/>
      <c r="B696" s="228"/>
      <c r="C696" s="266" t="s">
        <v>467</v>
      </c>
      <c r="D696" s="233"/>
      <c r="E696" s="234"/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256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27"/>
      <c r="B697" s="228"/>
      <c r="C697" s="266" t="s">
        <v>935</v>
      </c>
      <c r="D697" s="233"/>
      <c r="E697" s="234"/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256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27"/>
      <c r="B698" s="228"/>
      <c r="C698" s="266" t="s">
        <v>947</v>
      </c>
      <c r="D698" s="233"/>
      <c r="E698" s="234">
        <v>1</v>
      </c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256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5">
      <c r="A699" s="249">
        <v>140</v>
      </c>
      <c r="B699" s="250" t="s">
        <v>948</v>
      </c>
      <c r="C699" s="265" t="s">
        <v>949</v>
      </c>
      <c r="D699" s="251" t="s">
        <v>363</v>
      </c>
      <c r="E699" s="252">
        <v>252</v>
      </c>
      <c r="F699" s="253"/>
      <c r="G699" s="254">
        <f>ROUND(E699*F699,2)</f>
        <v>0</v>
      </c>
      <c r="H699" s="232"/>
      <c r="I699" s="231">
        <f>ROUND(E699*H699,2)</f>
        <v>0</v>
      </c>
      <c r="J699" s="232"/>
      <c r="K699" s="231">
        <f>ROUND(E699*J699,2)</f>
        <v>0</v>
      </c>
      <c r="L699" s="231">
        <v>21</v>
      </c>
      <c r="M699" s="231">
        <f>G699*(1+L699/100)</f>
        <v>0</v>
      </c>
      <c r="N699" s="230">
        <v>0</v>
      </c>
      <c r="O699" s="230">
        <f>ROUND(E699*N699,2)</f>
        <v>0</v>
      </c>
      <c r="P699" s="230">
        <v>0</v>
      </c>
      <c r="Q699" s="230">
        <f>ROUND(E699*P699,2)</f>
        <v>0</v>
      </c>
      <c r="R699" s="231"/>
      <c r="S699" s="231" t="s">
        <v>250</v>
      </c>
      <c r="T699" s="231" t="s">
        <v>251</v>
      </c>
      <c r="U699" s="231">
        <v>0.125</v>
      </c>
      <c r="V699" s="231">
        <f>ROUND(E699*U699,2)</f>
        <v>31.5</v>
      </c>
      <c r="W699" s="231"/>
      <c r="X699" s="231" t="s">
        <v>252</v>
      </c>
      <c r="Y699" s="231" t="s">
        <v>253</v>
      </c>
      <c r="Z699" s="210"/>
      <c r="AA699" s="210"/>
      <c r="AB699" s="210"/>
      <c r="AC699" s="210"/>
      <c r="AD699" s="210"/>
      <c r="AE699" s="210"/>
      <c r="AF699" s="210"/>
      <c r="AG699" s="210" t="s">
        <v>254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2" x14ac:dyDescent="0.25">
      <c r="A700" s="227"/>
      <c r="B700" s="228"/>
      <c r="C700" s="266" t="s">
        <v>950</v>
      </c>
      <c r="D700" s="233"/>
      <c r="E700" s="234">
        <v>126</v>
      </c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256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5">
      <c r="A701" s="227"/>
      <c r="B701" s="228"/>
      <c r="C701" s="266" t="s">
        <v>951</v>
      </c>
      <c r="D701" s="233"/>
      <c r="E701" s="234">
        <v>126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256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5">
      <c r="A702" s="249">
        <v>141</v>
      </c>
      <c r="B702" s="250" t="s">
        <v>952</v>
      </c>
      <c r="C702" s="265" t="s">
        <v>953</v>
      </c>
      <c r="D702" s="251" t="s">
        <v>285</v>
      </c>
      <c r="E702" s="252">
        <v>1455.4716000000001</v>
      </c>
      <c r="F702" s="253"/>
      <c r="G702" s="254">
        <f>ROUND(E702*F702,2)</f>
        <v>0</v>
      </c>
      <c r="H702" s="232"/>
      <c r="I702" s="231">
        <f>ROUND(E702*H702,2)</f>
        <v>0</v>
      </c>
      <c r="J702" s="232"/>
      <c r="K702" s="231">
        <f>ROUND(E702*J702,2)</f>
        <v>0</v>
      </c>
      <c r="L702" s="231">
        <v>21</v>
      </c>
      <c r="M702" s="231">
        <f>G702*(1+L702/100)</f>
        <v>0</v>
      </c>
      <c r="N702" s="230">
        <v>7.1000000000000002E-4</v>
      </c>
      <c r="O702" s="230">
        <f>ROUND(E702*N702,2)</f>
        <v>1.03</v>
      </c>
      <c r="P702" s="230">
        <v>0</v>
      </c>
      <c r="Q702" s="230">
        <f>ROUND(E702*P702,2)</f>
        <v>0</v>
      </c>
      <c r="R702" s="231"/>
      <c r="S702" s="231" t="s">
        <v>250</v>
      </c>
      <c r="T702" s="231" t="s">
        <v>251</v>
      </c>
      <c r="U702" s="231">
        <v>0.34</v>
      </c>
      <c r="V702" s="231">
        <f>ROUND(E702*U702,2)</f>
        <v>494.86</v>
      </c>
      <c r="W702" s="231"/>
      <c r="X702" s="231" t="s">
        <v>252</v>
      </c>
      <c r="Y702" s="231" t="s">
        <v>253</v>
      </c>
      <c r="Z702" s="210"/>
      <c r="AA702" s="210"/>
      <c r="AB702" s="210"/>
      <c r="AC702" s="210"/>
      <c r="AD702" s="210"/>
      <c r="AE702" s="210"/>
      <c r="AF702" s="210"/>
      <c r="AG702" s="210" t="s">
        <v>254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2" x14ac:dyDescent="0.25">
      <c r="A703" s="227"/>
      <c r="B703" s="228"/>
      <c r="C703" s="266" t="s">
        <v>596</v>
      </c>
      <c r="D703" s="233"/>
      <c r="E703" s="234">
        <v>1455.4716000000001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256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5">
      <c r="A704" s="249">
        <v>142</v>
      </c>
      <c r="B704" s="250" t="s">
        <v>954</v>
      </c>
      <c r="C704" s="265" t="s">
        <v>955</v>
      </c>
      <c r="D704" s="251" t="s">
        <v>285</v>
      </c>
      <c r="E704" s="252">
        <v>1601.0187599999999</v>
      </c>
      <c r="F704" s="253"/>
      <c r="G704" s="254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1.047E-2</v>
      </c>
      <c r="O704" s="230">
        <f>ROUND(E704*N704,2)</f>
        <v>16.760000000000002</v>
      </c>
      <c r="P704" s="230">
        <v>0</v>
      </c>
      <c r="Q704" s="230">
        <f>ROUND(E704*P704,2)</f>
        <v>0</v>
      </c>
      <c r="R704" s="231"/>
      <c r="S704" s="231" t="s">
        <v>391</v>
      </c>
      <c r="T704" s="231" t="s">
        <v>392</v>
      </c>
      <c r="U704" s="231">
        <v>0</v>
      </c>
      <c r="V704" s="231">
        <f>ROUND(E704*U704,2)</f>
        <v>0</v>
      </c>
      <c r="W704" s="231"/>
      <c r="X704" s="231" t="s">
        <v>265</v>
      </c>
      <c r="Y704" s="231" t="s">
        <v>253</v>
      </c>
      <c r="Z704" s="210"/>
      <c r="AA704" s="210"/>
      <c r="AB704" s="210"/>
      <c r="AC704" s="210"/>
      <c r="AD704" s="210"/>
      <c r="AE704" s="210"/>
      <c r="AF704" s="210"/>
      <c r="AG704" s="210" t="s">
        <v>266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 x14ac:dyDescent="0.25">
      <c r="A705" s="227"/>
      <c r="B705" s="228"/>
      <c r="C705" s="266" t="s">
        <v>956</v>
      </c>
      <c r="D705" s="233"/>
      <c r="E705" s="234">
        <v>1601.0187599999999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256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5">
      <c r="A706" s="249">
        <v>143</v>
      </c>
      <c r="B706" s="250" t="s">
        <v>957</v>
      </c>
      <c r="C706" s="265" t="s">
        <v>958</v>
      </c>
      <c r="D706" s="251" t="s">
        <v>959</v>
      </c>
      <c r="E706" s="252">
        <v>16</v>
      </c>
      <c r="F706" s="253"/>
      <c r="G706" s="254">
        <f>ROUND(E706*F706,2)</f>
        <v>0</v>
      </c>
      <c r="H706" s="232"/>
      <c r="I706" s="231">
        <f>ROUND(E706*H706,2)</f>
        <v>0</v>
      </c>
      <c r="J706" s="232"/>
      <c r="K706" s="231">
        <f>ROUND(E706*J706,2)</f>
        <v>0</v>
      </c>
      <c r="L706" s="231">
        <v>21</v>
      </c>
      <c r="M706" s="231">
        <f>G706*(1+L706/100)</f>
        <v>0</v>
      </c>
      <c r="N706" s="230">
        <v>3.0799999999999998E-3</v>
      </c>
      <c r="O706" s="230">
        <f>ROUND(E706*N706,2)</f>
        <v>0.05</v>
      </c>
      <c r="P706" s="230">
        <v>0</v>
      </c>
      <c r="Q706" s="230">
        <f>ROUND(E706*P706,2)</f>
        <v>0</v>
      </c>
      <c r="R706" s="231"/>
      <c r="S706" s="231" t="s">
        <v>250</v>
      </c>
      <c r="T706" s="231" t="s">
        <v>264</v>
      </c>
      <c r="U706" s="231">
        <v>2.64</v>
      </c>
      <c r="V706" s="231">
        <f>ROUND(E706*U706,2)</f>
        <v>42.24</v>
      </c>
      <c r="W706" s="231"/>
      <c r="X706" s="231" t="s">
        <v>252</v>
      </c>
      <c r="Y706" s="231" t="s">
        <v>253</v>
      </c>
      <c r="Z706" s="210"/>
      <c r="AA706" s="210"/>
      <c r="AB706" s="210"/>
      <c r="AC706" s="210"/>
      <c r="AD706" s="210"/>
      <c r="AE706" s="210"/>
      <c r="AF706" s="210"/>
      <c r="AG706" s="210" t="s">
        <v>254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2" x14ac:dyDescent="0.25">
      <c r="A707" s="227"/>
      <c r="B707" s="228"/>
      <c r="C707" s="266" t="s">
        <v>793</v>
      </c>
      <c r="D707" s="233"/>
      <c r="E707" s="234"/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256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27"/>
      <c r="B708" s="228"/>
      <c r="C708" s="266" t="s">
        <v>960</v>
      </c>
      <c r="D708" s="233"/>
      <c r="E708" s="234">
        <v>16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256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ht="20.399999999999999" outlineLevel="1" x14ac:dyDescent="0.25">
      <c r="A709" s="249">
        <v>144</v>
      </c>
      <c r="B709" s="250" t="s">
        <v>961</v>
      </c>
      <c r="C709" s="265" t="s">
        <v>962</v>
      </c>
      <c r="D709" s="251" t="s">
        <v>363</v>
      </c>
      <c r="E709" s="252">
        <v>11</v>
      </c>
      <c r="F709" s="253"/>
      <c r="G709" s="254">
        <f>ROUND(E709*F709,2)</f>
        <v>0</v>
      </c>
      <c r="H709" s="232"/>
      <c r="I709" s="231">
        <f>ROUND(E709*H709,2)</f>
        <v>0</v>
      </c>
      <c r="J709" s="232"/>
      <c r="K709" s="231">
        <f>ROUND(E709*J709,2)</f>
        <v>0</v>
      </c>
      <c r="L709" s="231">
        <v>21</v>
      </c>
      <c r="M709" s="231">
        <f>G709*(1+L709/100)</f>
        <v>0</v>
      </c>
      <c r="N709" s="230">
        <v>3.1800000000000001E-3</v>
      </c>
      <c r="O709" s="230">
        <f>ROUND(E709*N709,2)</f>
        <v>0.03</v>
      </c>
      <c r="P709" s="230">
        <v>0</v>
      </c>
      <c r="Q709" s="230">
        <f>ROUND(E709*P709,2)</f>
        <v>0</v>
      </c>
      <c r="R709" s="231"/>
      <c r="S709" s="231" t="s">
        <v>250</v>
      </c>
      <c r="T709" s="231" t="s">
        <v>264</v>
      </c>
      <c r="U709" s="231">
        <v>3.14</v>
      </c>
      <c r="V709" s="231">
        <f>ROUND(E709*U709,2)</f>
        <v>34.54</v>
      </c>
      <c r="W709" s="231"/>
      <c r="X709" s="231" t="s">
        <v>252</v>
      </c>
      <c r="Y709" s="231" t="s">
        <v>253</v>
      </c>
      <c r="Z709" s="210"/>
      <c r="AA709" s="210"/>
      <c r="AB709" s="210"/>
      <c r="AC709" s="210"/>
      <c r="AD709" s="210"/>
      <c r="AE709" s="210"/>
      <c r="AF709" s="210"/>
      <c r="AG709" s="210" t="s">
        <v>254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5">
      <c r="A710" s="227"/>
      <c r="B710" s="228"/>
      <c r="C710" s="266" t="s">
        <v>793</v>
      </c>
      <c r="D710" s="233"/>
      <c r="E710" s="234"/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256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27"/>
      <c r="B711" s="228"/>
      <c r="C711" s="266" t="s">
        <v>963</v>
      </c>
      <c r="D711" s="233"/>
      <c r="E711" s="234">
        <v>11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256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5">
      <c r="A712" s="249">
        <v>145</v>
      </c>
      <c r="B712" s="250" t="s">
        <v>964</v>
      </c>
      <c r="C712" s="265" t="s">
        <v>965</v>
      </c>
      <c r="D712" s="251" t="s">
        <v>351</v>
      </c>
      <c r="E712" s="252">
        <v>208</v>
      </c>
      <c r="F712" s="253"/>
      <c r="G712" s="254">
        <f>ROUND(E712*F712,2)</f>
        <v>0</v>
      </c>
      <c r="H712" s="232"/>
      <c r="I712" s="231">
        <f>ROUND(E712*H712,2)</f>
        <v>0</v>
      </c>
      <c r="J712" s="232"/>
      <c r="K712" s="231">
        <f>ROUND(E712*J712,2)</f>
        <v>0</v>
      </c>
      <c r="L712" s="231">
        <v>21</v>
      </c>
      <c r="M712" s="231">
        <f>G712*(1+L712/100)</f>
        <v>0</v>
      </c>
      <c r="N712" s="230">
        <v>2.4000000000000001E-4</v>
      </c>
      <c r="O712" s="230">
        <f>ROUND(E712*N712,2)</f>
        <v>0.05</v>
      </c>
      <c r="P712" s="230">
        <v>0</v>
      </c>
      <c r="Q712" s="230">
        <f>ROUND(E712*P712,2)</f>
        <v>0</v>
      </c>
      <c r="R712" s="231"/>
      <c r="S712" s="231" t="s">
        <v>250</v>
      </c>
      <c r="T712" s="231" t="s">
        <v>264</v>
      </c>
      <c r="U712" s="231">
        <v>0.17599999999999999</v>
      </c>
      <c r="V712" s="231">
        <f>ROUND(E712*U712,2)</f>
        <v>36.61</v>
      </c>
      <c r="W712" s="231"/>
      <c r="X712" s="231" t="s">
        <v>252</v>
      </c>
      <c r="Y712" s="231" t="s">
        <v>253</v>
      </c>
      <c r="Z712" s="210"/>
      <c r="AA712" s="210"/>
      <c r="AB712" s="210"/>
      <c r="AC712" s="210"/>
      <c r="AD712" s="210"/>
      <c r="AE712" s="210"/>
      <c r="AF712" s="210"/>
      <c r="AG712" s="210" t="s">
        <v>254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2" x14ac:dyDescent="0.25">
      <c r="A713" s="227"/>
      <c r="B713" s="228"/>
      <c r="C713" s="266" t="s">
        <v>793</v>
      </c>
      <c r="D713" s="233"/>
      <c r="E713" s="234"/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256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27"/>
      <c r="B714" s="228"/>
      <c r="C714" s="266" t="s">
        <v>966</v>
      </c>
      <c r="D714" s="233"/>
      <c r="E714" s="234">
        <v>140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256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27"/>
      <c r="B715" s="228"/>
      <c r="C715" s="266" t="s">
        <v>967</v>
      </c>
      <c r="D715" s="233"/>
      <c r="E715" s="234">
        <v>68</v>
      </c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256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5">
      <c r="A716" s="249">
        <v>146</v>
      </c>
      <c r="B716" s="250" t="s">
        <v>968</v>
      </c>
      <c r="C716" s="265" t="s">
        <v>969</v>
      </c>
      <c r="D716" s="251" t="s">
        <v>363</v>
      </c>
      <c r="E716" s="252">
        <v>14</v>
      </c>
      <c r="F716" s="253"/>
      <c r="G716" s="254">
        <f>ROUND(E716*F716,2)</f>
        <v>0</v>
      </c>
      <c r="H716" s="232"/>
      <c r="I716" s="231">
        <f>ROUND(E716*H716,2)</f>
        <v>0</v>
      </c>
      <c r="J716" s="232"/>
      <c r="K716" s="231">
        <f>ROUND(E716*J716,2)</f>
        <v>0</v>
      </c>
      <c r="L716" s="231">
        <v>21</v>
      </c>
      <c r="M716" s="231">
        <f>G716*(1+L716/100)</f>
        <v>0</v>
      </c>
      <c r="N716" s="230">
        <v>8.4000000000000003E-4</v>
      </c>
      <c r="O716" s="230">
        <f>ROUND(E716*N716,2)</f>
        <v>0.01</v>
      </c>
      <c r="P716" s="230">
        <v>0</v>
      </c>
      <c r="Q716" s="230">
        <f>ROUND(E716*P716,2)</f>
        <v>0</v>
      </c>
      <c r="R716" s="231"/>
      <c r="S716" s="231" t="s">
        <v>250</v>
      </c>
      <c r="T716" s="231" t="s">
        <v>264</v>
      </c>
      <c r="U716" s="231">
        <v>0.2172</v>
      </c>
      <c r="V716" s="231">
        <f>ROUND(E716*U716,2)</f>
        <v>3.04</v>
      </c>
      <c r="W716" s="231"/>
      <c r="X716" s="231" t="s">
        <v>252</v>
      </c>
      <c r="Y716" s="231" t="s">
        <v>253</v>
      </c>
      <c r="Z716" s="210"/>
      <c r="AA716" s="210"/>
      <c r="AB716" s="210"/>
      <c r="AC716" s="210"/>
      <c r="AD716" s="210"/>
      <c r="AE716" s="210"/>
      <c r="AF716" s="210"/>
      <c r="AG716" s="210" t="s">
        <v>254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2" x14ac:dyDescent="0.25">
      <c r="A717" s="227"/>
      <c r="B717" s="228"/>
      <c r="C717" s="266" t="s">
        <v>793</v>
      </c>
      <c r="D717" s="233"/>
      <c r="E717" s="234"/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256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 x14ac:dyDescent="0.25">
      <c r="A718" s="227"/>
      <c r="B718" s="228"/>
      <c r="C718" s="266" t="s">
        <v>970</v>
      </c>
      <c r="D718" s="233"/>
      <c r="E718" s="234">
        <v>8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256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27"/>
      <c r="B719" s="228"/>
      <c r="C719" s="266" t="s">
        <v>971</v>
      </c>
      <c r="D719" s="233"/>
      <c r="E719" s="234">
        <v>6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256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5">
      <c r="A720" s="249">
        <v>147</v>
      </c>
      <c r="B720" s="250" t="s">
        <v>972</v>
      </c>
      <c r="C720" s="265" t="s">
        <v>973</v>
      </c>
      <c r="D720" s="251" t="s">
        <v>363</v>
      </c>
      <c r="E720" s="252">
        <v>2</v>
      </c>
      <c r="F720" s="253"/>
      <c r="G720" s="254">
        <f>ROUND(E720*F720,2)</f>
        <v>0</v>
      </c>
      <c r="H720" s="232"/>
      <c r="I720" s="231">
        <f>ROUND(E720*H720,2)</f>
        <v>0</v>
      </c>
      <c r="J720" s="232"/>
      <c r="K720" s="231">
        <f>ROUND(E720*J720,2)</f>
        <v>0</v>
      </c>
      <c r="L720" s="231">
        <v>21</v>
      </c>
      <c r="M720" s="231">
        <f>G720*(1+L720/100)</f>
        <v>0</v>
      </c>
      <c r="N720" s="230">
        <v>2.1000000000000001E-4</v>
      </c>
      <c r="O720" s="230">
        <f>ROUND(E720*N720,2)</f>
        <v>0</v>
      </c>
      <c r="P720" s="230">
        <v>0</v>
      </c>
      <c r="Q720" s="230">
        <f>ROUND(E720*P720,2)</f>
        <v>0</v>
      </c>
      <c r="R720" s="231"/>
      <c r="S720" s="231" t="s">
        <v>250</v>
      </c>
      <c r="T720" s="231" t="s">
        <v>264</v>
      </c>
      <c r="U720" s="231">
        <v>0.02</v>
      </c>
      <c r="V720" s="231">
        <f>ROUND(E720*U720,2)</f>
        <v>0.04</v>
      </c>
      <c r="W720" s="231"/>
      <c r="X720" s="231" t="s">
        <v>252</v>
      </c>
      <c r="Y720" s="231" t="s">
        <v>253</v>
      </c>
      <c r="Z720" s="210"/>
      <c r="AA720" s="210"/>
      <c r="AB720" s="210"/>
      <c r="AC720" s="210"/>
      <c r="AD720" s="210"/>
      <c r="AE720" s="210"/>
      <c r="AF720" s="210"/>
      <c r="AG720" s="210" t="s">
        <v>254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2" x14ac:dyDescent="0.25">
      <c r="A721" s="227"/>
      <c r="B721" s="228"/>
      <c r="C721" s="271" t="s">
        <v>974</v>
      </c>
      <c r="D721" s="262"/>
      <c r="E721" s="262"/>
      <c r="F721" s="262"/>
      <c r="G721" s="262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975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2" x14ac:dyDescent="0.25">
      <c r="A722" s="227"/>
      <c r="B722" s="228"/>
      <c r="C722" s="266" t="s">
        <v>793</v>
      </c>
      <c r="D722" s="233"/>
      <c r="E722" s="234"/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256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27"/>
      <c r="B723" s="228"/>
      <c r="C723" s="266" t="s">
        <v>976</v>
      </c>
      <c r="D723" s="233"/>
      <c r="E723" s="234">
        <v>1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256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27"/>
      <c r="B724" s="228"/>
      <c r="C724" s="266" t="s">
        <v>977</v>
      </c>
      <c r="D724" s="233"/>
      <c r="E724" s="234">
        <v>1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256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5">
      <c r="A725" s="255">
        <v>148</v>
      </c>
      <c r="B725" s="256" t="s">
        <v>978</v>
      </c>
      <c r="C725" s="267" t="s">
        <v>979</v>
      </c>
      <c r="D725" s="257" t="s">
        <v>262</v>
      </c>
      <c r="E725" s="258">
        <v>17.942530000000001</v>
      </c>
      <c r="F725" s="259"/>
      <c r="G725" s="260">
        <f>ROUND(E725*F725,2)</f>
        <v>0</v>
      </c>
      <c r="H725" s="232"/>
      <c r="I725" s="231">
        <f>ROUND(E725*H725,2)</f>
        <v>0</v>
      </c>
      <c r="J725" s="232"/>
      <c r="K725" s="231">
        <f>ROUND(E725*J725,2)</f>
        <v>0</v>
      </c>
      <c r="L725" s="231">
        <v>21</v>
      </c>
      <c r="M725" s="231">
        <f>G725*(1+L725/100)</f>
        <v>0</v>
      </c>
      <c r="N725" s="230">
        <v>0</v>
      </c>
      <c r="O725" s="230">
        <f>ROUND(E725*N725,2)</f>
        <v>0</v>
      </c>
      <c r="P725" s="230">
        <v>0</v>
      </c>
      <c r="Q725" s="230">
        <f>ROUND(E725*P725,2)</f>
        <v>0</v>
      </c>
      <c r="R725" s="231"/>
      <c r="S725" s="231" t="s">
        <v>250</v>
      </c>
      <c r="T725" s="231" t="s">
        <v>251</v>
      </c>
      <c r="U725" s="231">
        <v>3.01</v>
      </c>
      <c r="V725" s="231">
        <f>ROUND(E725*U725,2)</f>
        <v>54.01</v>
      </c>
      <c r="W725" s="231"/>
      <c r="X725" s="231" t="s">
        <v>663</v>
      </c>
      <c r="Y725" s="231" t="s">
        <v>253</v>
      </c>
      <c r="Z725" s="210"/>
      <c r="AA725" s="210"/>
      <c r="AB725" s="210"/>
      <c r="AC725" s="210"/>
      <c r="AD725" s="210"/>
      <c r="AE725" s="210"/>
      <c r="AF725" s="210"/>
      <c r="AG725" s="210" t="s">
        <v>664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x14ac:dyDescent="0.25">
      <c r="A726" s="242" t="s">
        <v>245</v>
      </c>
      <c r="B726" s="243" t="s">
        <v>200</v>
      </c>
      <c r="C726" s="264" t="s">
        <v>201</v>
      </c>
      <c r="D726" s="244"/>
      <c r="E726" s="245"/>
      <c r="F726" s="246"/>
      <c r="G726" s="247">
        <f>SUMIF(AG727:AG738,"&lt;&gt;NOR",G727:G738)</f>
        <v>0</v>
      </c>
      <c r="H726" s="241"/>
      <c r="I726" s="241">
        <f>SUM(I727:I738)</f>
        <v>0</v>
      </c>
      <c r="J726" s="241"/>
      <c r="K726" s="241">
        <f>SUM(K727:K738)</f>
        <v>0</v>
      </c>
      <c r="L726" s="241"/>
      <c r="M726" s="241">
        <f>SUM(M727:M738)</f>
        <v>0</v>
      </c>
      <c r="N726" s="240"/>
      <c r="O726" s="240">
        <f>SUM(O727:O738)</f>
        <v>0</v>
      </c>
      <c r="P726" s="240"/>
      <c r="Q726" s="240">
        <f>SUM(Q727:Q738)</f>
        <v>0</v>
      </c>
      <c r="R726" s="241"/>
      <c r="S726" s="241"/>
      <c r="T726" s="241"/>
      <c r="U726" s="241"/>
      <c r="V726" s="241">
        <f>SUM(V727:V738)</f>
        <v>0</v>
      </c>
      <c r="W726" s="241"/>
      <c r="X726" s="241"/>
      <c r="Y726" s="241"/>
      <c r="AG726" t="s">
        <v>246</v>
      </c>
    </row>
    <row r="727" spans="1:60" ht="20.399999999999999" outlineLevel="1" x14ac:dyDescent="0.25">
      <c r="A727" s="249">
        <v>149</v>
      </c>
      <c r="B727" s="250" t="s">
        <v>980</v>
      </c>
      <c r="C727" s="265" t="s">
        <v>981</v>
      </c>
      <c r="D727" s="251" t="s">
        <v>285</v>
      </c>
      <c r="E727" s="252">
        <v>1117.0350000000001</v>
      </c>
      <c r="F727" s="253"/>
      <c r="G727" s="254">
        <f>ROUND(E727*F727,2)</f>
        <v>0</v>
      </c>
      <c r="H727" s="232"/>
      <c r="I727" s="231">
        <f>ROUND(E727*H727,2)</f>
        <v>0</v>
      </c>
      <c r="J727" s="232"/>
      <c r="K727" s="231">
        <f>ROUND(E727*J727,2)</f>
        <v>0</v>
      </c>
      <c r="L727" s="231">
        <v>21</v>
      </c>
      <c r="M727" s="231">
        <f>G727*(1+L727/100)</f>
        <v>0</v>
      </c>
      <c r="N727" s="230">
        <v>0</v>
      </c>
      <c r="O727" s="230">
        <f>ROUND(E727*N727,2)</f>
        <v>0</v>
      </c>
      <c r="P727" s="230">
        <v>0</v>
      </c>
      <c r="Q727" s="230">
        <f>ROUND(E727*P727,2)</f>
        <v>0</v>
      </c>
      <c r="R727" s="231"/>
      <c r="S727" s="231" t="s">
        <v>391</v>
      </c>
      <c r="T727" s="231" t="s">
        <v>392</v>
      </c>
      <c r="U727" s="231">
        <v>0</v>
      </c>
      <c r="V727" s="231">
        <f>ROUND(E727*U727,2)</f>
        <v>0</v>
      </c>
      <c r="W727" s="231"/>
      <c r="X727" s="231" t="s">
        <v>252</v>
      </c>
      <c r="Y727" s="231" t="s">
        <v>253</v>
      </c>
      <c r="Z727" s="210"/>
      <c r="AA727" s="210"/>
      <c r="AB727" s="210"/>
      <c r="AC727" s="210"/>
      <c r="AD727" s="210"/>
      <c r="AE727" s="210"/>
      <c r="AF727" s="210"/>
      <c r="AG727" s="210" t="s">
        <v>982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5">
      <c r="A728" s="227"/>
      <c r="B728" s="228"/>
      <c r="C728" s="271" t="s">
        <v>983</v>
      </c>
      <c r="D728" s="262"/>
      <c r="E728" s="262"/>
      <c r="F728" s="262"/>
      <c r="G728" s="262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975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72" t="s">
        <v>984</v>
      </c>
      <c r="D729" s="237"/>
      <c r="E729" s="238"/>
      <c r="F729" s="239"/>
      <c r="G729" s="239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975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27"/>
      <c r="B730" s="228"/>
      <c r="C730" s="273" t="s">
        <v>985</v>
      </c>
      <c r="D730" s="263"/>
      <c r="E730" s="263"/>
      <c r="F730" s="263"/>
      <c r="G730" s="263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975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27"/>
      <c r="B731" s="228"/>
      <c r="C731" s="273" t="s">
        <v>986</v>
      </c>
      <c r="D731" s="263"/>
      <c r="E731" s="263"/>
      <c r="F731" s="263"/>
      <c r="G731" s="263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975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27"/>
      <c r="B732" s="228"/>
      <c r="C732" s="273" t="s">
        <v>987</v>
      </c>
      <c r="D732" s="263"/>
      <c r="E732" s="263"/>
      <c r="F732" s="263"/>
      <c r="G732" s="263"/>
      <c r="H732" s="231"/>
      <c r="I732" s="231"/>
      <c r="J732" s="231"/>
      <c r="K732" s="231"/>
      <c r="L732" s="231"/>
      <c r="M732" s="231"/>
      <c r="N732" s="230"/>
      <c r="O732" s="230"/>
      <c r="P732" s="230"/>
      <c r="Q732" s="230"/>
      <c r="R732" s="231"/>
      <c r="S732" s="231"/>
      <c r="T732" s="231"/>
      <c r="U732" s="231"/>
      <c r="V732" s="231"/>
      <c r="W732" s="231"/>
      <c r="X732" s="231"/>
      <c r="Y732" s="231"/>
      <c r="Z732" s="210"/>
      <c r="AA732" s="210"/>
      <c r="AB732" s="210"/>
      <c r="AC732" s="210"/>
      <c r="AD732" s="210"/>
      <c r="AE732" s="210"/>
      <c r="AF732" s="210"/>
      <c r="AG732" s="210" t="s">
        <v>975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27"/>
      <c r="B733" s="228"/>
      <c r="C733" s="273" t="s">
        <v>988</v>
      </c>
      <c r="D733" s="263"/>
      <c r="E733" s="263"/>
      <c r="F733" s="263"/>
      <c r="G733" s="263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975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27"/>
      <c r="B734" s="228"/>
      <c r="C734" s="273" t="s">
        <v>989</v>
      </c>
      <c r="D734" s="263"/>
      <c r="E734" s="263"/>
      <c r="F734" s="263"/>
      <c r="G734" s="263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975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3" t="s">
        <v>990</v>
      </c>
      <c r="D735" s="263"/>
      <c r="E735" s="263"/>
      <c r="F735" s="263"/>
      <c r="G735" s="263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975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991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975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27"/>
      <c r="B737" s="228"/>
      <c r="C737" s="273" t="s">
        <v>992</v>
      </c>
      <c r="D737" s="263"/>
      <c r="E737" s="263"/>
      <c r="F737" s="263"/>
      <c r="G737" s="263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975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2" x14ac:dyDescent="0.25">
      <c r="A738" s="227"/>
      <c r="B738" s="228"/>
      <c r="C738" s="266" t="s">
        <v>993</v>
      </c>
      <c r="D738" s="233"/>
      <c r="E738" s="234">
        <v>1117.0350000000001</v>
      </c>
      <c r="F738" s="231"/>
      <c r="G738" s="231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256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x14ac:dyDescent="0.25">
      <c r="A739" s="242" t="s">
        <v>245</v>
      </c>
      <c r="B739" s="243" t="s">
        <v>202</v>
      </c>
      <c r="C739" s="264" t="s">
        <v>203</v>
      </c>
      <c r="D739" s="244"/>
      <c r="E739" s="245"/>
      <c r="F739" s="246"/>
      <c r="G739" s="247">
        <f>SUMIF(AG740:AG790,"&lt;&gt;NOR",G740:G790)</f>
        <v>0</v>
      </c>
      <c r="H739" s="241"/>
      <c r="I739" s="241">
        <f>SUM(I740:I790)</f>
        <v>0</v>
      </c>
      <c r="J739" s="241"/>
      <c r="K739" s="241">
        <f>SUM(K740:K790)</f>
        <v>0</v>
      </c>
      <c r="L739" s="241"/>
      <c r="M739" s="241">
        <f>SUM(M740:M790)</f>
        <v>0</v>
      </c>
      <c r="N739" s="240"/>
      <c r="O739" s="240">
        <f>SUM(O740:O790)</f>
        <v>1.78</v>
      </c>
      <c r="P739" s="240"/>
      <c r="Q739" s="240">
        <f>SUM(Q740:Q790)</f>
        <v>0</v>
      </c>
      <c r="R739" s="241"/>
      <c r="S739" s="241"/>
      <c r="T739" s="241"/>
      <c r="U739" s="241"/>
      <c r="V739" s="241">
        <f>SUM(V740:V790)</f>
        <v>157.04</v>
      </c>
      <c r="W739" s="241"/>
      <c r="X739" s="241"/>
      <c r="Y739" s="241"/>
      <c r="AG739" t="s">
        <v>246</v>
      </c>
    </row>
    <row r="740" spans="1:60" outlineLevel="1" x14ac:dyDescent="0.25">
      <c r="A740" s="249">
        <v>150</v>
      </c>
      <c r="B740" s="250" t="s">
        <v>994</v>
      </c>
      <c r="C740" s="265" t="s">
        <v>995</v>
      </c>
      <c r="D740" s="251" t="s">
        <v>285</v>
      </c>
      <c r="E740" s="252">
        <v>36.381999999999998</v>
      </c>
      <c r="F740" s="253"/>
      <c r="G740" s="254">
        <f>ROUND(E740*F740,2)</f>
        <v>0</v>
      </c>
      <c r="H740" s="232"/>
      <c r="I740" s="231">
        <f>ROUND(E740*H740,2)</f>
        <v>0</v>
      </c>
      <c r="J740" s="232"/>
      <c r="K740" s="231">
        <f>ROUND(E740*J740,2)</f>
        <v>0</v>
      </c>
      <c r="L740" s="231">
        <v>21</v>
      </c>
      <c r="M740" s="231">
        <f>G740*(1+L740/100)</f>
        <v>0</v>
      </c>
      <c r="N740" s="230">
        <v>0</v>
      </c>
      <c r="O740" s="230">
        <f>ROUND(E740*N740,2)</f>
        <v>0</v>
      </c>
      <c r="P740" s="230">
        <v>0</v>
      </c>
      <c r="Q740" s="230">
        <f>ROUND(E740*P740,2)</f>
        <v>0</v>
      </c>
      <c r="R740" s="231"/>
      <c r="S740" s="231" t="s">
        <v>250</v>
      </c>
      <c r="T740" s="231" t="s">
        <v>251</v>
      </c>
      <c r="U740" s="231">
        <v>0.02</v>
      </c>
      <c r="V740" s="231">
        <f>ROUND(E740*U740,2)</f>
        <v>0.73</v>
      </c>
      <c r="W740" s="231"/>
      <c r="X740" s="231" t="s">
        <v>252</v>
      </c>
      <c r="Y740" s="231" t="s">
        <v>253</v>
      </c>
      <c r="Z740" s="210"/>
      <c r="AA740" s="210"/>
      <c r="AB740" s="210"/>
      <c r="AC740" s="210"/>
      <c r="AD740" s="210"/>
      <c r="AE740" s="210"/>
      <c r="AF740" s="210"/>
      <c r="AG740" s="210" t="s">
        <v>982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2" x14ac:dyDescent="0.25">
      <c r="A741" s="227"/>
      <c r="B741" s="228"/>
      <c r="C741" s="266" t="s">
        <v>996</v>
      </c>
      <c r="D741" s="233"/>
      <c r="E741" s="234">
        <v>5.05</v>
      </c>
      <c r="F741" s="231"/>
      <c r="G741" s="231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256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66" t="s">
        <v>566</v>
      </c>
      <c r="D742" s="233"/>
      <c r="E742" s="234">
        <v>3.8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256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27"/>
      <c r="B743" s="228"/>
      <c r="C743" s="266" t="s">
        <v>567</v>
      </c>
      <c r="D743" s="233"/>
      <c r="E743" s="234">
        <v>1.4219999999999999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256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27"/>
      <c r="B744" s="228"/>
      <c r="C744" s="266" t="s">
        <v>568</v>
      </c>
      <c r="D744" s="233"/>
      <c r="E744" s="234">
        <v>1.4219999999999999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256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27"/>
      <c r="B745" s="228"/>
      <c r="C745" s="266" t="s">
        <v>569</v>
      </c>
      <c r="D745" s="233"/>
      <c r="E745" s="234">
        <v>3.8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256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 x14ac:dyDescent="0.25">
      <c r="A746" s="227"/>
      <c r="B746" s="228"/>
      <c r="C746" s="266" t="s">
        <v>574</v>
      </c>
      <c r="D746" s="233"/>
      <c r="E746" s="234">
        <v>3.8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256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27"/>
      <c r="B747" s="228"/>
      <c r="C747" s="266" t="s">
        <v>575</v>
      </c>
      <c r="D747" s="233"/>
      <c r="E747" s="234">
        <v>1.4219999999999999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256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576</v>
      </c>
      <c r="D748" s="233"/>
      <c r="E748" s="234">
        <v>1.4219999999999999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256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577</v>
      </c>
      <c r="D749" s="233"/>
      <c r="E749" s="234">
        <v>3.8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256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580</v>
      </c>
      <c r="D750" s="233"/>
      <c r="E750" s="234">
        <v>3.8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256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581</v>
      </c>
      <c r="D751" s="233"/>
      <c r="E751" s="234">
        <v>1.4219999999999999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256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582</v>
      </c>
      <c r="D752" s="233"/>
      <c r="E752" s="234">
        <v>1.4219999999999999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256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27"/>
      <c r="B753" s="228"/>
      <c r="C753" s="266" t="s">
        <v>583</v>
      </c>
      <c r="D753" s="233"/>
      <c r="E753" s="234">
        <v>3.8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256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5">
      <c r="A754" s="249">
        <v>151</v>
      </c>
      <c r="B754" s="250" t="s">
        <v>997</v>
      </c>
      <c r="C754" s="265" t="s">
        <v>998</v>
      </c>
      <c r="D754" s="251" t="s">
        <v>285</v>
      </c>
      <c r="E754" s="252">
        <v>36.381999999999998</v>
      </c>
      <c r="F754" s="253"/>
      <c r="G754" s="254">
        <f>ROUND(E754*F754,2)</f>
        <v>0</v>
      </c>
      <c r="H754" s="232"/>
      <c r="I754" s="231">
        <f>ROUND(E754*H754,2)</f>
        <v>0</v>
      </c>
      <c r="J754" s="232"/>
      <c r="K754" s="231">
        <f>ROUND(E754*J754,2)</f>
        <v>0</v>
      </c>
      <c r="L754" s="231">
        <v>21</v>
      </c>
      <c r="M754" s="231">
        <f>G754*(1+L754/100)</f>
        <v>0</v>
      </c>
      <c r="N754" s="230">
        <v>4.6100000000000004E-3</v>
      </c>
      <c r="O754" s="230">
        <f>ROUND(E754*N754,2)</f>
        <v>0.17</v>
      </c>
      <c r="P754" s="230">
        <v>0</v>
      </c>
      <c r="Q754" s="230">
        <f>ROUND(E754*P754,2)</f>
        <v>0</v>
      </c>
      <c r="R754" s="231"/>
      <c r="S754" s="231" t="s">
        <v>391</v>
      </c>
      <c r="T754" s="231" t="s">
        <v>392</v>
      </c>
      <c r="U754" s="231">
        <v>0.4</v>
      </c>
      <c r="V754" s="231">
        <f>ROUND(E754*U754,2)</f>
        <v>14.55</v>
      </c>
      <c r="W754" s="231"/>
      <c r="X754" s="231" t="s">
        <v>252</v>
      </c>
      <c r="Y754" s="231" t="s">
        <v>253</v>
      </c>
      <c r="Z754" s="210"/>
      <c r="AA754" s="210"/>
      <c r="AB754" s="210"/>
      <c r="AC754" s="210"/>
      <c r="AD754" s="210"/>
      <c r="AE754" s="210"/>
      <c r="AF754" s="210"/>
      <c r="AG754" s="210" t="s">
        <v>982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2" x14ac:dyDescent="0.25">
      <c r="A755" s="227"/>
      <c r="B755" s="228"/>
      <c r="C755" s="266" t="s">
        <v>996</v>
      </c>
      <c r="D755" s="233"/>
      <c r="E755" s="234">
        <v>5.05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256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566</v>
      </c>
      <c r="D756" s="233"/>
      <c r="E756" s="234">
        <v>3.8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256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567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256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568</v>
      </c>
      <c r="D758" s="233"/>
      <c r="E758" s="234">
        <v>1.4219999999999999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256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27"/>
      <c r="B759" s="228"/>
      <c r="C759" s="266" t="s">
        <v>569</v>
      </c>
      <c r="D759" s="233"/>
      <c r="E759" s="234">
        <v>3.8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256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27"/>
      <c r="B760" s="228"/>
      <c r="C760" s="266" t="s">
        <v>574</v>
      </c>
      <c r="D760" s="233"/>
      <c r="E760" s="234">
        <v>3.8</v>
      </c>
      <c r="F760" s="231"/>
      <c r="G760" s="231"/>
      <c r="H760" s="231"/>
      <c r="I760" s="231"/>
      <c r="J760" s="231"/>
      <c r="K760" s="231"/>
      <c r="L760" s="231"/>
      <c r="M760" s="231"/>
      <c r="N760" s="230"/>
      <c r="O760" s="230"/>
      <c r="P760" s="230"/>
      <c r="Q760" s="230"/>
      <c r="R760" s="231"/>
      <c r="S760" s="231"/>
      <c r="T760" s="231"/>
      <c r="U760" s="231"/>
      <c r="V760" s="231"/>
      <c r="W760" s="231"/>
      <c r="X760" s="231"/>
      <c r="Y760" s="231"/>
      <c r="Z760" s="210"/>
      <c r="AA760" s="210"/>
      <c r="AB760" s="210"/>
      <c r="AC760" s="210"/>
      <c r="AD760" s="210"/>
      <c r="AE760" s="210"/>
      <c r="AF760" s="210"/>
      <c r="AG760" s="210" t="s">
        <v>256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27"/>
      <c r="B761" s="228"/>
      <c r="C761" s="266" t="s">
        <v>575</v>
      </c>
      <c r="D761" s="233"/>
      <c r="E761" s="234">
        <v>1.4219999999999999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256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576</v>
      </c>
      <c r="D762" s="233"/>
      <c r="E762" s="234">
        <v>1.4219999999999999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256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577</v>
      </c>
      <c r="D763" s="233"/>
      <c r="E763" s="234">
        <v>3.8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256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580</v>
      </c>
      <c r="D764" s="233"/>
      <c r="E764" s="234">
        <v>3.8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256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581</v>
      </c>
      <c r="D765" s="233"/>
      <c r="E765" s="234">
        <v>1.4219999999999999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256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582</v>
      </c>
      <c r="D766" s="233"/>
      <c r="E766" s="234">
        <v>1.4219999999999999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256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27"/>
      <c r="B767" s="228"/>
      <c r="C767" s="266" t="s">
        <v>583</v>
      </c>
      <c r="D767" s="233"/>
      <c r="E767" s="234">
        <v>3.8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256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5">
      <c r="A768" s="249">
        <v>152</v>
      </c>
      <c r="B768" s="250" t="s">
        <v>999</v>
      </c>
      <c r="C768" s="265" t="s">
        <v>1000</v>
      </c>
      <c r="D768" s="251" t="s">
        <v>285</v>
      </c>
      <c r="E768" s="252">
        <v>348.27499999999998</v>
      </c>
      <c r="F768" s="253"/>
      <c r="G768" s="254">
        <f>ROUND(E768*F768,2)</f>
        <v>0</v>
      </c>
      <c r="H768" s="232"/>
      <c r="I768" s="231">
        <f>ROUND(E768*H768,2)</f>
        <v>0</v>
      </c>
      <c r="J768" s="232"/>
      <c r="K768" s="231">
        <f>ROUND(E768*J768,2)</f>
        <v>0</v>
      </c>
      <c r="L768" s="231">
        <v>21</v>
      </c>
      <c r="M768" s="231">
        <f>G768*(1+L768/100)</f>
        <v>0</v>
      </c>
      <c r="N768" s="230">
        <v>4.6100000000000004E-3</v>
      </c>
      <c r="O768" s="230">
        <f>ROUND(E768*N768,2)</f>
        <v>1.61</v>
      </c>
      <c r="P768" s="230">
        <v>0</v>
      </c>
      <c r="Q768" s="230">
        <f>ROUND(E768*P768,2)</f>
        <v>0</v>
      </c>
      <c r="R768" s="231"/>
      <c r="S768" s="231" t="s">
        <v>391</v>
      </c>
      <c r="T768" s="231" t="s">
        <v>392</v>
      </c>
      <c r="U768" s="231">
        <v>0.4</v>
      </c>
      <c r="V768" s="231">
        <f>ROUND(E768*U768,2)</f>
        <v>139.31</v>
      </c>
      <c r="W768" s="231"/>
      <c r="X768" s="231" t="s">
        <v>252</v>
      </c>
      <c r="Y768" s="231" t="s">
        <v>253</v>
      </c>
      <c r="Z768" s="210"/>
      <c r="AA768" s="210"/>
      <c r="AB768" s="210"/>
      <c r="AC768" s="210"/>
      <c r="AD768" s="210"/>
      <c r="AE768" s="210"/>
      <c r="AF768" s="210"/>
      <c r="AG768" s="210" t="s">
        <v>254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2" x14ac:dyDescent="0.25">
      <c r="A769" s="227"/>
      <c r="B769" s="228"/>
      <c r="C769" s="266" t="s">
        <v>1001</v>
      </c>
      <c r="D769" s="233"/>
      <c r="E769" s="234">
        <v>31.8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256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1002</v>
      </c>
      <c r="D770" s="233"/>
      <c r="E770" s="234">
        <v>17.05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256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1003</v>
      </c>
      <c r="D771" s="233"/>
      <c r="E771" s="234">
        <v>19.350000000000001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256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1004</v>
      </c>
      <c r="D772" s="233"/>
      <c r="E772" s="234">
        <v>30.3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256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27"/>
      <c r="B773" s="228"/>
      <c r="C773" s="266" t="s">
        <v>1005</v>
      </c>
      <c r="D773" s="233"/>
      <c r="E773" s="234">
        <v>17.05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256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3" x14ac:dyDescent="0.25">
      <c r="A774" s="227"/>
      <c r="B774" s="228"/>
      <c r="C774" s="266" t="s">
        <v>1006</v>
      </c>
      <c r="D774" s="233"/>
      <c r="E774" s="234">
        <v>18.2</v>
      </c>
      <c r="F774" s="231"/>
      <c r="G774" s="231"/>
      <c r="H774" s="231"/>
      <c r="I774" s="231"/>
      <c r="J774" s="231"/>
      <c r="K774" s="231"/>
      <c r="L774" s="231"/>
      <c r="M774" s="231"/>
      <c r="N774" s="230"/>
      <c r="O774" s="230"/>
      <c r="P774" s="230"/>
      <c r="Q774" s="230"/>
      <c r="R774" s="231"/>
      <c r="S774" s="231"/>
      <c r="T774" s="231"/>
      <c r="U774" s="231"/>
      <c r="V774" s="231"/>
      <c r="W774" s="231"/>
      <c r="X774" s="231"/>
      <c r="Y774" s="231"/>
      <c r="Z774" s="210"/>
      <c r="AA774" s="210"/>
      <c r="AB774" s="210"/>
      <c r="AC774" s="210"/>
      <c r="AD774" s="210"/>
      <c r="AE774" s="210"/>
      <c r="AF774" s="210"/>
      <c r="AG774" s="210" t="s">
        <v>256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27"/>
      <c r="B775" s="228"/>
      <c r="C775" s="266" t="s">
        <v>1007</v>
      </c>
      <c r="D775" s="233"/>
      <c r="E775" s="234">
        <v>12.35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256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1008</v>
      </c>
      <c r="D776" s="233"/>
      <c r="E776" s="234">
        <v>19.425000000000001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256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1009</v>
      </c>
      <c r="D777" s="233"/>
      <c r="E777" s="234">
        <v>16.3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256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1010</v>
      </c>
      <c r="D778" s="233"/>
      <c r="E778" s="234">
        <v>11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256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1011</v>
      </c>
      <c r="D779" s="233"/>
      <c r="E779" s="234">
        <v>11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256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1012</v>
      </c>
      <c r="D780" s="233"/>
      <c r="E780" s="234">
        <v>16.3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256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1013</v>
      </c>
      <c r="D781" s="233"/>
      <c r="E781" s="234">
        <v>18.95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256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1014</v>
      </c>
      <c r="D782" s="233"/>
      <c r="E782" s="234">
        <v>16.3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256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1015</v>
      </c>
      <c r="D783" s="233"/>
      <c r="E783" s="234">
        <v>11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256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1016</v>
      </c>
      <c r="D784" s="233"/>
      <c r="E784" s="234">
        <v>11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256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1017</v>
      </c>
      <c r="D785" s="233"/>
      <c r="E785" s="234">
        <v>16.3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256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1018</v>
      </c>
      <c r="D786" s="233"/>
      <c r="E786" s="234">
        <v>16.3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256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1019</v>
      </c>
      <c r="D787" s="233"/>
      <c r="E787" s="234">
        <v>11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256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1020</v>
      </c>
      <c r="D788" s="233"/>
      <c r="E788" s="234">
        <v>11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256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27"/>
      <c r="B789" s="228"/>
      <c r="C789" s="266" t="s">
        <v>1021</v>
      </c>
      <c r="D789" s="233"/>
      <c r="E789" s="234">
        <v>16.3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256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5">
      <c r="A790" s="255">
        <v>153</v>
      </c>
      <c r="B790" s="256" t="s">
        <v>1022</v>
      </c>
      <c r="C790" s="267" t="s">
        <v>1023</v>
      </c>
      <c r="D790" s="257" t="s">
        <v>262</v>
      </c>
      <c r="E790" s="258">
        <v>1.7732699999999999</v>
      </c>
      <c r="F790" s="259"/>
      <c r="G790" s="260">
        <f>ROUND(E790*F790,2)</f>
        <v>0</v>
      </c>
      <c r="H790" s="232"/>
      <c r="I790" s="231">
        <f>ROUND(E790*H790,2)</f>
        <v>0</v>
      </c>
      <c r="J790" s="232"/>
      <c r="K790" s="231">
        <f>ROUND(E790*J790,2)</f>
        <v>0</v>
      </c>
      <c r="L790" s="231">
        <v>21</v>
      </c>
      <c r="M790" s="231">
        <f>G790*(1+L790/100)</f>
        <v>0</v>
      </c>
      <c r="N790" s="230">
        <v>0</v>
      </c>
      <c r="O790" s="230">
        <f>ROUND(E790*N790,2)</f>
        <v>0</v>
      </c>
      <c r="P790" s="230">
        <v>0</v>
      </c>
      <c r="Q790" s="230">
        <f>ROUND(E790*P790,2)</f>
        <v>0</v>
      </c>
      <c r="R790" s="231"/>
      <c r="S790" s="231" t="s">
        <v>250</v>
      </c>
      <c r="T790" s="231" t="s">
        <v>251</v>
      </c>
      <c r="U790" s="231">
        <v>1.38</v>
      </c>
      <c r="V790" s="231">
        <f>ROUND(E790*U790,2)</f>
        <v>2.4500000000000002</v>
      </c>
      <c r="W790" s="231"/>
      <c r="X790" s="231" t="s">
        <v>663</v>
      </c>
      <c r="Y790" s="231" t="s">
        <v>253</v>
      </c>
      <c r="Z790" s="210"/>
      <c r="AA790" s="210"/>
      <c r="AB790" s="210"/>
      <c r="AC790" s="210"/>
      <c r="AD790" s="210"/>
      <c r="AE790" s="210"/>
      <c r="AF790" s="210"/>
      <c r="AG790" s="210" t="s">
        <v>664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x14ac:dyDescent="0.25">
      <c r="A791" s="242" t="s">
        <v>245</v>
      </c>
      <c r="B791" s="243" t="s">
        <v>204</v>
      </c>
      <c r="C791" s="264" t="s">
        <v>205</v>
      </c>
      <c r="D791" s="244"/>
      <c r="E791" s="245"/>
      <c r="F791" s="246"/>
      <c r="G791" s="247">
        <f>SUMIF(AG792:AG809,"&lt;&gt;NOR",G792:G809)</f>
        <v>0</v>
      </c>
      <c r="H791" s="241"/>
      <c r="I791" s="241">
        <f>SUM(I792:I809)</f>
        <v>0</v>
      </c>
      <c r="J791" s="241"/>
      <c r="K791" s="241">
        <f>SUM(K792:K809)</f>
        <v>0</v>
      </c>
      <c r="L791" s="241"/>
      <c r="M791" s="241">
        <f>SUM(M792:M809)</f>
        <v>0</v>
      </c>
      <c r="N791" s="240"/>
      <c r="O791" s="240">
        <f>SUM(O792:O809)</f>
        <v>1.24</v>
      </c>
      <c r="P791" s="240"/>
      <c r="Q791" s="240">
        <f>SUM(Q792:Q809)</f>
        <v>0</v>
      </c>
      <c r="R791" s="241"/>
      <c r="S791" s="241"/>
      <c r="T791" s="241"/>
      <c r="U791" s="241"/>
      <c r="V791" s="241">
        <f>SUM(V792:V809)</f>
        <v>497.03999999999996</v>
      </c>
      <c r="W791" s="241"/>
      <c r="X791" s="241"/>
      <c r="Y791" s="241"/>
      <c r="AG791" t="s">
        <v>246</v>
      </c>
    </row>
    <row r="792" spans="1:60" outlineLevel="1" x14ac:dyDescent="0.25">
      <c r="A792" s="249">
        <v>154</v>
      </c>
      <c r="B792" s="250" t="s">
        <v>1024</v>
      </c>
      <c r="C792" s="265" t="s">
        <v>1025</v>
      </c>
      <c r="D792" s="251" t="s">
        <v>285</v>
      </c>
      <c r="E792" s="252">
        <v>2824.085</v>
      </c>
      <c r="F792" s="253"/>
      <c r="G792" s="254">
        <f>ROUND(E792*F792,2)</f>
        <v>0</v>
      </c>
      <c r="H792" s="232"/>
      <c r="I792" s="231">
        <f>ROUND(E792*H792,2)</f>
        <v>0</v>
      </c>
      <c r="J792" s="232"/>
      <c r="K792" s="231">
        <f>ROUND(E792*J792,2)</f>
        <v>0</v>
      </c>
      <c r="L792" s="231">
        <v>21</v>
      </c>
      <c r="M792" s="231">
        <f>G792*(1+L792/100)</f>
        <v>0</v>
      </c>
      <c r="N792" s="230">
        <v>2.2000000000000001E-4</v>
      </c>
      <c r="O792" s="230">
        <f>ROUND(E792*N792,2)</f>
        <v>0.62</v>
      </c>
      <c r="P792" s="230">
        <v>0</v>
      </c>
      <c r="Q792" s="230">
        <f>ROUND(E792*P792,2)</f>
        <v>0</v>
      </c>
      <c r="R792" s="231"/>
      <c r="S792" s="231" t="s">
        <v>391</v>
      </c>
      <c r="T792" s="231" t="s">
        <v>392</v>
      </c>
      <c r="U792" s="231">
        <v>0.09</v>
      </c>
      <c r="V792" s="231">
        <f>ROUND(E792*U792,2)</f>
        <v>254.17</v>
      </c>
      <c r="W792" s="231"/>
      <c r="X792" s="231" t="s">
        <v>252</v>
      </c>
      <c r="Y792" s="231" t="s">
        <v>253</v>
      </c>
      <c r="Z792" s="210"/>
      <c r="AA792" s="210"/>
      <c r="AB792" s="210"/>
      <c r="AC792" s="210"/>
      <c r="AD792" s="210"/>
      <c r="AE792" s="210"/>
      <c r="AF792" s="210"/>
      <c r="AG792" s="210" t="s">
        <v>254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2" x14ac:dyDescent="0.25">
      <c r="A793" s="227"/>
      <c r="B793" s="228"/>
      <c r="C793" s="266" t="s">
        <v>1026</v>
      </c>
      <c r="D793" s="233"/>
      <c r="E793" s="234">
        <v>19.655000000000001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256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0.399999999999999" outlineLevel="3" x14ac:dyDescent="0.25">
      <c r="A794" s="227"/>
      <c r="B794" s="228"/>
      <c r="C794" s="266" t="s">
        <v>1027</v>
      </c>
      <c r="D794" s="233"/>
      <c r="E794" s="234">
        <v>747.48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256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30.6" outlineLevel="3" x14ac:dyDescent="0.25">
      <c r="A795" s="227"/>
      <c r="B795" s="228"/>
      <c r="C795" s="266" t="s">
        <v>1028</v>
      </c>
      <c r="D795" s="233"/>
      <c r="E795" s="234">
        <v>178.62</v>
      </c>
      <c r="F795" s="231"/>
      <c r="G795" s="231"/>
      <c r="H795" s="231"/>
      <c r="I795" s="231"/>
      <c r="J795" s="231"/>
      <c r="K795" s="231"/>
      <c r="L795" s="231"/>
      <c r="M795" s="231"/>
      <c r="N795" s="230"/>
      <c r="O795" s="230"/>
      <c r="P795" s="230"/>
      <c r="Q795" s="230"/>
      <c r="R795" s="231"/>
      <c r="S795" s="231"/>
      <c r="T795" s="231"/>
      <c r="U795" s="231"/>
      <c r="V795" s="231"/>
      <c r="W795" s="231"/>
      <c r="X795" s="231"/>
      <c r="Y795" s="231"/>
      <c r="Z795" s="210"/>
      <c r="AA795" s="210"/>
      <c r="AB795" s="210"/>
      <c r="AC795" s="210"/>
      <c r="AD795" s="210"/>
      <c r="AE795" s="210"/>
      <c r="AF795" s="210"/>
      <c r="AG795" s="210" t="s">
        <v>256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ht="20.399999999999999" outlineLevel="3" x14ac:dyDescent="0.25">
      <c r="A796" s="227"/>
      <c r="B796" s="228"/>
      <c r="C796" s="266" t="s">
        <v>1029</v>
      </c>
      <c r="D796" s="233"/>
      <c r="E796" s="234">
        <v>83.55</v>
      </c>
      <c r="F796" s="231"/>
      <c r="G796" s="231"/>
      <c r="H796" s="231"/>
      <c r="I796" s="231"/>
      <c r="J796" s="231"/>
      <c r="K796" s="231"/>
      <c r="L796" s="231"/>
      <c r="M796" s="231"/>
      <c r="N796" s="230"/>
      <c r="O796" s="230"/>
      <c r="P796" s="230"/>
      <c r="Q796" s="230"/>
      <c r="R796" s="231"/>
      <c r="S796" s="231"/>
      <c r="T796" s="231"/>
      <c r="U796" s="231"/>
      <c r="V796" s="231"/>
      <c r="W796" s="231"/>
      <c r="X796" s="231"/>
      <c r="Y796" s="231"/>
      <c r="Z796" s="210"/>
      <c r="AA796" s="210"/>
      <c r="AB796" s="210"/>
      <c r="AC796" s="210"/>
      <c r="AD796" s="210"/>
      <c r="AE796" s="210"/>
      <c r="AF796" s="210"/>
      <c r="AG796" s="210" t="s">
        <v>256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20.399999999999999" outlineLevel="3" x14ac:dyDescent="0.25">
      <c r="A797" s="227"/>
      <c r="B797" s="228"/>
      <c r="C797" s="266" t="s">
        <v>1030</v>
      </c>
      <c r="D797" s="233"/>
      <c r="E797" s="234">
        <v>349.02</v>
      </c>
      <c r="F797" s="231"/>
      <c r="G797" s="231"/>
      <c r="H797" s="231"/>
      <c r="I797" s="231"/>
      <c r="J797" s="231"/>
      <c r="K797" s="231"/>
      <c r="L797" s="231"/>
      <c r="M797" s="231"/>
      <c r="N797" s="230"/>
      <c r="O797" s="230"/>
      <c r="P797" s="230"/>
      <c r="Q797" s="230"/>
      <c r="R797" s="231"/>
      <c r="S797" s="231"/>
      <c r="T797" s="231"/>
      <c r="U797" s="231"/>
      <c r="V797" s="231"/>
      <c r="W797" s="231"/>
      <c r="X797" s="231"/>
      <c r="Y797" s="231"/>
      <c r="Z797" s="210"/>
      <c r="AA797" s="210"/>
      <c r="AB797" s="210"/>
      <c r="AC797" s="210"/>
      <c r="AD797" s="210"/>
      <c r="AE797" s="210"/>
      <c r="AF797" s="210"/>
      <c r="AG797" s="210" t="s">
        <v>256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3" x14ac:dyDescent="0.25">
      <c r="A798" s="227"/>
      <c r="B798" s="228"/>
      <c r="C798" s="266" t="s">
        <v>1031</v>
      </c>
      <c r="D798" s="233"/>
      <c r="E798" s="234">
        <v>834.48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256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3" x14ac:dyDescent="0.25">
      <c r="A799" s="227"/>
      <c r="B799" s="228"/>
      <c r="C799" s="266" t="s">
        <v>1032</v>
      </c>
      <c r="D799" s="233"/>
      <c r="E799" s="234">
        <v>420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256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3" x14ac:dyDescent="0.25">
      <c r="A800" s="227"/>
      <c r="B800" s="228"/>
      <c r="C800" s="266" t="s">
        <v>1033</v>
      </c>
      <c r="D800" s="233"/>
      <c r="E800" s="234">
        <v>191.28</v>
      </c>
      <c r="F800" s="231"/>
      <c r="G800" s="231"/>
      <c r="H800" s="231"/>
      <c r="I800" s="231"/>
      <c r="J800" s="231"/>
      <c r="K800" s="231"/>
      <c r="L800" s="231"/>
      <c r="M800" s="231"/>
      <c r="N800" s="230"/>
      <c r="O800" s="230"/>
      <c r="P800" s="230"/>
      <c r="Q800" s="230"/>
      <c r="R800" s="231"/>
      <c r="S800" s="231"/>
      <c r="T800" s="231"/>
      <c r="U800" s="231"/>
      <c r="V800" s="231"/>
      <c r="W800" s="231"/>
      <c r="X800" s="231"/>
      <c r="Y800" s="231"/>
      <c r="Z800" s="210"/>
      <c r="AA800" s="210"/>
      <c r="AB800" s="210"/>
      <c r="AC800" s="210"/>
      <c r="AD800" s="210"/>
      <c r="AE800" s="210"/>
      <c r="AF800" s="210"/>
      <c r="AG800" s="210" t="s">
        <v>256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5">
      <c r="A801" s="249">
        <v>155</v>
      </c>
      <c r="B801" s="250" t="s">
        <v>1034</v>
      </c>
      <c r="C801" s="265" t="s">
        <v>1035</v>
      </c>
      <c r="D801" s="251" t="s">
        <v>285</v>
      </c>
      <c r="E801" s="252">
        <v>2824.085</v>
      </c>
      <c r="F801" s="253"/>
      <c r="G801" s="254">
        <f>ROUND(E801*F801,2)</f>
        <v>0</v>
      </c>
      <c r="H801" s="232"/>
      <c r="I801" s="231">
        <f>ROUND(E801*H801,2)</f>
        <v>0</v>
      </c>
      <c r="J801" s="232"/>
      <c r="K801" s="231">
        <f>ROUND(E801*J801,2)</f>
        <v>0</v>
      </c>
      <c r="L801" s="231">
        <v>21</v>
      </c>
      <c r="M801" s="231">
        <f>G801*(1+L801/100)</f>
        <v>0</v>
      </c>
      <c r="N801" s="230">
        <v>2.2000000000000001E-4</v>
      </c>
      <c r="O801" s="230">
        <f>ROUND(E801*N801,2)</f>
        <v>0.62</v>
      </c>
      <c r="P801" s="230">
        <v>0</v>
      </c>
      <c r="Q801" s="230">
        <f>ROUND(E801*P801,2)</f>
        <v>0</v>
      </c>
      <c r="R801" s="231"/>
      <c r="S801" s="231" t="s">
        <v>391</v>
      </c>
      <c r="T801" s="231" t="s">
        <v>392</v>
      </c>
      <c r="U801" s="231">
        <v>8.5999999999999993E-2</v>
      </c>
      <c r="V801" s="231">
        <f>ROUND(E801*U801,2)</f>
        <v>242.87</v>
      </c>
      <c r="W801" s="231"/>
      <c r="X801" s="231" t="s">
        <v>252</v>
      </c>
      <c r="Y801" s="231" t="s">
        <v>253</v>
      </c>
      <c r="Z801" s="210"/>
      <c r="AA801" s="210"/>
      <c r="AB801" s="210"/>
      <c r="AC801" s="210"/>
      <c r="AD801" s="210"/>
      <c r="AE801" s="210"/>
      <c r="AF801" s="210"/>
      <c r="AG801" s="210" t="s">
        <v>254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2" x14ac:dyDescent="0.25">
      <c r="A802" s="227"/>
      <c r="B802" s="228"/>
      <c r="C802" s="266" t="s">
        <v>1026</v>
      </c>
      <c r="D802" s="233"/>
      <c r="E802" s="234">
        <v>19.655000000000001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256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0.399999999999999" outlineLevel="3" x14ac:dyDescent="0.25">
      <c r="A803" s="227"/>
      <c r="B803" s="228"/>
      <c r="C803" s="266" t="s">
        <v>1027</v>
      </c>
      <c r="D803" s="233"/>
      <c r="E803" s="234">
        <v>747.48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256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30.6" outlineLevel="3" x14ac:dyDescent="0.25">
      <c r="A804" s="227"/>
      <c r="B804" s="228"/>
      <c r="C804" s="266" t="s">
        <v>1028</v>
      </c>
      <c r="D804" s="233"/>
      <c r="E804" s="234">
        <v>178.62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256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ht="20.399999999999999" outlineLevel="3" x14ac:dyDescent="0.25">
      <c r="A805" s="227"/>
      <c r="B805" s="228"/>
      <c r="C805" s="266" t="s">
        <v>1029</v>
      </c>
      <c r="D805" s="233"/>
      <c r="E805" s="234">
        <v>83.55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256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20.399999999999999" outlineLevel="3" x14ac:dyDescent="0.25">
      <c r="A806" s="227"/>
      <c r="B806" s="228"/>
      <c r="C806" s="266" t="s">
        <v>1030</v>
      </c>
      <c r="D806" s="233"/>
      <c r="E806" s="234">
        <v>349.02</v>
      </c>
      <c r="F806" s="231"/>
      <c r="G806" s="231"/>
      <c r="H806" s="231"/>
      <c r="I806" s="231"/>
      <c r="J806" s="231"/>
      <c r="K806" s="231"/>
      <c r="L806" s="231"/>
      <c r="M806" s="231"/>
      <c r="N806" s="230"/>
      <c r="O806" s="230"/>
      <c r="P806" s="230"/>
      <c r="Q806" s="230"/>
      <c r="R806" s="231"/>
      <c r="S806" s="231"/>
      <c r="T806" s="231"/>
      <c r="U806" s="231"/>
      <c r="V806" s="231"/>
      <c r="W806" s="231"/>
      <c r="X806" s="231"/>
      <c r="Y806" s="231"/>
      <c r="Z806" s="210"/>
      <c r="AA806" s="210"/>
      <c r="AB806" s="210"/>
      <c r="AC806" s="210"/>
      <c r="AD806" s="210"/>
      <c r="AE806" s="210"/>
      <c r="AF806" s="210"/>
      <c r="AG806" s="210" t="s">
        <v>256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27"/>
      <c r="B807" s="228"/>
      <c r="C807" s="266" t="s">
        <v>1031</v>
      </c>
      <c r="D807" s="233"/>
      <c r="E807" s="234">
        <v>834.48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256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27"/>
      <c r="B808" s="228"/>
      <c r="C808" s="266" t="s">
        <v>1032</v>
      </c>
      <c r="D808" s="233"/>
      <c r="E808" s="234">
        <v>420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256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3" x14ac:dyDescent="0.25">
      <c r="A809" s="227"/>
      <c r="B809" s="228"/>
      <c r="C809" s="266" t="s">
        <v>1033</v>
      </c>
      <c r="D809" s="233"/>
      <c r="E809" s="234">
        <v>191.28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256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x14ac:dyDescent="0.25">
      <c r="A810" s="242" t="s">
        <v>245</v>
      </c>
      <c r="B810" s="243" t="s">
        <v>206</v>
      </c>
      <c r="C810" s="264" t="s">
        <v>207</v>
      </c>
      <c r="D810" s="244"/>
      <c r="E810" s="245"/>
      <c r="F810" s="246"/>
      <c r="G810" s="247">
        <f>SUMIF(AG811:AG930,"&lt;&gt;NOR",G811:G930)</f>
        <v>0</v>
      </c>
      <c r="H810" s="241"/>
      <c r="I810" s="241">
        <f>SUM(I811:I930)</f>
        <v>0</v>
      </c>
      <c r="J810" s="241"/>
      <c r="K810" s="241">
        <f>SUM(K811:K930)</f>
        <v>0</v>
      </c>
      <c r="L810" s="241"/>
      <c r="M810" s="241">
        <f>SUM(M811:M930)</f>
        <v>0</v>
      </c>
      <c r="N810" s="240"/>
      <c r="O810" s="240">
        <f>SUM(O811:O930)</f>
        <v>0.15000000000000002</v>
      </c>
      <c r="P810" s="240"/>
      <c r="Q810" s="240">
        <f>SUM(Q811:Q930)</f>
        <v>0</v>
      </c>
      <c r="R810" s="241"/>
      <c r="S810" s="241"/>
      <c r="T810" s="241"/>
      <c r="U810" s="241"/>
      <c r="V810" s="241">
        <f>SUM(V811:V930)</f>
        <v>96.45</v>
      </c>
      <c r="W810" s="241"/>
      <c r="X810" s="241"/>
      <c r="Y810" s="241"/>
      <c r="AG810" t="s">
        <v>246</v>
      </c>
    </row>
    <row r="811" spans="1:60" outlineLevel="1" x14ac:dyDescent="0.25">
      <c r="A811" s="249">
        <v>156</v>
      </c>
      <c r="B811" s="250" t="s">
        <v>1036</v>
      </c>
      <c r="C811" s="265" t="s">
        <v>1037</v>
      </c>
      <c r="D811" s="251" t="s">
        <v>285</v>
      </c>
      <c r="E811" s="252">
        <v>688.91112999999996</v>
      </c>
      <c r="F811" s="253"/>
      <c r="G811" s="254">
        <f>ROUND(E811*F811,2)</f>
        <v>0</v>
      </c>
      <c r="H811" s="232"/>
      <c r="I811" s="231">
        <f>ROUND(E811*H811,2)</f>
        <v>0</v>
      </c>
      <c r="J811" s="232"/>
      <c r="K811" s="231">
        <f>ROUND(E811*J811,2)</f>
        <v>0</v>
      </c>
      <c r="L811" s="231">
        <v>21</v>
      </c>
      <c r="M811" s="231">
        <f>G811*(1+L811/100)</f>
        <v>0</v>
      </c>
      <c r="N811" s="230">
        <v>6.9999999999999994E-5</v>
      </c>
      <c r="O811" s="230">
        <f>ROUND(E811*N811,2)</f>
        <v>0.05</v>
      </c>
      <c r="P811" s="230">
        <v>0</v>
      </c>
      <c r="Q811" s="230">
        <f>ROUND(E811*P811,2)</f>
        <v>0</v>
      </c>
      <c r="R811" s="231"/>
      <c r="S811" s="231" t="s">
        <v>250</v>
      </c>
      <c r="T811" s="231" t="s">
        <v>251</v>
      </c>
      <c r="U811" s="231">
        <v>0.03</v>
      </c>
      <c r="V811" s="231">
        <f>ROUND(E811*U811,2)</f>
        <v>20.67</v>
      </c>
      <c r="W811" s="231"/>
      <c r="X811" s="231" t="s">
        <v>252</v>
      </c>
      <c r="Y811" s="231" t="s">
        <v>253</v>
      </c>
      <c r="Z811" s="210"/>
      <c r="AA811" s="210"/>
      <c r="AB811" s="210"/>
      <c r="AC811" s="210"/>
      <c r="AD811" s="210"/>
      <c r="AE811" s="210"/>
      <c r="AF811" s="210"/>
      <c r="AG811" s="210" t="s">
        <v>254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2" x14ac:dyDescent="0.25">
      <c r="A812" s="227"/>
      <c r="B812" s="228"/>
      <c r="C812" s="266" t="s">
        <v>1038</v>
      </c>
      <c r="D812" s="233"/>
      <c r="E812" s="234">
        <v>9.6999999999999993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256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1039</v>
      </c>
      <c r="D813" s="233"/>
      <c r="E813" s="234">
        <v>11.07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256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1040</v>
      </c>
      <c r="D814" s="233"/>
      <c r="E814" s="234">
        <v>4.07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256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27"/>
      <c r="B815" s="228"/>
      <c r="C815" s="266" t="s">
        <v>1041</v>
      </c>
      <c r="D815" s="233"/>
      <c r="E815" s="234">
        <v>4.4612499999999997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256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 x14ac:dyDescent="0.25">
      <c r="A816" s="227"/>
      <c r="B816" s="228"/>
      <c r="C816" s="266" t="s">
        <v>1042</v>
      </c>
      <c r="D816" s="233"/>
      <c r="E816" s="234">
        <v>9.99</v>
      </c>
      <c r="F816" s="231"/>
      <c r="G816" s="231"/>
      <c r="H816" s="231"/>
      <c r="I816" s="231"/>
      <c r="J816" s="231"/>
      <c r="K816" s="231"/>
      <c r="L816" s="231"/>
      <c r="M816" s="231"/>
      <c r="N816" s="230"/>
      <c r="O816" s="230"/>
      <c r="P816" s="230"/>
      <c r="Q816" s="230"/>
      <c r="R816" s="231"/>
      <c r="S816" s="231"/>
      <c r="T816" s="231"/>
      <c r="U816" s="231"/>
      <c r="V816" s="231"/>
      <c r="W816" s="231"/>
      <c r="X816" s="231"/>
      <c r="Y816" s="231"/>
      <c r="Z816" s="210"/>
      <c r="AA816" s="210"/>
      <c r="AB816" s="210"/>
      <c r="AC816" s="210"/>
      <c r="AD816" s="210"/>
      <c r="AE816" s="210"/>
      <c r="AF816" s="210"/>
      <c r="AG816" s="210" t="s">
        <v>256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5">
      <c r="A817" s="227"/>
      <c r="B817" s="228"/>
      <c r="C817" s="266" t="s">
        <v>1043</v>
      </c>
      <c r="D817" s="233"/>
      <c r="E817" s="234">
        <v>4.07</v>
      </c>
      <c r="F817" s="231"/>
      <c r="G817" s="231"/>
      <c r="H817" s="231"/>
      <c r="I817" s="231"/>
      <c r="J817" s="231"/>
      <c r="K817" s="231"/>
      <c r="L817" s="231"/>
      <c r="M817" s="231"/>
      <c r="N817" s="230"/>
      <c r="O817" s="230"/>
      <c r="P817" s="230"/>
      <c r="Q817" s="230"/>
      <c r="R817" s="231"/>
      <c r="S817" s="231"/>
      <c r="T817" s="231"/>
      <c r="U817" s="231"/>
      <c r="V817" s="231"/>
      <c r="W817" s="231"/>
      <c r="X817" s="231"/>
      <c r="Y817" s="231"/>
      <c r="Z817" s="210"/>
      <c r="AA817" s="210"/>
      <c r="AB817" s="210"/>
      <c r="AC817" s="210"/>
      <c r="AD817" s="210"/>
      <c r="AE817" s="210"/>
      <c r="AF817" s="210"/>
      <c r="AG817" s="210" t="s">
        <v>256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27"/>
      <c r="B818" s="228"/>
      <c r="C818" s="266" t="s">
        <v>561</v>
      </c>
      <c r="D818" s="233"/>
      <c r="E818" s="234">
        <v>3.9775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256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1044</v>
      </c>
      <c r="D819" s="233"/>
      <c r="E819" s="234">
        <v>1.9350000000000001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256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27"/>
      <c r="B820" s="228"/>
      <c r="C820" s="266" t="s">
        <v>996</v>
      </c>
      <c r="D820" s="233"/>
      <c r="E820" s="234">
        <v>5.05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256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ht="20.399999999999999" outlineLevel="3" x14ac:dyDescent="0.25">
      <c r="A821" s="227"/>
      <c r="B821" s="228"/>
      <c r="C821" s="266" t="s">
        <v>1045</v>
      </c>
      <c r="D821" s="233"/>
      <c r="E821" s="234">
        <v>53.115000000000002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256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1046</v>
      </c>
      <c r="D822" s="233"/>
      <c r="E822" s="234">
        <v>53.715000000000003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256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566</v>
      </c>
      <c r="D823" s="233"/>
      <c r="E823" s="234">
        <v>3.8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256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1047</v>
      </c>
      <c r="D824" s="233"/>
      <c r="E824" s="234">
        <v>1.4175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256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1048</v>
      </c>
      <c r="D825" s="233"/>
      <c r="E825" s="234">
        <v>1.4175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256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27"/>
      <c r="B826" s="228"/>
      <c r="C826" s="266" t="s">
        <v>569</v>
      </c>
      <c r="D826" s="233"/>
      <c r="E826" s="234">
        <v>3.8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256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27"/>
      <c r="B827" s="228"/>
      <c r="C827" s="266" t="s">
        <v>1049</v>
      </c>
      <c r="D827" s="233"/>
      <c r="E827" s="234">
        <v>56.914999999999999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256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1050</v>
      </c>
      <c r="D828" s="233"/>
      <c r="E828" s="234">
        <v>23.7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256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1051</v>
      </c>
      <c r="D829" s="233"/>
      <c r="E829" s="234">
        <v>23.25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256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1052</v>
      </c>
      <c r="D830" s="233"/>
      <c r="E830" s="234">
        <v>25.1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256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1053</v>
      </c>
      <c r="D831" s="233"/>
      <c r="E831" s="234">
        <v>21.054749999999999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256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1054</v>
      </c>
      <c r="D832" s="233"/>
      <c r="E832" s="234">
        <v>56.914999999999999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256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574</v>
      </c>
      <c r="D833" s="233"/>
      <c r="E833" s="234">
        <v>3.8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256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1055</v>
      </c>
      <c r="D834" s="233"/>
      <c r="E834" s="234">
        <v>1.4175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256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1056</v>
      </c>
      <c r="D835" s="233"/>
      <c r="E835" s="234">
        <v>1.4175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256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577</v>
      </c>
      <c r="D836" s="233"/>
      <c r="E836" s="234">
        <v>3.8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256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1057</v>
      </c>
      <c r="D837" s="233"/>
      <c r="E837" s="234">
        <v>53.715000000000003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256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1058</v>
      </c>
      <c r="D838" s="233"/>
      <c r="E838" s="234">
        <v>53.715000000000003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256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580</v>
      </c>
      <c r="D839" s="233"/>
      <c r="E839" s="234">
        <v>3.8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256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1059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256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1060</v>
      </c>
      <c r="D841" s="233"/>
      <c r="E841" s="234">
        <v>1.4175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256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583</v>
      </c>
      <c r="D842" s="233"/>
      <c r="E842" s="234">
        <v>3.8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256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27"/>
      <c r="B843" s="228"/>
      <c r="C843" s="266" t="s">
        <v>1061</v>
      </c>
      <c r="D843" s="233"/>
      <c r="E843" s="234">
        <v>48.99438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256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ht="20.399999999999999" outlineLevel="3" x14ac:dyDescent="0.25">
      <c r="A844" s="227"/>
      <c r="B844" s="228"/>
      <c r="C844" s="266" t="s">
        <v>1062</v>
      </c>
      <c r="D844" s="233"/>
      <c r="E844" s="234">
        <v>25.414750000000002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256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1063</v>
      </c>
      <c r="D845" s="233"/>
      <c r="E845" s="234">
        <v>15.827500000000001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256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1064</v>
      </c>
      <c r="D846" s="233"/>
      <c r="E846" s="234">
        <v>33.152500000000003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256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1065</v>
      </c>
      <c r="D847" s="233"/>
      <c r="E847" s="234">
        <v>15.827500000000001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256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1066</v>
      </c>
      <c r="D848" s="233"/>
      <c r="E848" s="234">
        <v>11.846500000000001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256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27"/>
      <c r="B849" s="228"/>
      <c r="C849" s="266" t="s">
        <v>1067</v>
      </c>
      <c r="D849" s="233"/>
      <c r="E849" s="234">
        <v>10.792999999999999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256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3" x14ac:dyDescent="0.25">
      <c r="A850" s="227"/>
      <c r="B850" s="228"/>
      <c r="C850" s="266" t="s">
        <v>1068</v>
      </c>
      <c r="D850" s="233"/>
      <c r="E850" s="234">
        <v>20.2315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256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5">
      <c r="A851" s="249">
        <v>157</v>
      </c>
      <c r="B851" s="250" t="s">
        <v>1069</v>
      </c>
      <c r="C851" s="265" t="s">
        <v>1070</v>
      </c>
      <c r="D851" s="251" t="s">
        <v>285</v>
      </c>
      <c r="E851" s="252">
        <v>688.91112999999996</v>
      </c>
      <c r="F851" s="253"/>
      <c r="G851" s="254">
        <f>ROUND(E851*F851,2)</f>
        <v>0</v>
      </c>
      <c r="H851" s="232"/>
      <c r="I851" s="231">
        <f>ROUND(E851*H851,2)</f>
        <v>0</v>
      </c>
      <c r="J851" s="232"/>
      <c r="K851" s="231">
        <f>ROUND(E851*J851,2)</f>
        <v>0</v>
      </c>
      <c r="L851" s="231">
        <v>21</v>
      </c>
      <c r="M851" s="231">
        <f>G851*(1+L851/100)</f>
        <v>0</v>
      </c>
      <c r="N851" s="230">
        <v>1.3999999999999999E-4</v>
      </c>
      <c r="O851" s="230">
        <f>ROUND(E851*N851,2)</f>
        <v>0.1</v>
      </c>
      <c r="P851" s="230">
        <v>0</v>
      </c>
      <c r="Q851" s="230">
        <f>ROUND(E851*P851,2)</f>
        <v>0</v>
      </c>
      <c r="R851" s="231"/>
      <c r="S851" s="231" t="s">
        <v>250</v>
      </c>
      <c r="T851" s="231" t="s">
        <v>251</v>
      </c>
      <c r="U851" s="231">
        <v>0.1</v>
      </c>
      <c r="V851" s="231">
        <f>ROUND(E851*U851,2)</f>
        <v>68.89</v>
      </c>
      <c r="W851" s="231"/>
      <c r="X851" s="231" t="s">
        <v>252</v>
      </c>
      <c r="Y851" s="231" t="s">
        <v>253</v>
      </c>
      <c r="Z851" s="210"/>
      <c r="AA851" s="210"/>
      <c r="AB851" s="210"/>
      <c r="AC851" s="210"/>
      <c r="AD851" s="210"/>
      <c r="AE851" s="210"/>
      <c r="AF851" s="210"/>
      <c r="AG851" s="210" t="s">
        <v>254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2" x14ac:dyDescent="0.25">
      <c r="A852" s="227"/>
      <c r="B852" s="228"/>
      <c r="C852" s="266" t="s">
        <v>1038</v>
      </c>
      <c r="D852" s="233"/>
      <c r="E852" s="234">
        <v>9.6999999999999993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256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1039</v>
      </c>
      <c r="D853" s="233"/>
      <c r="E853" s="234">
        <v>11.07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256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1040</v>
      </c>
      <c r="D854" s="233"/>
      <c r="E854" s="234">
        <v>4.07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256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1041</v>
      </c>
      <c r="D855" s="233"/>
      <c r="E855" s="234">
        <v>4.4612499999999997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256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27"/>
      <c r="B856" s="228"/>
      <c r="C856" s="266" t="s">
        <v>1042</v>
      </c>
      <c r="D856" s="233"/>
      <c r="E856" s="234">
        <v>9.99</v>
      </c>
      <c r="F856" s="231"/>
      <c r="G856" s="231"/>
      <c r="H856" s="231"/>
      <c r="I856" s="231"/>
      <c r="J856" s="231"/>
      <c r="K856" s="231"/>
      <c r="L856" s="231"/>
      <c r="M856" s="231"/>
      <c r="N856" s="230"/>
      <c r="O856" s="230"/>
      <c r="P856" s="230"/>
      <c r="Q856" s="230"/>
      <c r="R856" s="231"/>
      <c r="S856" s="231"/>
      <c r="T856" s="231"/>
      <c r="U856" s="231"/>
      <c r="V856" s="231"/>
      <c r="W856" s="231"/>
      <c r="X856" s="231"/>
      <c r="Y856" s="231"/>
      <c r="Z856" s="210"/>
      <c r="AA856" s="210"/>
      <c r="AB856" s="210"/>
      <c r="AC856" s="210"/>
      <c r="AD856" s="210"/>
      <c r="AE856" s="210"/>
      <c r="AF856" s="210"/>
      <c r="AG856" s="210" t="s">
        <v>256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27"/>
      <c r="B857" s="228"/>
      <c r="C857" s="266" t="s">
        <v>1043</v>
      </c>
      <c r="D857" s="233"/>
      <c r="E857" s="234">
        <v>4.07</v>
      </c>
      <c r="F857" s="231"/>
      <c r="G857" s="231"/>
      <c r="H857" s="231"/>
      <c r="I857" s="231"/>
      <c r="J857" s="231"/>
      <c r="K857" s="231"/>
      <c r="L857" s="231"/>
      <c r="M857" s="231"/>
      <c r="N857" s="230"/>
      <c r="O857" s="230"/>
      <c r="P857" s="230"/>
      <c r="Q857" s="230"/>
      <c r="R857" s="231"/>
      <c r="S857" s="231"/>
      <c r="T857" s="231"/>
      <c r="U857" s="231"/>
      <c r="V857" s="231"/>
      <c r="W857" s="231"/>
      <c r="X857" s="231"/>
      <c r="Y857" s="231"/>
      <c r="Z857" s="210"/>
      <c r="AA857" s="210"/>
      <c r="AB857" s="210"/>
      <c r="AC857" s="210"/>
      <c r="AD857" s="210"/>
      <c r="AE857" s="210"/>
      <c r="AF857" s="210"/>
      <c r="AG857" s="210" t="s">
        <v>256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27"/>
      <c r="B858" s="228"/>
      <c r="C858" s="266" t="s">
        <v>561</v>
      </c>
      <c r="D858" s="233"/>
      <c r="E858" s="234">
        <v>3.9775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256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1044</v>
      </c>
      <c r="D859" s="233"/>
      <c r="E859" s="234">
        <v>1.9350000000000001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256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27"/>
      <c r="B860" s="228"/>
      <c r="C860" s="266" t="s">
        <v>996</v>
      </c>
      <c r="D860" s="233"/>
      <c r="E860" s="234">
        <v>5.05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256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ht="20.399999999999999" outlineLevel="3" x14ac:dyDescent="0.25">
      <c r="A861" s="227"/>
      <c r="B861" s="228"/>
      <c r="C861" s="266" t="s">
        <v>1045</v>
      </c>
      <c r="D861" s="233"/>
      <c r="E861" s="234">
        <v>53.115000000000002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256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1046</v>
      </c>
      <c r="D862" s="233"/>
      <c r="E862" s="234">
        <v>53.715000000000003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256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566</v>
      </c>
      <c r="D863" s="233"/>
      <c r="E863" s="234">
        <v>3.8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256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1047</v>
      </c>
      <c r="D864" s="233"/>
      <c r="E864" s="234">
        <v>1.4175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256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1048</v>
      </c>
      <c r="D865" s="233"/>
      <c r="E865" s="234">
        <v>1.4175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256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27"/>
      <c r="B866" s="228"/>
      <c r="C866" s="266" t="s">
        <v>569</v>
      </c>
      <c r="D866" s="233"/>
      <c r="E866" s="234">
        <v>3.8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256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27"/>
      <c r="B867" s="228"/>
      <c r="C867" s="266" t="s">
        <v>1049</v>
      </c>
      <c r="D867" s="233"/>
      <c r="E867" s="234">
        <v>56.914999999999999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256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1050</v>
      </c>
      <c r="D868" s="233"/>
      <c r="E868" s="234">
        <v>23.7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256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1051</v>
      </c>
      <c r="D869" s="233"/>
      <c r="E869" s="234">
        <v>23.25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256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1052</v>
      </c>
      <c r="D870" s="233"/>
      <c r="E870" s="234">
        <v>25.1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256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1053</v>
      </c>
      <c r="D871" s="233"/>
      <c r="E871" s="234">
        <v>21.054749999999999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256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1054</v>
      </c>
      <c r="D872" s="233"/>
      <c r="E872" s="234">
        <v>56.914999999999999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256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574</v>
      </c>
      <c r="D873" s="233"/>
      <c r="E873" s="234">
        <v>3.8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256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1055</v>
      </c>
      <c r="D874" s="233"/>
      <c r="E874" s="234">
        <v>1.4175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256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1056</v>
      </c>
      <c r="D875" s="233"/>
      <c r="E875" s="234">
        <v>1.4175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256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577</v>
      </c>
      <c r="D876" s="233"/>
      <c r="E876" s="234">
        <v>3.8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256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1057</v>
      </c>
      <c r="D877" s="233"/>
      <c r="E877" s="234">
        <v>53.715000000000003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256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1058</v>
      </c>
      <c r="D878" s="233"/>
      <c r="E878" s="234">
        <v>53.715000000000003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256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580</v>
      </c>
      <c r="D879" s="233"/>
      <c r="E879" s="234">
        <v>3.8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256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1059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256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1060</v>
      </c>
      <c r="D881" s="233"/>
      <c r="E881" s="234">
        <v>1.4175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256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583</v>
      </c>
      <c r="D882" s="233"/>
      <c r="E882" s="234">
        <v>3.8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256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27"/>
      <c r="B883" s="228"/>
      <c r="C883" s="266" t="s">
        <v>1061</v>
      </c>
      <c r="D883" s="233"/>
      <c r="E883" s="234">
        <v>48.99438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256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ht="20.399999999999999" outlineLevel="3" x14ac:dyDescent="0.25">
      <c r="A884" s="227"/>
      <c r="B884" s="228"/>
      <c r="C884" s="266" t="s">
        <v>1062</v>
      </c>
      <c r="D884" s="233"/>
      <c r="E884" s="234">
        <v>25.414750000000002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256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1063</v>
      </c>
      <c r="D885" s="233"/>
      <c r="E885" s="234">
        <v>15.827500000000001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256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1064</v>
      </c>
      <c r="D886" s="233"/>
      <c r="E886" s="234">
        <v>33.152500000000003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256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1065</v>
      </c>
      <c r="D887" s="233"/>
      <c r="E887" s="234">
        <v>15.827500000000001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256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1066</v>
      </c>
      <c r="D888" s="233"/>
      <c r="E888" s="234">
        <v>11.846500000000001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256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27"/>
      <c r="B889" s="228"/>
      <c r="C889" s="266" t="s">
        <v>1067</v>
      </c>
      <c r="D889" s="233"/>
      <c r="E889" s="234">
        <v>10.792999999999999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256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27"/>
      <c r="B890" s="228"/>
      <c r="C890" s="266" t="s">
        <v>1068</v>
      </c>
      <c r="D890" s="233"/>
      <c r="E890" s="234">
        <v>20.2315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256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5">
      <c r="A891" s="249">
        <v>158</v>
      </c>
      <c r="B891" s="250" t="s">
        <v>1071</v>
      </c>
      <c r="C891" s="265" t="s">
        <v>1072</v>
      </c>
      <c r="D891" s="251" t="s">
        <v>285</v>
      </c>
      <c r="E891" s="252">
        <v>688.91112999999996</v>
      </c>
      <c r="F891" s="253"/>
      <c r="G891" s="254">
        <f>ROUND(E891*F891,2)</f>
        <v>0</v>
      </c>
      <c r="H891" s="232"/>
      <c r="I891" s="231">
        <f>ROUND(E891*H891,2)</f>
        <v>0</v>
      </c>
      <c r="J891" s="232"/>
      <c r="K891" s="231">
        <f>ROUND(E891*J891,2)</f>
        <v>0</v>
      </c>
      <c r="L891" s="231">
        <v>21</v>
      </c>
      <c r="M891" s="231">
        <f>G891*(1+L891/100)</f>
        <v>0</v>
      </c>
      <c r="N891" s="230">
        <v>0</v>
      </c>
      <c r="O891" s="230">
        <f>ROUND(E891*N891,2)</f>
        <v>0</v>
      </c>
      <c r="P891" s="230">
        <v>0</v>
      </c>
      <c r="Q891" s="230">
        <f>ROUND(E891*P891,2)</f>
        <v>0</v>
      </c>
      <c r="R891" s="231"/>
      <c r="S891" s="231" t="s">
        <v>250</v>
      </c>
      <c r="T891" s="231" t="s">
        <v>251</v>
      </c>
      <c r="U891" s="231">
        <v>0.01</v>
      </c>
      <c r="V891" s="231">
        <f>ROUND(E891*U891,2)</f>
        <v>6.89</v>
      </c>
      <c r="W891" s="231"/>
      <c r="X891" s="231" t="s">
        <v>252</v>
      </c>
      <c r="Y891" s="231" t="s">
        <v>253</v>
      </c>
      <c r="Z891" s="210"/>
      <c r="AA891" s="210"/>
      <c r="AB891" s="210"/>
      <c r="AC891" s="210"/>
      <c r="AD891" s="210"/>
      <c r="AE891" s="210"/>
      <c r="AF891" s="210"/>
      <c r="AG891" s="210" t="s">
        <v>254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2" x14ac:dyDescent="0.25">
      <c r="A892" s="227"/>
      <c r="B892" s="228"/>
      <c r="C892" s="266" t="s">
        <v>1038</v>
      </c>
      <c r="D892" s="233"/>
      <c r="E892" s="234">
        <v>9.6999999999999993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256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1039</v>
      </c>
      <c r="D893" s="233"/>
      <c r="E893" s="234">
        <v>11.07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256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1040</v>
      </c>
      <c r="D894" s="233"/>
      <c r="E894" s="234">
        <v>4.07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256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1041</v>
      </c>
      <c r="D895" s="233"/>
      <c r="E895" s="234">
        <v>4.4612499999999997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256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27"/>
      <c r="B896" s="228"/>
      <c r="C896" s="266" t="s">
        <v>1042</v>
      </c>
      <c r="D896" s="233"/>
      <c r="E896" s="234">
        <v>9.99</v>
      </c>
      <c r="F896" s="231"/>
      <c r="G896" s="231"/>
      <c r="H896" s="231"/>
      <c r="I896" s="231"/>
      <c r="J896" s="231"/>
      <c r="K896" s="231"/>
      <c r="L896" s="231"/>
      <c r="M896" s="231"/>
      <c r="N896" s="230"/>
      <c r="O896" s="230"/>
      <c r="P896" s="230"/>
      <c r="Q896" s="230"/>
      <c r="R896" s="231"/>
      <c r="S896" s="231"/>
      <c r="T896" s="231"/>
      <c r="U896" s="231"/>
      <c r="V896" s="231"/>
      <c r="W896" s="231"/>
      <c r="X896" s="231"/>
      <c r="Y896" s="231"/>
      <c r="Z896" s="210"/>
      <c r="AA896" s="210"/>
      <c r="AB896" s="210"/>
      <c r="AC896" s="210"/>
      <c r="AD896" s="210"/>
      <c r="AE896" s="210"/>
      <c r="AF896" s="210"/>
      <c r="AG896" s="210" t="s">
        <v>256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27"/>
      <c r="B897" s="228"/>
      <c r="C897" s="266" t="s">
        <v>1043</v>
      </c>
      <c r="D897" s="233"/>
      <c r="E897" s="234">
        <v>4.07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256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27"/>
      <c r="B898" s="228"/>
      <c r="C898" s="266" t="s">
        <v>561</v>
      </c>
      <c r="D898" s="233"/>
      <c r="E898" s="234">
        <v>3.9775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256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1044</v>
      </c>
      <c r="D899" s="233"/>
      <c r="E899" s="234">
        <v>1.9350000000000001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256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27"/>
      <c r="B900" s="228"/>
      <c r="C900" s="266" t="s">
        <v>996</v>
      </c>
      <c r="D900" s="233"/>
      <c r="E900" s="234">
        <v>5.05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256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ht="20.399999999999999" outlineLevel="3" x14ac:dyDescent="0.25">
      <c r="A901" s="227"/>
      <c r="B901" s="228"/>
      <c r="C901" s="266" t="s">
        <v>1045</v>
      </c>
      <c r="D901" s="233"/>
      <c r="E901" s="234">
        <v>53.115000000000002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256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1046</v>
      </c>
      <c r="D902" s="233"/>
      <c r="E902" s="234">
        <v>53.715000000000003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256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566</v>
      </c>
      <c r="D903" s="233"/>
      <c r="E903" s="234">
        <v>3.8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256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1047</v>
      </c>
      <c r="D904" s="233"/>
      <c r="E904" s="234">
        <v>1.4175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256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1048</v>
      </c>
      <c r="D905" s="233"/>
      <c r="E905" s="234">
        <v>1.4175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256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27"/>
      <c r="B906" s="228"/>
      <c r="C906" s="266" t="s">
        <v>569</v>
      </c>
      <c r="D906" s="233"/>
      <c r="E906" s="234">
        <v>3.8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256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27"/>
      <c r="B907" s="228"/>
      <c r="C907" s="266" t="s">
        <v>1049</v>
      </c>
      <c r="D907" s="233"/>
      <c r="E907" s="234">
        <v>56.914999999999999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256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1050</v>
      </c>
      <c r="D908" s="233"/>
      <c r="E908" s="234">
        <v>23.7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256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1051</v>
      </c>
      <c r="D909" s="233"/>
      <c r="E909" s="234">
        <v>23.25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256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1052</v>
      </c>
      <c r="D910" s="233"/>
      <c r="E910" s="234">
        <v>25.1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256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1053</v>
      </c>
      <c r="D911" s="233"/>
      <c r="E911" s="234">
        <v>21.054749999999999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256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1054</v>
      </c>
      <c r="D912" s="233"/>
      <c r="E912" s="234">
        <v>56.914999999999999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256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574</v>
      </c>
      <c r="D913" s="233"/>
      <c r="E913" s="234">
        <v>3.8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256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1055</v>
      </c>
      <c r="D914" s="233"/>
      <c r="E914" s="234">
        <v>1.4175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256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1056</v>
      </c>
      <c r="D915" s="233"/>
      <c r="E915" s="234">
        <v>1.4175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256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577</v>
      </c>
      <c r="D916" s="233"/>
      <c r="E916" s="234">
        <v>3.8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256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1057</v>
      </c>
      <c r="D917" s="233"/>
      <c r="E917" s="234">
        <v>53.715000000000003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256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1058</v>
      </c>
      <c r="D918" s="233"/>
      <c r="E918" s="234">
        <v>53.715000000000003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256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580</v>
      </c>
      <c r="D919" s="233"/>
      <c r="E919" s="234">
        <v>3.8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256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1059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256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1060</v>
      </c>
      <c r="D921" s="233"/>
      <c r="E921" s="234">
        <v>1.4175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256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583</v>
      </c>
      <c r="D922" s="233"/>
      <c r="E922" s="234">
        <v>3.8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256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27"/>
      <c r="B923" s="228"/>
      <c r="C923" s="266" t="s">
        <v>1061</v>
      </c>
      <c r="D923" s="233"/>
      <c r="E923" s="234">
        <v>48.99438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256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ht="20.399999999999999" outlineLevel="3" x14ac:dyDescent="0.25">
      <c r="A924" s="227"/>
      <c r="B924" s="228"/>
      <c r="C924" s="266" t="s">
        <v>1062</v>
      </c>
      <c r="D924" s="233"/>
      <c r="E924" s="234">
        <v>25.414750000000002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256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1063</v>
      </c>
      <c r="D925" s="233"/>
      <c r="E925" s="234">
        <v>15.827500000000001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256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1064</v>
      </c>
      <c r="D926" s="233"/>
      <c r="E926" s="234">
        <v>33.152500000000003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256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1065</v>
      </c>
      <c r="D927" s="233"/>
      <c r="E927" s="234">
        <v>15.827500000000001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256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1066</v>
      </c>
      <c r="D928" s="233"/>
      <c r="E928" s="234">
        <v>11.846500000000001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256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5">
      <c r="A929" s="227"/>
      <c r="B929" s="228"/>
      <c r="C929" s="266" t="s">
        <v>1067</v>
      </c>
      <c r="D929" s="233"/>
      <c r="E929" s="234">
        <v>10.792999999999999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256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5">
      <c r="A930" s="227"/>
      <c r="B930" s="228"/>
      <c r="C930" s="266" t="s">
        <v>1068</v>
      </c>
      <c r="D930" s="233"/>
      <c r="E930" s="234">
        <v>20.2315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256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x14ac:dyDescent="0.25">
      <c r="A931" s="242" t="s">
        <v>245</v>
      </c>
      <c r="B931" s="243" t="s">
        <v>208</v>
      </c>
      <c r="C931" s="264" t="s">
        <v>209</v>
      </c>
      <c r="D931" s="244"/>
      <c r="E931" s="245"/>
      <c r="F931" s="246"/>
      <c r="G931" s="247">
        <f>SUMIF(AG932:AG955,"&lt;&gt;NOR",G932:G955)</f>
        <v>0</v>
      </c>
      <c r="H931" s="241"/>
      <c r="I931" s="241">
        <f>SUM(I932:I955)</f>
        <v>0</v>
      </c>
      <c r="J931" s="241"/>
      <c r="K931" s="241">
        <f>SUM(K932:K955)</f>
        <v>0</v>
      </c>
      <c r="L931" s="241"/>
      <c r="M931" s="241">
        <f>SUM(M932:M955)</f>
        <v>0</v>
      </c>
      <c r="N931" s="240"/>
      <c r="O931" s="240">
        <f>SUM(O932:O955)</f>
        <v>0</v>
      </c>
      <c r="P931" s="240"/>
      <c r="Q931" s="240">
        <f>SUM(Q932:Q955)</f>
        <v>0</v>
      </c>
      <c r="R931" s="241"/>
      <c r="S931" s="241"/>
      <c r="T931" s="241"/>
      <c r="U931" s="241"/>
      <c r="V931" s="241">
        <f>SUM(V932:V955)</f>
        <v>0</v>
      </c>
      <c r="W931" s="241"/>
      <c r="X931" s="241"/>
      <c r="Y931" s="241"/>
      <c r="AG931" t="s">
        <v>246</v>
      </c>
    </row>
    <row r="932" spans="1:60" outlineLevel="1" x14ac:dyDescent="0.25">
      <c r="A932" s="249">
        <v>159</v>
      </c>
      <c r="B932" s="250" t="s">
        <v>1073</v>
      </c>
      <c r="C932" s="265" t="s">
        <v>1074</v>
      </c>
      <c r="D932" s="251" t="s">
        <v>648</v>
      </c>
      <c r="E932" s="252">
        <v>2</v>
      </c>
      <c r="F932" s="253"/>
      <c r="G932" s="254">
        <f>ROUND(E932*F932,2)</f>
        <v>0</v>
      </c>
      <c r="H932" s="232"/>
      <c r="I932" s="231">
        <f>ROUND(E932*H932,2)</f>
        <v>0</v>
      </c>
      <c r="J932" s="232"/>
      <c r="K932" s="231">
        <f>ROUND(E932*J932,2)</f>
        <v>0</v>
      </c>
      <c r="L932" s="231">
        <v>21</v>
      </c>
      <c r="M932" s="231">
        <f>G932*(1+L932/100)</f>
        <v>0</v>
      </c>
      <c r="N932" s="230">
        <v>0</v>
      </c>
      <c r="O932" s="230">
        <f>ROUND(E932*N932,2)</f>
        <v>0</v>
      </c>
      <c r="P932" s="230">
        <v>0</v>
      </c>
      <c r="Q932" s="230">
        <f>ROUND(E932*P932,2)</f>
        <v>0</v>
      </c>
      <c r="R932" s="231"/>
      <c r="S932" s="231" t="s">
        <v>391</v>
      </c>
      <c r="T932" s="231" t="s">
        <v>392</v>
      </c>
      <c r="U932" s="231">
        <v>0</v>
      </c>
      <c r="V932" s="231">
        <f>ROUND(E932*U932,2)</f>
        <v>0</v>
      </c>
      <c r="W932" s="231"/>
      <c r="X932" s="231" t="s">
        <v>252</v>
      </c>
      <c r="Y932" s="231" t="s">
        <v>253</v>
      </c>
      <c r="Z932" s="210"/>
      <c r="AA932" s="210"/>
      <c r="AB932" s="210"/>
      <c r="AC932" s="210"/>
      <c r="AD932" s="210"/>
      <c r="AE932" s="210"/>
      <c r="AF932" s="210"/>
      <c r="AG932" s="210" t="s">
        <v>254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2" x14ac:dyDescent="0.25">
      <c r="A933" s="227"/>
      <c r="B933" s="228"/>
      <c r="C933" s="266" t="s">
        <v>467</v>
      </c>
      <c r="D933" s="233"/>
      <c r="E933" s="234"/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256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468</v>
      </c>
      <c r="D934" s="233"/>
      <c r="E934" s="234"/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256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27"/>
      <c r="B935" s="228"/>
      <c r="C935" s="266" t="s">
        <v>1075</v>
      </c>
      <c r="D935" s="233"/>
      <c r="E935" s="234">
        <v>2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256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5">
      <c r="A936" s="249">
        <v>160</v>
      </c>
      <c r="B936" s="250" t="s">
        <v>1076</v>
      </c>
      <c r="C936" s="265" t="s">
        <v>1077</v>
      </c>
      <c r="D936" s="251" t="s">
        <v>505</v>
      </c>
      <c r="E936" s="252">
        <v>22</v>
      </c>
      <c r="F936" s="253"/>
      <c r="G936" s="254">
        <f>ROUND(E936*F936,2)</f>
        <v>0</v>
      </c>
      <c r="H936" s="232"/>
      <c r="I936" s="231">
        <f>ROUND(E936*H936,2)</f>
        <v>0</v>
      </c>
      <c r="J936" s="232"/>
      <c r="K936" s="231">
        <f>ROUND(E936*J936,2)</f>
        <v>0</v>
      </c>
      <c r="L936" s="231">
        <v>21</v>
      </c>
      <c r="M936" s="231">
        <f>G936*(1+L936/100)</f>
        <v>0</v>
      </c>
      <c r="N936" s="230">
        <v>0</v>
      </c>
      <c r="O936" s="230">
        <f>ROUND(E936*N936,2)</f>
        <v>0</v>
      </c>
      <c r="P936" s="230">
        <v>0</v>
      </c>
      <c r="Q936" s="230">
        <f>ROUND(E936*P936,2)</f>
        <v>0</v>
      </c>
      <c r="R936" s="231"/>
      <c r="S936" s="231" t="s">
        <v>391</v>
      </c>
      <c r="T936" s="231" t="s">
        <v>392</v>
      </c>
      <c r="U936" s="231">
        <v>0</v>
      </c>
      <c r="V936" s="231">
        <f>ROUND(E936*U936,2)</f>
        <v>0</v>
      </c>
      <c r="W936" s="231"/>
      <c r="X936" s="231" t="s">
        <v>252</v>
      </c>
      <c r="Y936" s="231" t="s">
        <v>253</v>
      </c>
      <c r="Z936" s="210"/>
      <c r="AA936" s="210"/>
      <c r="AB936" s="210"/>
      <c r="AC936" s="210"/>
      <c r="AD936" s="210"/>
      <c r="AE936" s="210"/>
      <c r="AF936" s="210"/>
      <c r="AG936" s="210" t="s">
        <v>254</v>
      </c>
      <c r="AH936" s="210"/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2" x14ac:dyDescent="0.25">
      <c r="A937" s="227"/>
      <c r="B937" s="228"/>
      <c r="C937" s="266" t="s">
        <v>467</v>
      </c>
      <c r="D937" s="233"/>
      <c r="E937" s="234"/>
      <c r="F937" s="231"/>
      <c r="G937" s="231"/>
      <c r="H937" s="231"/>
      <c r="I937" s="231"/>
      <c r="J937" s="231"/>
      <c r="K937" s="231"/>
      <c r="L937" s="231"/>
      <c r="M937" s="231"/>
      <c r="N937" s="230"/>
      <c r="O937" s="230"/>
      <c r="P937" s="230"/>
      <c r="Q937" s="230"/>
      <c r="R937" s="231"/>
      <c r="S937" s="231"/>
      <c r="T937" s="231"/>
      <c r="U937" s="231"/>
      <c r="V937" s="231"/>
      <c r="W937" s="231"/>
      <c r="X937" s="231"/>
      <c r="Y937" s="231"/>
      <c r="Z937" s="210"/>
      <c r="AA937" s="210"/>
      <c r="AB937" s="210"/>
      <c r="AC937" s="210"/>
      <c r="AD937" s="210"/>
      <c r="AE937" s="210"/>
      <c r="AF937" s="210"/>
      <c r="AG937" s="210" t="s">
        <v>256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27"/>
      <c r="B938" s="228"/>
      <c r="C938" s="266" t="s">
        <v>468</v>
      </c>
      <c r="D938" s="233"/>
      <c r="E938" s="234"/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256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27"/>
      <c r="B939" s="228"/>
      <c r="C939" s="266" t="s">
        <v>1078</v>
      </c>
      <c r="D939" s="233"/>
      <c r="E939" s="234">
        <v>4</v>
      </c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256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27"/>
      <c r="B940" s="228"/>
      <c r="C940" s="266" t="s">
        <v>1079</v>
      </c>
      <c r="D940" s="233"/>
      <c r="E940" s="234">
        <v>18</v>
      </c>
      <c r="F940" s="231"/>
      <c r="G940" s="231"/>
      <c r="H940" s="231"/>
      <c r="I940" s="231"/>
      <c r="J940" s="231"/>
      <c r="K940" s="231"/>
      <c r="L940" s="231"/>
      <c r="M940" s="231"/>
      <c r="N940" s="230"/>
      <c r="O940" s="230"/>
      <c r="P940" s="230"/>
      <c r="Q940" s="230"/>
      <c r="R940" s="231"/>
      <c r="S940" s="231"/>
      <c r="T940" s="231"/>
      <c r="U940" s="231"/>
      <c r="V940" s="231"/>
      <c r="W940" s="231"/>
      <c r="X940" s="231"/>
      <c r="Y940" s="231"/>
      <c r="Z940" s="210"/>
      <c r="AA940" s="210"/>
      <c r="AB940" s="210"/>
      <c r="AC940" s="210"/>
      <c r="AD940" s="210"/>
      <c r="AE940" s="210"/>
      <c r="AF940" s="210"/>
      <c r="AG940" s="210" t="s">
        <v>256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5">
      <c r="A941" s="249">
        <v>161</v>
      </c>
      <c r="B941" s="250" t="s">
        <v>1080</v>
      </c>
      <c r="C941" s="265" t="s">
        <v>1081</v>
      </c>
      <c r="D941" s="251" t="s">
        <v>505</v>
      </c>
      <c r="E941" s="252">
        <v>22</v>
      </c>
      <c r="F941" s="253"/>
      <c r="G941" s="254">
        <f>ROUND(E941*F941,2)</f>
        <v>0</v>
      </c>
      <c r="H941" s="232"/>
      <c r="I941" s="231">
        <f>ROUND(E941*H941,2)</f>
        <v>0</v>
      </c>
      <c r="J941" s="232"/>
      <c r="K941" s="231">
        <f>ROUND(E941*J941,2)</f>
        <v>0</v>
      </c>
      <c r="L941" s="231">
        <v>21</v>
      </c>
      <c r="M941" s="231">
        <f>G941*(1+L941/100)</f>
        <v>0</v>
      </c>
      <c r="N941" s="230">
        <v>0</v>
      </c>
      <c r="O941" s="230">
        <f>ROUND(E941*N941,2)</f>
        <v>0</v>
      </c>
      <c r="P941" s="230">
        <v>0</v>
      </c>
      <c r="Q941" s="230">
        <f>ROUND(E941*P941,2)</f>
        <v>0</v>
      </c>
      <c r="R941" s="231"/>
      <c r="S941" s="231" t="s">
        <v>391</v>
      </c>
      <c r="T941" s="231" t="s">
        <v>392</v>
      </c>
      <c r="U941" s="231">
        <v>0</v>
      </c>
      <c r="V941" s="231">
        <f>ROUND(E941*U941,2)</f>
        <v>0</v>
      </c>
      <c r="W941" s="231"/>
      <c r="X941" s="231" t="s">
        <v>252</v>
      </c>
      <c r="Y941" s="231" t="s">
        <v>253</v>
      </c>
      <c r="Z941" s="210"/>
      <c r="AA941" s="210"/>
      <c r="AB941" s="210"/>
      <c r="AC941" s="210"/>
      <c r="AD941" s="210"/>
      <c r="AE941" s="210"/>
      <c r="AF941" s="210"/>
      <c r="AG941" s="210" t="s">
        <v>254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2" x14ac:dyDescent="0.25">
      <c r="A942" s="227"/>
      <c r="B942" s="228"/>
      <c r="C942" s="266" t="s">
        <v>467</v>
      </c>
      <c r="D942" s="233"/>
      <c r="E942" s="234"/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256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27"/>
      <c r="B943" s="228"/>
      <c r="C943" s="266" t="s">
        <v>468</v>
      </c>
      <c r="D943" s="233"/>
      <c r="E943" s="234"/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256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1078</v>
      </c>
      <c r="D944" s="233"/>
      <c r="E944" s="234">
        <v>4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256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27"/>
      <c r="B945" s="228"/>
      <c r="C945" s="266" t="s">
        <v>1079</v>
      </c>
      <c r="D945" s="233"/>
      <c r="E945" s="234">
        <v>18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256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ht="20.399999999999999" outlineLevel="1" x14ac:dyDescent="0.25">
      <c r="A946" s="249">
        <v>162</v>
      </c>
      <c r="B946" s="250" t="s">
        <v>1082</v>
      </c>
      <c r="C946" s="265" t="s">
        <v>1083</v>
      </c>
      <c r="D946" s="251" t="s">
        <v>505</v>
      </c>
      <c r="E946" s="252">
        <v>2</v>
      </c>
      <c r="F946" s="253"/>
      <c r="G946" s="254">
        <f>ROUND(E946*F946,2)</f>
        <v>0</v>
      </c>
      <c r="H946" s="232"/>
      <c r="I946" s="231">
        <f>ROUND(E946*H946,2)</f>
        <v>0</v>
      </c>
      <c r="J946" s="232"/>
      <c r="K946" s="231">
        <f>ROUND(E946*J946,2)</f>
        <v>0</v>
      </c>
      <c r="L946" s="231">
        <v>21</v>
      </c>
      <c r="M946" s="231">
        <f>G946*(1+L946/100)</f>
        <v>0</v>
      </c>
      <c r="N946" s="230">
        <v>0</v>
      </c>
      <c r="O946" s="230">
        <f>ROUND(E946*N946,2)</f>
        <v>0</v>
      </c>
      <c r="P946" s="230">
        <v>0</v>
      </c>
      <c r="Q946" s="230">
        <f>ROUND(E946*P946,2)</f>
        <v>0</v>
      </c>
      <c r="R946" s="231"/>
      <c r="S946" s="231" t="s">
        <v>391</v>
      </c>
      <c r="T946" s="231" t="s">
        <v>392</v>
      </c>
      <c r="U946" s="231">
        <v>0</v>
      </c>
      <c r="V946" s="231">
        <f>ROUND(E946*U946,2)</f>
        <v>0</v>
      </c>
      <c r="W946" s="231"/>
      <c r="X946" s="231" t="s">
        <v>252</v>
      </c>
      <c r="Y946" s="231" t="s">
        <v>253</v>
      </c>
      <c r="Z946" s="210"/>
      <c r="AA946" s="210"/>
      <c r="AB946" s="210"/>
      <c r="AC946" s="210"/>
      <c r="AD946" s="210"/>
      <c r="AE946" s="210"/>
      <c r="AF946" s="210"/>
      <c r="AG946" s="210" t="s">
        <v>254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2" x14ac:dyDescent="0.25">
      <c r="A947" s="227"/>
      <c r="B947" s="228"/>
      <c r="C947" s="266" t="s">
        <v>467</v>
      </c>
      <c r="D947" s="233"/>
      <c r="E947" s="234"/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256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27"/>
      <c r="B948" s="228"/>
      <c r="C948" s="266" t="s">
        <v>468</v>
      </c>
      <c r="D948" s="233"/>
      <c r="E948" s="234"/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256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27"/>
      <c r="B949" s="228"/>
      <c r="C949" s="266" t="s">
        <v>1084</v>
      </c>
      <c r="D949" s="233"/>
      <c r="E949" s="234">
        <v>2</v>
      </c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256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5">
      <c r="A950" s="249">
        <v>163</v>
      </c>
      <c r="B950" s="250" t="s">
        <v>1085</v>
      </c>
      <c r="C950" s="265" t="s">
        <v>1086</v>
      </c>
      <c r="D950" s="251" t="s">
        <v>505</v>
      </c>
      <c r="E950" s="252">
        <v>3</v>
      </c>
      <c r="F950" s="253"/>
      <c r="G950" s="254">
        <f>ROUND(E950*F950,2)</f>
        <v>0</v>
      </c>
      <c r="H950" s="232"/>
      <c r="I950" s="231">
        <f>ROUND(E950*H950,2)</f>
        <v>0</v>
      </c>
      <c r="J950" s="232"/>
      <c r="K950" s="231">
        <f>ROUND(E950*J950,2)</f>
        <v>0</v>
      </c>
      <c r="L950" s="231">
        <v>21</v>
      </c>
      <c r="M950" s="231">
        <f>G950*(1+L950/100)</f>
        <v>0</v>
      </c>
      <c r="N950" s="230">
        <v>0</v>
      </c>
      <c r="O950" s="230">
        <f>ROUND(E950*N950,2)</f>
        <v>0</v>
      </c>
      <c r="P950" s="230">
        <v>0</v>
      </c>
      <c r="Q950" s="230">
        <f>ROUND(E950*P950,2)</f>
        <v>0</v>
      </c>
      <c r="R950" s="231"/>
      <c r="S950" s="231" t="s">
        <v>391</v>
      </c>
      <c r="T950" s="231" t="s">
        <v>392</v>
      </c>
      <c r="U950" s="231">
        <v>0</v>
      </c>
      <c r="V950" s="231">
        <f>ROUND(E950*U950,2)</f>
        <v>0</v>
      </c>
      <c r="W950" s="231"/>
      <c r="X950" s="231" t="s">
        <v>252</v>
      </c>
      <c r="Y950" s="231" t="s">
        <v>253</v>
      </c>
      <c r="Z950" s="210"/>
      <c r="AA950" s="210"/>
      <c r="AB950" s="210"/>
      <c r="AC950" s="210"/>
      <c r="AD950" s="210"/>
      <c r="AE950" s="210"/>
      <c r="AF950" s="210"/>
      <c r="AG950" s="210" t="s">
        <v>254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2" x14ac:dyDescent="0.25">
      <c r="A951" s="227"/>
      <c r="B951" s="228"/>
      <c r="C951" s="266" t="s">
        <v>467</v>
      </c>
      <c r="D951" s="233"/>
      <c r="E951" s="234"/>
      <c r="F951" s="231"/>
      <c r="G951" s="231"/>
      <c r="H951" s="231"/>
      <c r="I951" s="231"/>
      <c r="J951" s="231"/>
      <c r="K951" s="231"/>
      <c r="L951" s="231"/>
      <c r="M951" s="231"/>
      <c r="N951" s="230"/>
      <c r="O951" s="230"/>
      <c r="P951" s="230"/>
      <c r="Q951" s="230"/>
      <c r="R951" s="231"/>
      <c r="S951" s="231"/>
      <c r="T951" s="231"/>
      <c r="U951" s="231"/>
      <c r="V951" s="231"/>
      <c r="W951" s="231"/>
      <c r="X951" s="231"/>
      <c r="Y951" s="231"/>
      <c r="Z951" s="210"/>
      <c r="AA951" s="210"/>
      <c r="AB951" s="210"/>
      <c r="AC951" s="210"/>
      <c r="AD951" s="210"/>
      <c r="AE951" s="210"/>
      <c r="AF951" s="210"/>
      <c r="AG951" s="210" t="s">
        <v>256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27"/>
      <c r="B952" s="228"/>
      <c r="C952" s="266" t="s">
        <v>468</v>
      </c>
      <c r="D952" s="233"/>
      <c r="E952" s="234"/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256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27"/>
      <c r="B953" s="228"/>
      <c r="C953" s="266" t="s">
        <v>1087</v>
      </c>
      <c r="D953" s="233"/>
      <c r="E953" s="234"/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256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1088</v>
      </c>
      <c r="D954" s="233"/>
      <c r="E954" s="234">
        <v>1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256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27"/>
      <c r="B955" s="228"/>
      <c r="C955" s="266" t="s">
        <v>1089</v>
      </c>
      <c r="D955" s="233"/>
      <c r="E955" s="234">
        <v>2</v>
      </c>
      <c r="F955" s="231"/>
      <c r="G955" s="231"/>
      <c r="H955" s="231"/>
      <c r="I955" s="231"/>
      <c r="J955" s="231"/>
      <c r="K955" s="231"/>
      <c r="L955" s="231"/>
      <c r="M955" s="231"/>
      <c r="N955" s="230"/>
      <c r="O955" s="230"/>
      <c r="P955" s="230"/>
      <c r="Q955" s="230"/>
      <c r="R955" s="231"/>
      <c r="S955" s="231"/>
      <c r="T955" s="231"/>
      <c r="U955" s="231"/>
      <c r="V955" s="231"/>
      <c r="W955" s="231"/>
      <c r="X955" s="231"/>
      <c r="Y955" s="231"/>
      <c r="Z955" s="210"/>
      <c r="AA955" s="210"/>
      <c r="AB955" s="210"/>
      <c r="AC955" s="210"/>
      <c r="AD955" s="210"/>
      <c r="AE955" s="210"/>
      <c r="AF955" s="210"/>
      <c r="AG955" s="210" t="s">
        <v>256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x14ac:dyDescent="0.25">
      <c r="A956" s="3"/>
      <c r="B956" s="4"/>
      <c r="C956" s="274"/>
      <c r="D956" s="6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AE956">
        <v>15</v>
      </c>
      <c r="AF956">
        <v>21</v>
      </c>
      <c r="AG956" t="s">
        <v>231</v>
      </c>
    </row>
    <row r="957" spans="1:60" x14ac:dyDescent="0.25">
      <c r="A957" s="213"/>
      <c r="B957" s="214" t="s">
        <v>31</v>
      </c>
      <c r="C957" s="275"/>
      <c r="D957" s="215"/>
      <c r="E957" s="216"/>
      <c r="F957" s="216"/>
      <c r="G957" s="248">
        <f>G8+G57+G101+G108+G207+G283+G324+G340+G351+G380+G386+G390+G392+G394+G418+G433+G470+G479+G492+G518+G523+G531+G618+G681+G726+G739+G791+G810+G931</f>
        <v>0</v>
      </c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AE957">
        <f>SUMIF(L7:L955,AE956,G7:G955)</f>
        <v>0</v>
      </c>
      <c r="AF957">
        <f>SUMIF(L7:L955,AF956,G7:G955)</f>
        <v>0</v>
      </c>
      <c r="AG957" t="s">
        <v>1090</v>
      </c>
    </row>
    <row r="958" spans="1:60" x14ac:dyDescent="0.25">
      <c r="A958" s="3"/>
      <c r="B958" s="4"/>
      <c r="C958" s="274"/>
      <c r="D958" s="6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60" x14ac:dyDescent="0.25">
      <c r="A959" s="3"/>
      <c r="B959" s="4"/>
      <c r="C959" s="274"/>
      <c r="D959" s="6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60" x14ac:dyDescent="0.25">
      <c r="A960" s="217" t="s">
        <v>1091</v>
      </c>
      <c r="B960" s="217"/>
      <c r="C960" s="276"/>
      <c r="D960" s="6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33" x14ac:dyDescent="0.25">
      <c r="A961" s="218"/>
      <c r="B961" s="219"/>
      <c r="C961" s="277"/>
      <c r="D961" s="219"/>
      <c r="E961" s="219"/>
      <c r="F961" s="219"/>
      <c r="G961" s="220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AG961" t="s">
        <v>1092</v>
      </c>
    </row>
    <row r="962" spans="1:33" x14ac:dyDescent="0.25">
      <c r="A962" s="221"/>
      <c r="B962" s="222"/>
      <c r="C962" s="278"/>
      <c r="D962" s="222"/>
      <c r="E962" s="222"/>
      <c r="F962" s="222"/>
      <c r="G962" s="22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221"/>
      <c r="B963" s="222"/>
      <c r="C963" s="278"/>
      <c r="D963" s="222"/>
      <c r="E963" s="222"/>
      <c r="F963" s="222"/>
      <c r="G963" s="22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221"/>
      <c r="B964" s="222"/>
      <c r="C964" s="278"/>
      <c r="D964" s="222"/>
      <c r="E964" s="222"/>
      <c r="F964" s="222"/>
      <c r="G964" s="22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A965" s="224"/>
      <c r="B965" s="225"/>
      <c r="C965" s="279"/>
      <c r="D965" s="225"/>
      <c r="E965" s="225"/>
      <c r="F965" s="225"/>
      <c r="G965" s="226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33" x14ac:dyDescent="0.25">
      <c r="A966" s="3"/>
      <c r="B966" s="4"/>
      <c r="C966" s="274"/>
      <c r="D966" s="6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33" x14ac:dyDescent="0.25">
      <c r="C967" s="280"/>
      <c r="D967" s="10"/>
      <c r="AG967" t="s">
        <v>1093</v>
      </c>
    </row>
    <row r="968" spans="1:33" x14ac:dyDescent="0.25">
      <c r="D968" s="10"/>
    </row>
    <row r="969" spans="1:33" x14ac:dyDescent="0.25">
      <c r="D969" s="10"/>
    </row>
    <row r="970" spans="1:33" x14ac:dyDescent="0.25">
      <c r="D970" s="10"/>
    </row>
    <row r="971" spans="1:33" x14ac:dyDescent="0.25">
      <c r="D971" s="10"/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E6C7SsyTVcaMDQ/nx7kQ9OEHypEhj2r5Dpa7GR5RF2ePjG5OgheUe+AFTnS76MLFJ1dHIFJ4vLHv1bknDz2gg==" saltValue="fJJHObdYzjSfL3+cr0xWMQ==" spinCount="100000" sheet="1" formatRows="0"/>
  <mergeCells count="16">
    <mergeCell ref="C732:G732"/>
    <mergeCell ref="C733:G733"/>
    <mergeCell ref="C734:G734"/>
    <mergeCell ref="C735:G735"/>
    <mergeCell ref="C736:G736"/>
    <mergeCell ref="C737:G737"/>
    <mergeCell ref="A1:G1"/>
    <mergeCell ref="C2:G2"/>
    <mergeCell ref="C3:G3"/>
    <mergeCell ref="C4:G4"/>
    <mergeCell ref="A960:C960"/>
    <mergeCell ref="A961:G965"/>
    <mergeCell ref="C721:G721"/>
    <mergeCell ref="C728:G728"/>
    <mergeCell ref="C730:G730"/>
    <mergeCell ref="C731:G731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C845B-AB0C-49B8-BDBF-16984A62157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1094</v>
      </c>
      <c r="C9" s="265" t="s">
        <v>1095</v>
      </c>
      <c r="D9" s="251" t="s">
        <v>249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0.03</v>
      </c>
      <c r="V9" s="231">
        <f>ROUND(E9*U9,2)</f>
        <v>2.46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1096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1097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1098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1099</v>
      </c>
      <c r="C13" s="265" t="s">
        <v>268</v>
      </c>
      <c r="D13" s="251" t="s">
        <v>249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0.19</v>
      </c>
      <c r="V13" s="231">
        <f>ROUND(E13*U13,2)</f>
        <v>62.24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254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1100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1101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256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1102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256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1099</v>
      </c>
      <c r="C17" s="265" t="s">
        <v>268</v>
      </c>
      <c r="D17" s="251" t="s">
        <v>249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0.19</v>
      </c>
      <c r="V17" s="231">
        <f>ROUND(E17*U17,2)</f>
        <v>28.67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254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1103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1104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256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1105</v>
      </c>
      <c r="C20" s="265" t="s">
        <v>1106</v>
      </c>
      <c r="D20" s="251" t="s">
        <v>249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0.2</v>
      </c>
      <c r="V20" s="231">
        <f>ROUND(E20*U20,2)</f>
        <v>8.8000000000000007</v>
      </c>
      <c r="W20" s="231"/>
      <c r="X20" s="231" t="s">
        <v>252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254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1107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1108</v>
      </c>
      <c r="C22" s="265" t="s">
        <v>278</v>
      </c>
      <c r="D22" s="251" t="s">
        <v>249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391</v>
      </c>
      <c r="T22" s="231" t="s">
        <v>392</v>
      </c>
      <c r="U22" s="231">
        <v>0.01</v>
      </c>
      <c r="V22" s="231">
        <f>ROUND(E22*U22,2)</f>
        <v>4.3499999999999996</v>
      </c>
      <c r="W22" s="231"/>
      <c r="X22" s="231" t="s">
        <v>252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254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1109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1110</v>
      </c>
      <c r="C24" s="265" t="s">
        <v>1111</v>
      </c>
      <c r="D24" s="251" t="s">
        <v>249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0</v>
      </c>
      <c r="V24" s="231">
        <f>ROUND(E24*U24,2)</f>
        <v>0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1109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1112</v>
      </c>
      <c r="C26" s="265" t="s">
        <v>1113</v>
      </c>
      <c r="D26" s="251" t="s">
        <v>285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391</v>
      </c>
      <c r="T26" s="231" t="s">
        <v>392</v>
      </c>
      <c r="U26" s="231">
        <v>0.02</v>
      </c>
      <c r="V26" s="231">
        <f>ROUND(E26*U26,2)</f>
        <v>14.18</v>
      </c>
      <c r="W26" s="231"/>
      <c r="X26" s="231" t="s">
        <v>252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254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1114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1115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256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1116</v>
      </c>
      <c r="C29" s="265" t="s">
        <v>1117</v>
      </c>
      <c r="D29" s="251" t="s">
        <v>363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250</v>
      </c>
      <c r="T29" s="231" t="s">
        <v>264</v>
      </c>
      <c r="U29" s="231">
        <v>0.35699999999999998</v>
      </c>
      <c r="V29" s="231">
        <f>ROUND(E29*U29,2)</f>
        <v>3.93</v>
      </c>
      <c r="W29" s="231"/>
      <c r="X29" s="231" t="s">
        <v>252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254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1118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1119</v>
      </c>
      <c r="C31" s="265" t="s">
        <v>1120</v>
      </c>
      <c r="D31" s="251" t="s">
        <v>363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263</v>
      </c>
      <c r="S31" s="231" t="s">
        <v>250</v>
      </c>
      <c r="T31" s="231" t="s">
        <v>264</v>
      </c>
      <c r="U31" s="231">
        <v>0</v>
      </c>
      <c r="V31" s="231">
        <f>ROUND(E31*U31,2)</f>
        <v>0</v>
      </c>
      <c r="W31" s="231"/>
      <c r="X31" s="231" t="s">
        <v>265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266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1121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1122</v>
      </c>
      <c r="C33" s="267" t="s">
        <v>1123</v>
      </c>
      <c r="D33" s="257" t="s">
        <v>363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250</v>
      </c>
      <c r="T33" s="231" t="s">
        <v>264</v>
      </c>
      <c r="U33" s="231">
        <v>15.714</v>
      </c>
      <c r="V33" s="231">
        <f>ROUND(E33*U33,2)</f>
        <v>157.13999999999999</v>
      </c>
      <c r="W33" s="231"/>
      <c r="X33" s="231" t="s">
        <v>252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254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1124</v>
      </c>
      <c r="C34" s="267" t="s">
        <v>1125</v>
      </c>
      <c r="D34" s="257" t="s">
        <v>363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250</v>
      </c>
      <c r="T34" s="231" t="s">
        <v>264</v>
      </c>
      <c r="U34" s="231">
        <v>5.2469999999999999</v>
      </c>
      <c r="V34" s="231">
        <f>ROUND(E34*U34,2)</f>
        <v>52.47</v>
      </c>
      <c r="W34" s="231"/>
      <c r="X34" s="231" t="s">
        <v>252</v>
      </c>
      <c r="Y34" s="231" t="s">
        <v>253</v>
      </c>
      <c r="Z34" s="210"/>
      <c r="AA34" s="210"/>
      <c r="AB34" s="210"/>
      <c r="AC34" s="210"/>
      <c r="AD34" s="210"/>
      <c r="AE34" s="210"/>
      <c r="AF34" s="210"/>
      <c r="AG34" s="210" t="s">
        <v>254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1126</v>
      </c>
      <c r="C35" s="267" t="s">
        <v>1127</v>
      </c>
      <c r="D35" s="257" t="s">
        <v>505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391</v>
      </c>
      <c r="T35" s="231" t="s">
        <v>392</v>
      </c>
      <c r="U35" s="231">
        <v>0</v>
      </c>
      <c r="V35" s="231">
        <f>ROUND(E35*U35,2)</f>
        <v>0</v>
      </c>
      <c r="W35" s="231"/>
      <c r="X35" s="231" t="s">
        <v>252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254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245</v>
      </c>
      <c r="B36" s="243" t="s">
        <v>136</v>
      </c>
      <c r="C36" s="264" t="s">
        <v>137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246</v>
      </c>
    </row>
    <row r="37" spans="1:60" outlineLevel="1" x14ac:dyDescent="0.25">
      <c r="A37" s="249">
        <v>13</v>
      </c>
      <c r="B37" s="250" t="s">
        <v>1128</v>
      </c>
      <c r="C37" s="265" t="s">
        <v>1129</v>
      </c>
      <c r="D37" s="251" t="s">
        <v>249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391</v>
      </c>
      <c r="T37" s="231" t="s">
        <v>392</v>
      </c>
      <c r="U37" s="231">
        <v>0.65</v>
      </c>
      <c r="V37" s="231">
        <f>ROUND(E37*U37,2)</f>
        <v>7.15</v>
      </c>
      <c r="W37" s="231"/>
      <c r="X37" s="231" t="s">
        <v>252</v>
      </c>
      <c r="Y37" s="231" t="s">
        <v>253</v>
      </c>
      <c r="Z37" s="210"/>
      <c r="AA37" s="210"/>
      <c r="AB37" s="210"/>
      <c r="AC37" s="210"/>
      <c r="AD37" s="210"/>
      <c r="AE37" s="210"/>
      <c r="AF37" s="210"/>
      <c r="AG37" s="210" t="s">
        <v>1130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1131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256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1132</v>
      </c>
      <c r="C39" s="265" t="s">
        <v>1133</v>
      </c>
      <c r="D39" s="251" t="s">
        <v>249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391</v>
      </c>
      <c r="T39" s="231" t="s">
        <v>392</v>
      </c>
      <c r="U39" s="231">
        <v>0.01</v>
      </c>
      <c r="V39" s="231">
        <f>ROUND(E39*U39,2)</f>
        <v>0.11</v>
      </c>
      <c r="W39" s="231"/>
      <c r="X39" s="231" t="s">
        <v>252</v>
      </c>
      <c r="Y39" s="231" t="s">
        <v>253</v>
      </c>
      <c r="Z39" s="210"/>
      <c r="AA39" s="210"/>
      <c r="AB39" s="210"/>
      <c r="AC39" s="210"/>
      <c r="AD39" s="210"/>
      <c r="AE39" s="210"/>
      <c r="AF39" s="210"/>
      <c r="AG39" s="210" t="s">
        <v>254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1131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1134</v>
      </c>
      <c r="C41" s="265" t="s">
        <v>1135</v>
      </c>
      <c r="D41" s="251" t="s">
        <v>285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250</v>
      </c>
      <c r="T41" s="231" t="s">
        <v>392</v>
      </c>
      <c r="U41" s="231">
        <v>0.13</v>
      </c>
      <c r="V41" s="231">
        <f>ROUND(E41*U41,2)</f>
        <v>14.3</v>
      </c>
      <c r="W41" s="231"/>
      <c r="X41" s="231" t="s">
        <v>252</v>
      </c>
      <c r="Y41" s="231" t="s">
        <v>253</v>
      </c>
      <c r="Z41" s="210"/>
      <c r="AA41" s="210"/>
      <c r="AB41" s="210"/>
      <c r="AC41" s="210"/>
      <c r="AD41" s="210"/>
      <c r="AE41" s="210"/>
      <c r="AF41" s="210"/>
      <c r="AG41" s="210" t="s">
        <v>1130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1136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1137</v>
      </c>
      <c r="C43" s="265" t="s">
        <v>1138</v>
      </c>
      <c r="D43" s="251" t="s">
        <v>285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250</v>
      </c>
      <c r="T43" s="231" t="s">
        <v>392</v>
      </c>
      <c r="U43" s="231">
        <v>0.06</v>
      </c>
      <c r="V43" s="231">
        <f>ROUND(E43*U43,2)</f>
        <v>6.6</v>
      </c>
      <c r="W43" s="231"/>
      <c r="X43" s="231" t="s">
        <v>252</v>
      </c>
      <c r="Y43" s="231" t="s">
        <v>253</v>
      </c>
      <c r="Z43" s="210"/>
      <c r="AA43" s="210"/>
      <c r="AB43" s="210"/>
      <c r="AC43" s="210"/>
      <c r="AD43" s="210"/>
      <c r="AE43" s="210"/>
      <c r="AF43" s="210"/>
      <c r="AG43" s="210" t="s">
        <v>1130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1136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1139</v>
      </c>
      <c r="C45" s="265" t="s">
        <v>1140</v>
      </c>
      <c r="D45" s="251" t="s">
        <v>1141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391</v>
      </c>
      <c r="T45" s="231" t="s">
        <v>392</v>
      </c>
      <c r="U45" s="231">
        <v>0</v>
      </c>
      <c r="V45" s="231">
        <f>ROUND(E45*U45,2)</f>
        <v>0</v>
      </c>
      <c r="W45" s="231"/>
      <c r="X45" s="231" t="s">
        <v>265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509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1142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245</v>
      </c>
      <c r="B47" s="243" t="s">
        <v>148</v>
      </c>
      <c r="C47" s="264" t="s">
        <v>149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246</v>
      </c>
    </row>
    <row r="48" spans="1:60" ht="20.399999999999999" outlineLevel="1" x14ac:dyDescent="0.25">
      <c r="A48" s="249">
        <v>18</v>
      </c>
      <c r="B48" s="250" t="s">
        <v>1143</v>
      </c>
      <c r="C48" s="265" t="s">
        <v>1144</v>
      </c>
      <c r="D48" s="251" t="s">
        <v>285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250</v>
      </c>
      <c r="T48" s="231" t="s">
        <v>392</v>
      </c>
      <c r="U48" s="231">
        <v>6.4000000000000001E-2</v>
      </c>
      <c r="V48" s="231">
        <f>ROUND(E48*U48,2)</f>
        <v>18.3</v>
      </c>
      <c r="W48" s="231"/>
      <c r="X48" s="231" t="s">
        <v>252</v>
      </c>
      <c r="Y48" s="231" t="s">
        <v>253</v>
      </c>
      <c r="Z48" s="210"/>
      <c r="AA48" s="210"/>
      <c r="AB48" s="210"/>
      <c r="AC48" s="210"/>
      <c r="AD48" s="210"/>
      <c r="AE48" s="210"/>
      <c r="AF48" s="210"/>
      <c r="AG48" s="210" t="s">
        <v>254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1145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1146</v>
      </c>
      <c r="C50" s="265" t="s">
        <v>1147</v>
      </c>
      <c r="D50" s="251" t="s">
        <v>285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264</v>
      </c>
      <c r="T50" s="231" t="s">
        <v>392</v>
      </c>
      <c r="U50" s="231">
        <v>2E-3</v>
      </c>
      <c r="V50" s="231">
        <f>ROUND(E50*U50,2)</f>
        <v>0.56999999999999995</v>
      </c>
      <c r="W50" s="231"/>
      <c r="X50" s="231" t="s">
        <v>252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254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1145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256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1148</v>
      </c>
      <c r="C52" s="265" t="s">
        <v>1149</v>
      </c>
      <c r="D52" s="251" t="s">
        <v>285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391</v>
      </c>
      <c r="T52" s="231" t="s">
        <v>392</v>
      </c>
      <c r="U52" s="231">
        <v>0.02</v>
      </c>
      <c r="V52" s="231">
        <f>ROUND(E52*U52,2)</f>
        <v>5.72</v>
      </c>
      <c r="W52" s="231"/>
      <c r="X52" s="231" t="s">
        <v>252</v>
      </c>
      <c r="Y52" s="231" t="s">
        <v>253</v>
      </c>
      <c r="Z52" s="210"/>
      <c r="AA52" s="210"/>
      <c r="AB52" s="210"/>
      <c r="AC52" s="210"/>
      <c r="AD52" s="210"/>
      <c r="AE52" s="210"/>
      <c r="AF52" s="210"/>
      <c r="AG52" s="210" t="s">
        <v>254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1145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1150</v>
      </c>
      <c r="C54" s="265" t="s">
        <v>1151</v>
      </c>
      <c r="D54" s="251" t="s">
        <v>285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250</v>
      </c>
      <c r="T54" s="231" t="s">
        <v>392</v>
      </c>
      <c r="U54" s="231">
        <v>4.0000000000000001E-3</v>
      </c>
      <c r="V54" s="231">
        <f>ROUND(E54*U54,2)</f>
        <v>1.1399999999999999</v>
      </c>
      <c r="W54" s="231"/>
      <c r="X54" s="231" t="s">
        <v>252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254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1145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1152</v>
      </c>
      <c r="C56" s="265" t="s">
        <v>1153</v>
      </c>
      <c r="D56" s="251" t="s">
        <v>285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391</v>
      </c>
      <c r="T56" s="231" t="s">
        <v>392</v>
      </c>
      <c r="U56" s="231">
        <v>0.03</v>
      </c>
      <c r="V56" s="231">
        <f>ROUND(E56*U56,2)</f>
        <v>8.58</v>
      </c>
      <c r="W56" s="231"/>
      <c r="X56" s="231" t="s">
        <v>252</v>
      </c>
      <c r="Y56" s="231" t="s">
        <v>253</v>
      </c>
      <c r="Z56" s="210"/>
      <c r="AA56" s="210"/>
      <c r="AB56" s="210"/>
      <c r="AC56" s="210"/>
      <c r="AD56" s="210"/>
      <c r="AE56" s="210"/>
      <c r="AF56" s="210"/>
      <c r="AG56" s="210" t="s">
        <v>254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1145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256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1154</v>
      </c>
      <c r="C58" s="265" t="s">
        <v>1155</v>
      </c>
      <c r="D58" s="251" t="s">
        <v>285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391</v>
      </c>
      <c r="T58" s="231" t="s">
        <v>392</v>
      </c>
      <c r="U58" s="231">
        <v>0.03</v>
      </c>
      <c r="V58" s="231">
        <f>ROUND(E58*U58,2)</f>
        <v>8.58</v>
      </c>
      <c r="W58" s="231"/>
      <c r="X58" s="231" t="s">
        <v>252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254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1145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1156</v>
      </c>
      <c r="C60" s="265" t="s">
        <v>1157</v>
      </c>
      <c r="D60" s="251" t="s">
        <v>285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391</v>
      </c>
      <c r="T60" s="231" t="s">
        <v>392</v>
      </c>
      <c r="U60" s="231">
        <v>0.48</v>
      </c>
      <c r="V60" s="231">
        <f>ROUND(E60*U60,2)</f>
        <v>190.56</v>
      </c>
      <c r="W60" s="231"/>
      <c r="X60" s="231" t="s">
        <v>252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254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1158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1159</v>
      </c>
      <c r="C62" s="265" t="s">
        <v>1160</v>
      </c>
      <c r="D62" s="251" t="s">
        <v>285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391</v>
      </c>
      <c r="T62" s="231" t="s">
        <v>392</v>
      </c>
      <c r="U62" s="231">
        <v>0</v>
      </c>
      <c r="V62" s="231">
        <f>ROUND(E62*U62,2)</f>
        <v>0</v>
      </c>
      <c r="W62" s="231"/>
      <c r="X62" s="231" t="s">
        <v>265</v>
      </c>
      <c r="Y62" s="231" t="s">
        <v>253</v>
      </c>
      <c r="Z62" s="210"/>
      <c r="AA62" s="210"/>
      <c r="AB62" s="210"/>
      <c r="AC62" s="210"/>
      <c r="AD62" s="210"/>
      <c r="AE62" s="210"/>
      <c r="AF62" s="210"/>
      <c r="AG62" s="210" t="s">
        <v>266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1161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256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1162</v>
      </c>
      <c r="C64" s="265" t="s">
        <v>1163</v>
      </c>
      <c r="D64" s="251" t="s">
        <v>351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250</v>
      </c>
      <c r="T64" s="231" t="s">
        <v>392</v>
      </c>
      <c r="U64" s="231">
        <v>0.43</v>
      </c>
      <c r="V64" s="231">
        <f>ROUND(E64*U64,2)</f>
        <v>136.74</v>
      </c>
      <c r="W64" s="231"/>
      <c r="X64" s="231" t="s">
        <v>252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254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1164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1165</v>
      </c>
      <c r="C66" s="265" t="s">
        <v>1166</v>
      </c>
      <c r="D66" s="251" t="s">
        <v>285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391</v>
      </c>
      <c r="T66" s="231" t="s">
        <v>392</v>
      </c>
      <c r="U66" s="231">
        <v>0.03</v>
      </c>
      <c r="V66" s="231">
        <f>ROUND(E66*U66,2)</f>
        <v>11.91</v>
      </c>
      <c r="W66" s="231"/>
      <c r="X66" s="231" t="s">
        <v>252</v>
      </c>
      <c r="Y66" s="231" t="s">
        <v>253</v>
      </c>
      <c r="Z66" s="210"/>
      <c r="AA66" s="210"/>
      <c r="AB66" s="210"/>
      <c r="AC66" s="210"/>
      <c r="AD66" s="210"/>
      <c r="AE66" s="210"/>
      <c r="AF66" s="210"/>
      <c r="AG66" s="210" t="s">
        <v>254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1158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256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1154</v>
      </c>
      <c r="C68" s="265" t="s">
        <v>1155</v>
      </c>
      <c r="D68" s="251" t="s">
        <v>285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391</v>
      </c>
      <c r="T68" s="231" t="s">
        <v>392</v>
      </c>
      <c r="U68" s="231">
        <v>0.03</v>
      </c>
      <c r="V68" s="231">
        <f>ROUND(E68*U68,2)</f>
        <v>11.91</v>
      </c>
      <c r="W68" s="231"/>
      <c r="X68" s="231" t="s">
        <v>252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254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1158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1167</v>
      </c>
      <c r="C70" s="265" t="s">
        <v>1168</v>
      </c>
      <c r="D70" s="251" t="s">
        <v>363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391</v>
      </c>
      <c r="T70" s="231" t="s">
        <v>392</v>
      </c>
      <c r="U70" s="231">
        <v>0.56000000000000005</v>
      </c>
      <c r="V70" s="231">
        <f>ROUND(E70*U70,2)</f>
        <v>4.4800000000000004</v>
      </c>
      <c r="W70" s="231"/>
      <c r="X70" s="231" t="s">
        <v>252</v>
      </c>
      <c r="Y70" s="231" t="s">
        <v>253</v>
      </c>
      <c r="Z70" s="210"/>
      <c r="AA70" s="210"/>
      <c r="AB70" s="210"/>
      <c r="AC70" s="210"/>
      <c r="AD70" s="210"/>
      <c r="AE70" s="210"/>
      <c r="AF70" s="210"/>
      <c r="AG70" s="210" t="s">
        <v>254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156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1169</v>
      </c>
      <c r="C72" s="265" t="s">
        <v>1170</v>
      </c>
      <c r="D72" s="251" t="s">
        <v>363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391</v>
      </c>
      <c r="T72" s="231" t="s">
        <v>392</v>
      </c>
      <c r="U72" s="231">
        <v>0</v>
      </c>
      <c r="V72" s="231">
        <f>ROUND(E72*U72,2)</f>
        <v>0</v>
      </c>
      <c r="W72" s="231"/>
      <c r="X72" s="231" t="s">
        <v>265</v>
      </c>
      <c r="Y72" s="231" t="s">
        <v>253</v>
      </c>
      <c r="Z72" s="210"/>
      <c r="AA72" s="210"/>
      <c r="AB72" s="210"/>
      <c r="AC72" s="210"/>
      <c r="AD72" s="210"/>
      <c r="AE72" s="210"/>
      <c r="AF72" s="210"/>
      <c r="AG72" s="210" t="s">
        <v>266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156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256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1171</v>
      </c>
      <c r="C74" s="265" t="s">
        <v>1172</v>
      </c>
      <c r="D74" s="251" t="s">
        <v>363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391</v>
      </c>
      <c r="T74" s="231" t="s">
        <v>392</v>
      </c>
      <c r="U74" s="231">
        <v>5.04</v>
      </c>
      <c r="V74" s="231">
        <f>ROUND(E74*U74,2)</f>
        <v>10.08</v>
      </c>
      <c r="W74" s="231"/>
      <c r="X74" s="231" t="s">
        <v>252</v>
      </c>
      <c r="Y74" s="231" t="s">
        <v>253</v>
      </c>
      <c r="Z74" s="210"/>
      <c r="AA74" s="210"/>
      <c r="AB74" s="210"/>
      <c r="AC74" s="210"/>
      <c r="AD74" s="210"/>
      <c r="AE74" s="210"/>
      <c r="AF74" s="210"/>
      <c r="AG74" s="210" t="s">
        <v>254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138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1173</v>
      </c>
      <c r="C76" s="265" t="s">
        <v>1174</v>
      </c>
      <c r="D76" s="251" t="s">
        <v>363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391</v>
      </c>
      <c r="T76" s="231" t="s">
        <v>392</v>
      </c>
      <c r="U76" s="231">
        <v>0</v>
      </c>
      <c r="V76" s="231">
        <f>ROUND(E76*U76,2)</f>
        <v>0</v>
      </c>
      <c r="W76" s="231"/>
      <c r="X76" s="231" t="s">
        <v>265</v>
      </c>
      <c r="Y76" s="231" t="s">
        <v>253</v>
      </c>
      <c r="Z76" s="210"/>
      <c r="AA76" s="210"/>
      <c r="AB76" s="210"/>
      <c r="AC76" s="210"/>
      <c r="AD76" s="210"/>
      <c r="AE76" s="210"/>
      <c r="AF76" s="210"/>
      <c r="AG76" s="210" t="s">
        <v>266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138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256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245</v>
      </c>
      <c r="B78" s="243" t="s">
        <v>150</v>
      </c>
      <c r="C78" s="264" t="s">
        <v>151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246</v>
      </c>
    </row>
    <row r="79" spans="1:60" ht="20.399999999999999" outlineLevel="1" x14ac:dyDescent="0.25">
      <c r="A79" s="249">
        <v>33</v>
      </c>
      <c r="B79" s="250" t="s">
        <v>1175</v>
      </c>
      <c r="C79" s="265" t="s">
        <v>597</v>
      </c>
      <c r="D79" s="251" t="s">
        <v>285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391</v>
      </c>
      <c r="T79" s="231" t="s">
        <v>392</v>
      </c>
      <c r="U79" s="231">
        <v>0.03</v>
      </c>
      <c r="V79" s="231">
        <f>ROUND(E79*U79,2)</f>
        <v>17.16</v>
      </c>
      <c r="W79" s="231"/>
      <c r="X79" s="231" t="s">
        <v>252</v>
      </c>
      <c r="Y79" s="231" t="s">
        <v>253</v>
      </c>
      <c r="Z79" s="210"/>
      <c r="AA79" s="210"/>
      <c r="AB79" s="210"/>
      <c r="AC79" s="210"/>
      <c r="AD79" s="210"/>
      <c r="AE79" s="210"/>
      <c r="AF79" s="210"/>
      <c r="AG79" s="210" t="s">
        <v>254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1176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1175</v>
      </c>
      <c r="C81" s="265" t="s">
        <v>597</v>
      </c>
      <c r="D81" s="251" t="s">
        <v>285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391</v>
      </c>
      <c r="T81" s="231" t="s">
        <v>392</v>
      </c>
      <c r="U81" s="231">
        <v>0.03</v>
      </c>
      <c r="V81" s="231">
        <f>ROUND(E81*U81,2)</f>
        <v>11.91</v>
      </c>
      <c r="W81" s="231"/>
      <c r="X81" s="231" t="s">
        <v>252</v>
      </c>
      <c r="Y81" s="231" t="s">
        <v>253</v>
      </c>
      <c r="Z81" s="210"/>
      <c r="AA81" s="210"/>
      <c r="AB81" s="210"/>
      <c r="AC81" s="210"/>
      <c r="AD81" s="210"/>
      <c r="AE81" s="210"/>
      <c r="AF81" s="210"/>
      <c r="AG81" s="210" t="s">
        <v>254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1177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256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1178</v>
      </c>
      <c r="C83" s="265" t="s">
        <v>1179</v>
      </c>
      <c r="D83" s="251" t="s">
        <v>285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391</v>
      </c>
      <c r="T83" s="231" t="s">
        <v>392</v>
      </c>
      <c r="U83" s="231">
        <v>0.09</v>
      </c>
      <c r="V83" s="231">
        <f>ROUND(E83*U83,2)</f>
        <v>61.47</v>
      </c>
      <c r="W83" s="231"/>
      <c r="X83" s="231" t="s">
        <v>252</v>
      </c>
      <c r="Y83" s="231" t="s">
        <v>253</v>
      </c>
      <c r="Z83" s="210"/>
      <c r="AA83" s="210"/>
      <c r="AB83" s="210"/>
      <c r="AC83" s="210"/>
      <c r="AD83" s="210"/>
      <c r="AE83" s="210"/>
      <c r="AF83" s="210"/>
      <c r="AG83" s="210" t="s">
        <v>254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1180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256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1181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256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1182</v>
      </c>
      <c r="C86" s="265" t="s">
        <v>1183</v>
      </c>
      <c r="D86" s="251" t="s">
        <v>285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391</v>
      </c>
      <c r="T86" s="231" t="s">
        <v>392</v>
      </c>
      <c r="U86" s="231">
        <v>0</v>
      </c>
      <c r="V86" s="231">
        <f>ROUND(E86*U86,2)</f>
        <v>0</v>
      </c>
      <c r="W86" s="231"/>
      <c r="X86" s="231" t="s">
        <v>265</v>
      </c>
      <c r="Y86" s="231" t="s">
        <v>253</v>
      </c>
      <c r="Z86" s="210"/>
      <c r="AA86" s="210"/>
      <c r="AB86" s="210"/>
      <c r="AC86" s="210"/>
      <c r="AD86" s="210"/>
      <c r="AE86" s="210"/>
      <c r="AF86" s="210"/>
      <c r="AG86" s="210" t="s">
        <v>266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1184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256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1185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256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245</v>
      </c>
      <c r="B89" s="243" t="s">
        <v>156</v>
      </c>
      <c r="C89" s="264" t="s">
        <v>157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246</v>
      </c>
    </row>
    <row r="90" spans="1:60" ht="20.399999999999999" outlineLevel="1" x14ac:dyDescent="0.25">
      <c r="A90" s="249">
        <v>37</v>
      </c>
      <c r="B90" s="250" t="s">
        <v>1186</v>
      </c>
      <c r="C90" s="265" t="s">
        <v>1187</v>
      </c>
      <c r="D90" s="251" t="s">
        <v>363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250</v>
      </c>
      <c r="T90" s="231" t="s">
        <v>264</v>
      </c>
      <c r="U90" s="231">
        <v>5.024</v>
      </c>
      <c r="V90" s="231">
        <f>ROUND(E90*U90,2)</f>
        <v>10.050000000000001</v>
      </c>
      <c r="W90" s="231"/>
      <c r="X90" s="231" t="s">
        <v>252</v>
      </c>
      <c r="Y90" s="231" t="s">
        <v>253</v>
      </c>
      <c r="Z90" s="210"/>
      <c r="AA90" s="210"/>
      <c r="AB90" s="210"/>
      <c r="AC90" s="210"/>
      <c r="AD90" s="210"/>
      <c r="AE90" s="210"/>
      <c r="AF90" s="210"/>
      <c r="AG90" s="210" t="s">
        <v>254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138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256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245</v>
      </c>
      <c r="B92" s="243" t="s">
        <v>158</v>
      </c>
      <c r="C92" s="264" t="s">
        <v>159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246</v>
      </c>
    </row>
    <row r="93" spans="1:60" ht="20.399999999999999" outlineLevel="1" x14ac:dyDescent="0.25">
      <c r="A93" s="249">
        <v>38</v>
      </c>
      <c r="B93" s="250" t="s">
        <v>1188</v>
      </c>
      <c r="C93" s="265" t="s">
        <v>1189</v>
      </c>
      <c r="D93" s="251" t="s">
        <v>351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250</v>
      </c>
      <c r="T93" s="231" t="s">
        <v>264</v>
      </c>
      <c r="U93" s="231">
        <v>0.22503999999999999</v>
      </c>
      <c r="V93" s="231">
        <f>ROUND(E93*U93,2)</f>
        <v>27.23</v>
      </c>
      <c r="W93" s="231"/>
      <c r="X93" s="231" t="s">
        <v>252</v>
      </c>
      <c r="Y93" s="231" t="s">
        <v>253</v>
      </c>
      <c r="Z93" s="210"/>
      <c r="AA93" s="210"/>
      <c r="AB93" s="210"/>
      <c r="AC93" s="210"/>
      <c r="AD93" s="210"/>
      <c r="AE93" s="210"/>
      <c r="AF93" s="210"/>
      <c r="AG93" s="210" t="s">
        <v>254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1190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256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1191</v>
      </c>
      <c r="C95" s="265" t="s">
        <v>1192</v>
      </c>
      <c r="D95" s="251" t="s">
        <v>351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250</v>
      </c>
      <c r="T95" s="231" t="s">
        <v>392</v>
      </c>
      <c r="U95" s="231">
        <v>0.26</v>
      </c>
      <c r="V95" s="231">
        <f>ROUND(E95*U95,2)</f>
        <v>43.42</v>
      </c>
      <c r="W95" s="231"/>
      <c r="X95" s="231" t="s">
        <v>252</v>
      </c>
      <c r="Y95" s="231" t="s">
        <v>253</v>
      </c>
      <c r="Z95" s="210"/>
      <c r="AA95" s="210"/>
      <c r="AB95" s="210"/>
      <c r="AC95" s="210"/>
      <c r="AD95" s="210"/>
      <c r="AE95" s="210"/>
      <c r="AF95" s="210"/>
      <c r="AG95" s="210" t="s">
        <v>254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1193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1194</v>
      </c>
      <c r="C97" s="265" t="s">
        <v>1195</v>
      </c>
      <c r="D97" s="251" t="s">
        <v>363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391</v>
      </c>
      <c r="T97" s="231" t="s">
        <v>392</v>
      </c>
      <c r="U97" s="231">
        <v>0</v>
      </c>
      <c r="V97" s="231">
        <f>ROUND(E97*U97,2)</f>
        <v>0</v>
      </c>
      <c r="W97" s="231"/>
      <c r="X97" s="231" t="s">
        <v>265</v>
      </c>
      <c r="Y97" s="231" t="s">
        <v>253</v>
      </c>
      <c r="Z97" s="210"/>
      <c r="AA97" s="210"/>
      <c r="AB97" s="210"/>
      <c r="AC97" s="210"/>
      <c r="AD97" s="210"/>
      <c r="AE97" s="210"/>
      <c r="AF97" s="210"/>
      <c r="AG97" s="210" t="s">
        <v>266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1196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256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1197</v>
      </c>
      <c r="C99" s="265" t="s">
        <v>1198</v>
      </c>
      <c r="D99" s="251" t="s">
        <v>363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391</v>
      </c>
      <c r="T99" s="231" t="s">
        <v>392</v>
      </c>
      <c r="U99" s="231">
        <v>0.82</v>
      </c>
      <c r="V99" s="231">
        <f>ROUND(E99*U99,2)</f>
        <v>4.0999999999999996</v>
      </c>
      <c r="W99" s="231"/>
      <c r="X99" s="231" t="s">
        <v>252</v>
      </c>
      <c r="Y99" s="231" t="s">
        <v>253</v>
      </c>
      <c r="Z99" s="210"/>
      <c r="AA99" s="210"/>
      <c r="AB99" s="210"/>
      <c r="AC99" s="210"/>
      <c r="AD99" s="210"/>
      <c r="AE99" s="210"/>
      <c r="AF99" s="210"/>
      <c r="AG99" s="210" t="s">
        <v>254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148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256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1199</v>
      </c>
      <c r="C101" s="265" t="s">
        <v>1200</v>
      </c>
      <c r="D101" s="251" t="s">
        <v>363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391</v>
      </c>
      <c r="T101" s="231" t="s">
        <v>392</v>
      </c>
      <c r="U101" s="231">
        <v>0</v>
      </c>
      <c r="V101" s="231">
        <f>ROUND(E101*U101,2)</f>
        <v>0</v>
      </c>
      <c r="W101" s="231"/>
      <c r="X101" s="231" t="s">
        <v>265</v>
      </c>
      <c r="Y101" s="231" t="s">
        <v>253</v>
      </c>
      <c r="Z101" s="210"/>
      <c r="AA101" s="210"/>
      <c r="AB101" s="210"/>
      <c r="AC101" s="210"/>
      <c r="AD101" s="210"/>
      <c r="AE101" s="210"/>
      <c r="AF101" s="210"/>
      <c r="AG101" s="210" t="s">
        <v>266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148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256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1201</v>
      </c>
      <c r="C103" s="265" t="s">
        <v>1202</v>
      </c>
      <c r="D103" s="251" t="s">
        <v>363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391</v>
      </c>
      <c r="T103" s="231" t="s">
        <v>392</v>
      </c>
      <c r="U103" s="231">
        <v>0</v>
      </c>
      <c r="V103" s="231">
        <f>ROUND(E103*U103,2)</f>
        <v>0</v>
      </c>
      <c r="W103" s="231"/>
      <c r="X103" s="231" t="s">
        <v>265</v>
      </c>
      <c r="Y103" s="231" t="s">
        <v>253</v>
      </c>
      <c r="Z103" s="210"/>
      <c r="AA103" s="210"/>
      <c r="AB103" s="210"/>
      <c r="AC103" s="210"/>
      <c r="AD103" s="210"/>
      <c r="AE103" s="210"/>
      <c r="AF103" s="210"/>
      <c r="AG103" s="210" t="s">
        <v>266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148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256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1203</v>
      </c>
      <c r="C105" s="265" t="s">
        <v>1204</v>
      </c>
      <c r="D105" s="251" t="s">
        <v>351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391</v>
      </c>
      <c r="T105" s="231" t="s">
        <v>392</v>
      </c>
      <c r="U105" s="231">
        <v>0.02</v>
      </c>
      <c r="V105" s="231">
        <f>ROUND(E105*U105,2)</f>
        <v>2.86</v>
      </c>
      <c r="W105" s="231"/>
      <c r="X105" s="231" t="s">
        <v>252</v>
      </c>
      <c r="Y105" s="231" t="s">
        <v>253</v>
      </c>
      <c r="Z105" s="210"/>
      <c r="AA105" s="210"/>
      <c r="AB105" s="210"/>
      <c r="AC105" s="210"/>
      <c r="AD105" s="210"/>
      <c r="AE105" s="210"/>
      <c r="AF105" s="210"/>
      <c r="AG105" s="210" t="s">
        <v>254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1205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256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1206</v>
      </c>
      <c r="C107" s="265" t="s">
        <v>1207</v>
      </c>
      <c r="D107" s="251" t="s">
        <v>285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391</v>
      </c>
      <c r="T107" s="231" t="s">
        <v>392</v>
      </c>
      <c r="U107" s="231">
        <v>0.72</v>
      </c>
      <c r="V107" s="231">
        <f>ROUND(E107*U107,2)</f>
        <v>1.44</v>
      </c>
      <c r="W107" s="231"/>
      <c r="X107" s="231" t="s">
        <v>252</v>
      </c>
      <c r="Y107" s="231" t="s">
        <v>253</v>
      </c>
      <c r="Z107" s="210"/>
      <c r="AA107" s="210"/>
      <c r="AB107" s="210"/>
      <c r="AC107" s="210"/>
      <c r="AD107" s="210"/>
      <c r="AE107" s="210"/>
      <c r="AF107" s="210"/>
      <c r="AG107" s="210" t="s">
        <v>254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1208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256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245</v>
      </c>
      <c r="B109" s="243" t="s">
        <v>166</v>
      </c>
      <c r="C109" s="264" t="s">
        <v>167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246</v>
      </c>
    </row>
    <row r="110" spans="1:60" outlineLevel="1" x14ac:dyDescent="0.25">
      <c r="A110" s="249">
        <v>46</v>
      </c>
      <c r="B110" s="250" t="s">
        <v>1209</v>
      </c>
      <c r="C110" s="265" t="s">
        <v>1210</v>
      </c>
      <c r="D110" s="251" t="s">
        <v>262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250</v>
      </c>
      <c r="T110" s="231" t="s">
        <v>392</v>
      </c>
      <c r="U110" s="231">
        <v>0.39</v>
      </c>
      <c r="V110" s="231">
        <f>ROUND(E110*U110,2)</f>
        <v>435.35</v>
      </c>
      <c r="W110" s="231"/>
      <c r="X110" s="231" t="s">
        <v>252</v>
      </c>
      <c r="Y110" s="231" t="s">
        <v>253</v>
      </c>
      <c r="Z110" s="210"/>
      <c r="AA110" s="210"/>
      <c r="AB110" s="210"/>
      <c r="AC110" s="210"/>
      <c r="AD110" s="210"/>
      <c r="AE110" s="210"/>
      <c r="AF110" s="210"/>
      <c r="AG110" s="210" t="s">
        <v>466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231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1090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1091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1092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1093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NpCrxtcS7/U58irpi5gzH49y5g/8EHdZjJVaMYwP0OuUt4TyjWHmxFw6Y7SuhpnrxBUEabYurIGFNDcwbaYfg==" saltValue="oDBWk367WqC3HGTA/5eMwQ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83E02-8C22-45F5-ADDA-DDA02CD653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1211</v>
      </c>
      <c r="C9" s="265" t="s">
        <v>1212</v>
      </c>
      <c r="D9" s="251" t="s">
        <v>249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264</v>
      </c>
      <c r="U9" s="231">
        <v>0.37</v>
      </c>
      <c r="V9" s="231">
        <f>ROUND(E9*U9,2)</f>
        <v>2.4500000000000002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1213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1214</v>
      </c>
      <c r="C11" s="265" t="s">
        <v>1215</v>
      </c>
      <c r="D11" s="251" t="s">
        <v>249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250</v>
      </c>
      <c r="T11" s="231" t="s">
        <v>264</v>
      </c>
      <c r="U11" s="231">
        <v>7.0000000000000007E-2</v>
      </c>
      <c r="V11" s="231">
        <f>ROUND(E11*U11,2)</f>
        <v>0.46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254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1213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1216</v>
      </c>
      <c r="C13" s="265" t="s">
        <v>1129</v>
      </c>
      <c r="D13" s="251" t="s">
        <v>249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250</v>
      </c>
      <c r="T13" s="231" t="s">
        <v>264</v>
      </c>
      <c r="U13" s="231">
        <v>0.65200000000000002</v>
      </c>
      <c r="V13" s="231">
        <f>ROUND(E13*U13,2)</f>
        <v>4.3099999999999996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254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1213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1217</v>
      </c>
      <c r="C15" s="265" t="s">
        <v>1218</v>
      </c>
      <c r="D15" s="251" t="s">
        <v>249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250</v>
      </c>
      <c r="T15" s="231" t="s">
        <v>264</v>
      </c>
      <c r="U15" s="231">
        <v>5.3999999999999999E-2</v>
      </c>
      <c r="V15" s="231">
        <f>ROUND(E15*U15,2)</f>
        <v>18.11</v>
      </c>
      <c r="W15" s="231"/>
      <c r="X15" s="231" t="s">
        <v>252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254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1219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256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245</v>
      </c>
      <c r="B17" s="243" t="s">
        <v>138</v>
      </c>
      <c r="C17" s="264" t="s">
        <v>139</v>
      </c>
      <c r="D17" s="244"/>
      <c r="E17" s="245"/>
      <c r="F17" s="246"/>
      <c r="G17" s="247">
        <f>SUMIF(AG18:AG27,"&lt;&gt;NOR",G18:G27)</f>
        <v>0</v>
      </c>
      <c r="H17" s="241"/>
      <c r="I17" s="241">
        <f>SUM(I18:I27)</f>
        <v>0</v>
      </c>
      <c r="J17" s="241"/>
      <c r="K17" s="241">
        <f>SUM(K18:K27)</f>
        <v>0</v>
      </c>
      <c r="L17" s="241"/>
      <c r="M17" s="241">
        <f>SUM(M18:M27)</f>
        <v>0</v>
      </c>
      <c r="N17" s="240"/>
      <c r="O17" s="240">
        <f>SUM(O18:O27)</f>
        <v>46.18</v>
      </c>
      <c r="P17" s="240"/>
      <c r="Q17" s="240">
        <f>SUM(Q18:Q27)</f>
        <v>0</v>
      </c>
      <c r="R17" s="241"/>
      <c r="S17" s="241"/>
      <c r="T17" s="241"/>
      <c r="U17" s="241"/>
      <c r="V17" s="241">
        <f>SUM(V18:V27)</f>
        <v>105.88999999999999</v>
      </c>
      <c r="W17" s="241"/>
      <c r="X17" s="241"/>
      <c r="Y17" s="241"/>
      <c r="AG17" t="s">
        <v>246</v>
      </c>
    </row>
    <row r="18" spans="1:60" outlineLevel="1" x14ac:dyDescent="0.25">
      <c r="A18" s="249">
        <v>5</v>
      </c>
      <c r="B18" s="250" t="s">
        <v>1220</v>
      </c>
      <c r="C18" s="265" t="s">
        <v>1221</v>
      </c>
      <c r="D18" s="251" t="s">
        <v>249</v>
      </c>
      <c r="E18" s="252">
        <v>16.873799999999999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2.5249999999999999</v>
      </c>
      <c r="O18" s="230">
        <f>ROUND(E18*N18,2)</f>
        <v>42.61</v>
      </c>
      <c r="P18" s="230">
        <v>0</v>
      </c>
      <c r="Q18" s="230">
        <f>ROUND(E18*P18,2)</f>
        <v>0</v>
      </c>
      <c r="R18" s="231"/>
      <c r="S18" s="231" t="s">
        <v>250</v>
      </c>
      <c r="T18" s="231" t="s">
        <v>264</v>
      </c>
      <c r="U18" s="231">
        <v>0.6</v>
      </c>
      <c r="V18" s="231">
        <f>ROUND(E18*U18,2)</f>
        <v>10.119999999999999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254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1222</v>
      </c>
      <c r="D19" s="233"/>
      <c r="E19" s="234">
        <v>6.6150000000000002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256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1223</v>
      </c>
      <c r="D20" s="233"/>
      <c r="E20" s="234">
        <v>10.258800000000001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256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49">
        <v>6</v>
      </c>
      <c r="B21" s="250" t="s">
        <v>1224</v>
      </c>
      <c r="C21" s="265" t="s">
        <v>1225</v>
      </c>
      <c r="D21" s="251" t="s">
        <v>285</v>
      </c>
      <c r="E21" s="252">
        <v>51.293999999999997</v>
      </c>
      <c r="F21" s="253"/>
      <c r="G21" s="254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3.9309999999999998E-2</v>
      </c>
      <c r="O21" s="230">
        <f>ROUND(E21*N21,2)</f>
        <v>2.02</v>
      </c>
      <c r="P21" s="230">
        <v>0</v>
      </c>
      <c r="Q21" s="230">
        <f>ROUND(E21*P21,2)</f>
        <v>0</v>
      </c>
      <c r="R21" s="231"/>
      <c r="S21" s="231" t="s">
        <v>250</v>
      </c>
      <c r="T21" s="231" t="s">
        <v>264</v>
      </c>
      <c r="U21" s="231">
        <v>0.65</v>
      </c>
      <c r="V21" s="231">
        <f>ROUND(E21*U21,2)</f>
        <v>33.340000000000003</v>
      </c>
      <c r="W21" s="231"/>
      <c r="X21" s="231" t="s">
        <v>252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254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27"/>
      <c r="B22" s="228"/>
      <c r="C22" s="266" t="s">
        <v>1226</v>
      </c>
      <c r="D22" s="233"/>
      <c r="E22" s="234">
        <v>51.293999999999997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7</v>
      </c>
      <c r="B23" s="250" t="s">
        <v>1227</v>
      </c>
      <c r="C23" s="265" t="s">
        <v>1228</v>
      </c>
      <c r="D23" s="251" t="s">
        <v>285</v>
      </c>
      <c r="E23" s="252">
        <v>51.293999999999997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250</v>
      </c>
      <c r="T23" s="231" t="s">
        <v>264</v>
      </c>
      <c r="U23" s="231">
        <v>0.35</v>
      </c>
      <c r="V23" s="231">
        <f>ROUND(E23*U23,2)</f>
        <v>17.95</v>
      </c>
      <c r="W23" s="231"/>
      <c r="X23" s="231" t="s">
        <v>252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254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1226</v>
      </c>
      <c r="D24" s="233"/>
      <c r="E24" s="234">
        <v>51.293999999999997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256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8</v>
      </c>
      <c r="B25" s="250" t="s">
        <v>1229</v>
      </c>
      <c r="C25" s="265" t="s">
        <v>1230</v>
      </c>
      <c r="D25" s="251" t="s">
        <v>262</v>
      </c>
      <c r="E25" s="252">
        <v>1.51864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1.0210999999999999</v>
      </c>
      <c r="O25" s="230">
        <f>ROUND(E25*N25,2)</f>
        <v>1.55</v>
      </c>
      <c r="P25" s="230">
        <v>0</v>
      </c>
      <c r="Q25" s="230">
        <f>ROUND(E25*P25,2)</f>
        <v>0</v>
      </c>
      <c r="R25" s="231"/>
      <c r="S25" s="231" t="s">
        <v>250</v>
      </c>
      <c r="T25" s="231" t="s">
        <v>392</v>
      </c>
      <c r="U25" s="231">
        <v>29.29</v>
      </c>
      <c r="V25" s="231">
        <f>ROUND(E25*U25,2)</f>
        <v>44.48</v>
      </c>
      <c r="W25" s="231"/>
      <c r="X25" s="231" t="s">
        <v>252</v>
      </c>
      <c r="Y25" s="231" t="s">
        <v>253</v>
      </c>
      <c r="Z25" s="210"/>
      <c r="AA25" s="210"/>
      <c r="AB25" s="210"/>
      <c r="AC25" s="210"/>
      <c r="AD25" s="210"/>
      <c r="AE25" s="210"/>
      <c r="AF25" s="210"/>
      <c r="AG25" s="210" t="s">
        <v>254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1231</v>
      </c>
      <c r="D26" s="233"/>
      <c r="E26" s="234">
        <v>0.59535000000000005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3" x14ac:dyDescent="0.25">
      <c r="A27" s="227"/>
      <c r="B27" s="228"/>
      <c r="C27" s="266" t="s">
        <v>1232</v>
      </c>
      <c r="D27" s="233"/>
      <c r="E27" s="234">
        <v>0.92329000000000006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5">
      <c r="A28" s="242" t="s">
        <v>245</v>
      </c>
      <c r="B28" s="243" t="s">
        <v>142</v>
      </c>
      <c r="C28" s="264" t="s">
        <v>143</v>
      </c>
      <c r="D28" s="244"/>
      <c r="E28" s="245"/>
      <c r="F28" s="246"/>
      <c r="G28" s="247">
        <f>SUMIF(AG29:AG56,"&lt;&gt;NOR",G29:G56)</f>
        <v>0</v>
      </c>
      <c r="H28" s="241"/>
      <c r="I28" s="241">
        <f>SUM(I29:I56)</f>
        <v>0</v>
      </c>
      <c r="J28" s="241"/>
      <c r="K28" s="241">
        <f>SUM(K29:K56)</f>
        <v>0</v>
      </c>
      <c r="L28" s="241"/>
      <c r="M28" s="241">
        <f>SUM(M29:M56)</f>
        <v>0</v>
      </c>
      <c r="N28" s="240"/>
      <c r="O28" s="240">
        <f>SUM(O29:O56)</f>
        <v>116.73</v>
      </c>
      <c r="P28" s="240"/>
      <c r="Q28" s="240">
        <f>SUM(Q29:Q56)</f>
        <v>0</v>
      </c>
      <c r="R28" s="241"/>
      <c r="S28" s="241"/>
      <c r="T28" s="241"/>
      <c r="U28" s="241"/>
      <c r="V28" s="241">
        <f>SUM(V29:V56)</f>
        <v>314.88</v>
      </c>
      <c r="W28" s="241"/>
      <c r="X28" s="241"/>
      <c r="Y28" s="241"/>
      <c r="AG28" t="s">
        <v>246</v>
      </c>
    </row>
    <row r="29" spans="1:60" outlineLevel="1" x14ac:dyDescent="0.25">
      <c r="A29" s="249">
        <v>9</v>
      </c>
      <c r="B29" s="250" t="s">
        <v>1233</v>
      </c>
      <c r="C29" s="265" t="s">
        <v>1234</v>
      </c>
      <c r="D29" s="251" t="s">
        <v>249</v>
      </c>
      <c r="E29" s="252">
        <v>41.1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2.5298500000000002</v>
      </c>
      <c r="O29" s="230">
        <f>ROUND(E29*N29,2)</f>
        <v>103.98</v>
      </c>
      <c r="P29" s="230">
        <v>0</v>
      </c>
      <c r="Q29" s="230">
        <f>ROUND(E29*P29,2)</f>
        <v>0</v>
      </c>
      <c r="R29" s="231"/>
      <c r="S29" s="231" t="s">
        <v>250</v>
      </c>
      <c r="T29" s="231" t="s">
        <v>250</v>
      </c>
      <c r="U29" s="231">
        <v>1.21</v>
      </c>
      <c r="V29" s="231">
        <f>ROUND(E29*U29,2)</f>
        <v>49.73</v>
      </c>
      <c r="W29" s="231"/>
      <c r="X29" s="231" t="s">
        <v>252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254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1235</v>
      </c>
      <c r="D30" s="233"/>
      <c r="E30" s="234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1236</v>
      </c>
      <c r="D31" s="233"/>
      <c r="E31" s="234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256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1237</v>
      </c>
      <c r="D32" s="233"/>
      <c r="E32" s="234">
        <v>13.2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1238</v>
      </c>
      <c r="D33" s="233"/>
      <c r="E33" s="234">
        <v>11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256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1239</v>
      </c>
      <c r="D34" s="233"/>
      <c r="E34" s="234">
        <v>6.9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256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1240</v>
      </c>
      <c r="D35" s="233"/>
      <c r="E35" s="234">
        <v>10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256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1241</v>
      </c>
      <c r="C36" s="265" t="s">
        <v>1242</v>
      </c>
      <c r="D36" s="251" t="s">
        <v>285</v>
      </c>
      <c r="E36" s="252">
        <v>169.02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6.0499999999999998E-2</v>
      </c>
      <c r="O36" s="230">
        <f>ROUND(E36*N36,2)</f>
        <v>10.23</v>
      </c>
      <c r="P36" s="230">
        <v>0</v>
      </c>
      <c r="Q36" s="230">
        <f>ROUND(E36*P36,2)</f>
        <v>0</v>
      </c>
      <c r="R36" s="231"/>
      <c r="S36" s="231" t="s">
        <v>250</v>
      </c>
      <c r="T36" s="231" t="s">
        <v>250</v>
      </c>
      <c r="U36" s="231">
        <v>0.85</v>
      </c>
      <c r="V36" s="231">
        <f>ROUND(E36*U36,2)</f>
        <v>143.66999999999999</v>
      </c>
      <c r="W36" s="231"/>
      <c r="X36" s="231" t="s">
        <v>252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254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1235</v>
      </c>
      <c r="D37" s="233"/>
      <c r="E37" s="234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256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1236</v>
      </c>
      <c r="D38" s="233"/>
      <c r="E38" s="234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256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1243</v>
      </c>
      <c r="D39" s="233"/>
      <c r="E39" s="234">
        <v>52.95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256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1244</v>
      </c>
      <c r="D40" s="233"/>
      <c r="E40" s="234">
        <v>46.52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1245</v>
      </c>
      <c r="D41" s="233"/>
      <c r="E41" s="234">
        <v>27.97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1246</v>
      </c>
      <c r="D42" s="233"/>
      <c r="E42" s="234">
        <v>41.58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0.399999999999999" outlineLevel="1" x14ac:dyDescent="0.25">
      <c r="A43" s="249">
        <v>11</v>
      </c>
      <c r="B43" s="250" t="s">
        <v>1247</v>
      </c>
      <c r="C43" s="265" t="s">
        <v>1248</v>
      </c>
      <c r="D43" s="251" t="s">
        <v>285</v>
      </c>
      <c r="E43" s="252">
        <v>169.02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250</v>
      </c>
      <c r="T43" s="231" t="s">
        <v>250</v>
      </c>
      <c r="U43" s="231">
        <v>0.35</v>
      </c>
      <c r="V43" s="231">
        <f>ROUND(E43*U43,2)</f>
        <v>59.16</v>
      </c>
      <c r="W43" s="231"/>
      <c r="X43" s="231" t="s">
        <v>252</v>
      </c>
      <c r="Y43" s="231" t="s">
        <v>253</v>
      </c>
      <c r="Z43" s="210"/>
      <c r="AA43" s="210"/>
      <c r="AB43" s="210"/>
      <c r="AC43" s="210"/>
      <c r="AD43" s="210"/>
      <c r="AE43" s="210"/>
      <c r="AF43" s="210"/>
      <c r="AG43" s="210" t="s">
        <v>254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1235</v>
      </c>
      <c r="D44" s="233"/>
      <c r="E44" s="234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27"/>
      <c r="B45" s="228"/>
      <c r="C45" s="266" t="s">
        <v>1236</v>
      </c>
      <c r="D45" s="233"/>
      <c r="E45" s="234"/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256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27"/>
      <c r="B46" s="228"/>
      <c r="C46" s="266" t="s">
        <v>1243</v>
      </c>
      <c r="D46" s="233"/>
      <c r="E46" s="234">
        <v>52.95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1244</v>
      </c>
      <c r="D47" s="233"/>
      <c r="E47" s="234">
        <v>46.52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1245</v>
      </c>
      <c r="D48" s="233"/>
      <c r="E48" s="234">
        <v>27.97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6" t="s">
        <v>1246</v>
      </c>
      <c r="D49" s="233"/>
      <c r="E49" s="234">
        <v>41.58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0.399999999999999" outlineLevel="1" x14ac:dyDescent="0.25">
      <c r="A50" s="249">
        <v>12</v>
      </c>
      <c r="B50" s="250" t="s">
        <v>1249</v>
      </c>
      <c r="C50" s="265" t="s">
        <v>1250</v>
      </c>
      <c r="D50" s="251" t="s">
        <v>262</v>
      </c>
      <c r="E50" s="252">
        <v>2.4660000000000002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1.0210999999999999</v>
      </c>
      <c r="O50" s="230">
        <f>ROUND(E50*N50,2)</f>
        <v>2.52</v>
      </c>
      <c r="P50" s="230">
        <v>0</v>
      </c>
      <c r="Q50" s="230">
        <f>ROUND(E50*P50,2)</f>
        <v>0</v>
      </c>
      <c r="R50" s="231"/>
      <c r="S50" s="231" t="s">
        <v>250</v>
      </c>
      <c r="T50" s="231" t="s">
        <v>250</v>
      </c>
      <c r="U50" s="231">
        <v>25.27</v>
      </c>
      <c r="V50" s="231">
        <f>ROUND(E50*U50,2)</f>
        <v>62.32</v>
      </c>
      <c r="W50" s="231"/>
      <c r="X50" s="231" t="s">
        <v>252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254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1235</v>
      </c>
      <c r="D51" s="233"/>
      <c r="E51" s="234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256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1236</v>
      </c>
      <c r="D52" s="233"/>
      <c r="E52" s="234"/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256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1251</v>
      </c>
      <c r="D53" s="233"/>
      <c r="E53" s="234">
        <v>0.79200000000000004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1252</v>
      </c>
      <c r="D54" s="233"/>
      <c r="E54" s="234">
        <v>0.66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256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6" t="s">
        <v>1253</v>
      </c>
      <c r="D55" s="233"/>
      <c r="E55" s="234">
        <v>0.41399999999999998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1254</v>
      </c>
      <c r="D56" s="233"/>
      <c r="E56" s="234">
        <v>0.6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256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245</v>
      </c>
      <c r="B57" s="243" t="s">
        <v>146</v>
      </c>
      <c r="C57" s="264" t="s">
        <v>147</v>
      </c>
      <c r="D57" s="244"/>
      <c r="E57" s="245"/>
      <c r="F57" s="246"/>
      <c r="G57" s="247">
        <f>SUMIF(AG58:AG65,"&lt;&gt;NOR",G58:G65)</f>
        <v>0</v>
      </c>
      <c r="H57" s="241"/>
      <c r="I57" s="241">
        <f>SUM(I58:I65)</f>
        <v>0</v>
      </c>
      <c r="J57" s="241"/>
      <c r="K57" s="241">
        <f>SUM(K58:K65)</f>
        <v>0</v>
      </c>
      <c r="L57" s="241"/>
      <c r="M57" s="241">
        <f>SUM(M58:M65)</f>
        <v>0</v>
      </c>
      <c r="N57" s="240"/>
      <c r="O57" s="240">
        <f>SUM(O58:O65)</f>
        <v>15.18</v>
      </c>
      <c r="P57" s="240"/>
      <c r="Q57" s="240">
        <f>SUM(Q58:Q65)</f>
        <v>0</v>
      </c>
      <c r="R57" s="241"/>
      <c r="S57" s="241"/>
      <c r="T57" s="241"/>
      <c r="U57" s="241"/>
      <c r="V57" s="241">
        <f>SUM(V58:V65)</f>
        <v>109.82999999999998</v>
      </c>
      <c r="W57" s="241"/>
      <c r="X57" s="241"/>
      <c r="Y57" s="241"/>
      <c r="AG57" t="s">
        <v>246</v>
      </c>
    </row>
    <row r="58" spans="1:60" outlineLevel="1" x14ac:dyDescent="0.25">
      <c r="A58" s="249">
        <v>13</v>
      </c>
      <c r="B58" s="250" t="s">
        <v>1255</v>
      </c>
      <c r="C58" s="265" t="s">
        <v>1256</v>
      </c>
      <c r="D58" s="251" t="s">
        <v>249</v>
      </c>
      <c r="E58" s="252">
        <v>3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2.52508</v>
      </c>
      <c r="O58" s="230">
        <f>ROUND(E58*N58,2)</f>
        <v>7.58</v>
      </c>
      <c r="P58" s="230">
        <v>0</v>
      </c>
      <c r="Q58" s="230">
        <f>ROUND(E58*P58,2)</f>
        <v>0</v>
      </c>
      <c r="R58" s="231"/>
      <c r="S58" s="231" t="s">
        <v>250</v>
      </c>
      <c r="T58" s="231" t="s">
        <v>264</v>
      </c>
      <c r="U58" s="231">
        <v>3.68</v>
      </c>
      <c r="V58" s="231">
        <f>ROUND(E58*U58,2)</f>
        <v>11.04</v>
      </c>
      <c r="W58" s="231"/>
      <c r="X58" s="231" t="s">
        <v>252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254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1257</v>
      </c>
      <c r="D59" s="233"/>
      <c r="E59" s="234">
        <v>3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14</v>
      </c>
      <c r="B60" s="250" t="s">
        <v>1258</v>
      </c>
      <c r="C60" s="265" t="s">
        <v>1259</v>
      </c>
      <c r="D60" s="251" t="s">
        <v>285</v>
      </c>
      <c r="E60" s="252">
        <v>24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3.2399999999999998E-2</v>
      </c>
      <c r="O60" s="230">
        <f>ROUND(E60*N60,2)</f>
        <v>0.78</v>
      </c>
      <c r="P60" s="230">
        <v>0</v>
      </c>
      <c r="Q60" s="230">
        <f>ROUND(E60*P60,2)</f>
        <v>0</v>
      </c>
      <c r="R60" s="231"/>
      <c r="S60" s="231" t="s">
        <v>250</v>
      </c>
      <c r="T60" s="231" t="s">
        <v>264</v>
      </c>
      <c r="U60" s="231">
        <v>2.31</v>
      </c>
      <c r="V60" s="231">
        <f>ROUND(E60*U60,2)</f>
        <v>55.44</v>
      </c>
      <c r="W60" s="231"/>
      <c r="X60" s="231" t="s">
        <v>252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254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1260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15</v>
      </c>
      <c r="B62" s="250" t="s">
        <v>1261</v>
      </c>
      <c r="C62" s="265" t="s">
        <v>1262</v>
      </c>
      <c r="D62" s="251" t="s">
        <v>285</v>
      </c>
      <c r="E62" s="252">
        <v>24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250</v>
      </c>
      <c r="T62" s="231" t="s">
        <v>264</v>
      </c>
      <c r="U62" s="231">
        <v>0.38500000000000001</v>
      </c>
      <c r="V62" s="231">
        <f>ROUND(E62*U62,2)</f>
        <v>9.24</v>
      </c>
      <c r="W62" s="231"/>
      <c r="X62" s="231" t="s">
        <v>252</v>
      </c>
      <c r="Y62" s="231" t="s">
        <v>253</v>
      </c>
      <c r="Z62" s="210"/>
      <c r="AA62" s="210"/>
      <c r="AB62" s="210"/>
      <c r="AC62" s="210"/>
      <c r="AD62" s="210"/>
      <c r="AE62" s="210"/>
      <c r="AF62" s="210"/>
      <c r="AG62" s="210" t="s">
        <v>254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1260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256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16</v>
      </c>
      <c r="B64" s="250" t="s">
        <v>1263</v>
      </c>
      <c r="C64" s="265" t="s">
        <v>1264</v>
      </c>
      <c r="D64" s="251" t="s">
        <v>351</v>
      </c>
      <c r="E64" s="252">
        <v>60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0.11369</v>
      </c>
      <c r="O64" s="230">
        <f>ROUND(E64*N64,2)</f>
        <v>6.82</v>
      </c>
      <c r="P64" s="230">
        <v>0</v>
      </c>
      <c r="Q64" s="230">
        <f>ROUND(E64*P64,2)</f>
        <v>0</v>
      </c>
      <c r="R64" s="231"/>
      <c r="S64" s="231" t="s">
        <v>250</v>
      </c>
      <c r="T64" s="231" t="s">
        <v>264</v>
      </c>
      <c r="U64" s="231">
        <v>0.56850000000000001</v>
      </c>
      <c r="V64" s="231">
        <f>ROUND(E64*U64,2)</f>
        <v>34.11</v>
      </c>
      <c r="W64" s="231"/>
      <c r="X64" s="231" t="s">
        <v>252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254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1265</v>
      </c>
      <c r="D65" s="233"/>
      <c r="E65" s="234">
        <v>60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5">
      <c r="A66" s="242" t="s">
        <v>245</v>
      </c>
      <c r="B66" s="243" t="s">
        <v>148</v>
      </c>
      <c r="C66" s="264" t="s">
        <v>149</v>
      </c>
      <c r="D66" s="244"/>
      <c r="E66" s="245"/>
      <c r="F66" s="246"/>
      <c r="G66" s="247">
        <f>SUMIF(AG67:AG100,"&lt;&gt;NOR",G67:G100)</f>
        <v>0</v>
      </c>
      <c r="H66" s="241"/>
      <c r="I66" s="241">
        <f>SUM(I67:I100)</f>
        <v>0</v>
      </c>
      <c r="J66" s="241"/>
      <c r="K66" s="241">
        <f>SUM(K67:K100)</f>
        <v>0</v>
      </c>
      <c r="L66" s="241"/>
      <c r="M66" s="241">
        <f>SUM(M67:M100)</f>
        <v>0</v>
      </c>
      <c r="N66" s="240"/>
      <c r="O66" s="240">
        <f>SUM(O67:O100)</f>
        <v>429.25</v>
      </c>
      <c r="P66" s="240"/>
      <c r="Q66" s="240">
        <f>SUM(Q67:Q100)</f>
        <v>0</v>
      </c>
      <c r="R66" s="241"/>
      <c r="S66" s="241"/>
      <c r="T66" s="241"/>
      <c r="U66" s="241"/>
      <c r="V66" s="241">
        <f>SUM(V67:V100)</f>
        <v>63.97</v>
      </c>
      <c r="W66" s="241"/>
      <c r="X66" s="241"/>
      <c r="Y66" s="241"/>
      <c r="AG66" t="s">
        <v>246</v>
      </c>
    </row>
    <row r="67" spans="1:60" outlineLevel="1" x14ac:dyDescent="0.25">
      <c r="A67" s="249">
        <v>17</v>
      </c>
      <c r="B67" s="250" t="s">
        <v>1266</v>
      </c>
      <c r="C67" s="265" t="s">
        <v>1267</v>
      </c>
      <c r="D67" s="251" t="s">
        <v>249</v>
      </c>
      <c r="E67" s="252">
        <v>7.2830000000000004</v>
      </c>
      <c r="F67" s="253"/>
      <c r="G67" s="254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2.2040000000000002</v>
      </c>
      <c r="O67" s="230">
        <f>ROUND(E67*N67,2)</f>
        <v>16.05</v>
      </c>
      <c r="P67" s="230">
        <v>0</v>
      </c>
      <c r="Q67" s="230">
        <f>ROUND(E67*P67,2)</f>
        <v>0</v>
      </c>
      <c r="R67" s="231"/>
      <c r="S67" s="231" t="s">
        <v>250</v>
      </c>
      <c r="T67" s="231" t="s">
        <v>264</v>
      </c>
      <c r="U67" s="231">
        <v>0.19</v>
      </c>
      <c r="V67" s="231">
        <f>ROUND(E67*U67,2)</f>
        <v>1.38</v>
      </c>
      <c r="W67" s="231"/>
      <c r="X67" s="231" t="s">
        <v>252</v>
      </c>
      <c r="Y67" s="231" t="s">
        <v>253</v>
      </c>
      <c r="Z67" s="210"/>
      <c r="AA67" s="210"/>
      <c r="AB67" s="210"/>
      <c r="AC67" s="210"/>
      <c r="AD67" s="210"/>
      <c r="AE67" s="210"/>
      <c r="AF67" s="210"/>
      <c r="AG67" s="210" t="s">
        <v>254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27"/>
      <c r="B68" s="228"/>
      <c r="C68" s="266" t="s">
        <v>1268</v>
      </c>
      <c r="D68" s="233"/>
      <c r="E68" s="234">
        <v>0.73499999999999999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256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 x14ac:dyDescent="0.25">
      <c r="A69" s="227"/>
      <c r="B69" s="228"/>
      <c r="C69" s="266" t="s">
        <v>1269</v>
      </c>
      <c r="D69" s="233"/>
      <c r="E69" s="234">
        <v>1.208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1270</v>
      </c>
      <c r="D70" s="233"/>
      <c r="E70" s="234">
        <v>0.86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256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1271</v>
      </c>
      <c r="D71" s="233"/>
      <c r="E71" s="234">
        <v>0.72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1272</v>
      </c>
      <c r="D72" s="233"/>
      <c r="E72" s="234">
        <v>0.76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256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1273</v>
      </c>
      <c r="D73" s="233"/>
      <c r="E73" s="234">
        <v>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256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49">
        <v>18</v>
      </c>
      <c r="B74" s="250" t="s">
        <v>1274</v>
      </c>
      <c r="C74" s="265" t="s">
        <v>1275</v>
      </c>
      <c r="D74" s="251" t="s">
        <v>285</v>
      </c>
      <c r="E74" s="252">
        <v>78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0.28799999999999998</v>
      </c>
      <c r="O74" s="230">
        <f>ROUND(E74*N74,2)</f>
        <v>22.46</v>
      </c>
      <c r="P74" s="230">
        <v>0</v>
      </c>
      <c r="Q74" s="230">
        <f>ROUND(E74*P74,2)</f>
        <v>0</v>
      </c>
      <c r="R74" s="231"/>
      <c r="S74" s="231" t="s">
        <v>250</v>
      </c>
      <c r="T74" s="231" t="s">
        <v>264</v>
      </c>
      <c r="U74" s="231">
        <v>2.3E-2</v>
      </c>
      <c r="V74" s="231">
        <f>ROUND(E74*U74,2)</f>
        <v>1.79</v>
      </c>
      <c r="W74" s="231"/>
      <c r="X74" s="231" t="s">
        <v>252</v>
      </c>
      <c r="Y74" s="231" t="s">
        <v>253</v>
      </c>
      <c r="Z74" s="210"/>
      <c r="AA74" s="210"/>
      <c r="AB74" s="210"/>
      <c r="AC74" s="210"/>
      <c r="AD74" s="210"/>
      <c r="AE74" s="210"/>
      <c r="AF74" s="210"/>
      <c r="AG74" s="210" t="s">
        <v>254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1276</v>
      </c>
      <c r="D75" s="233"/>
      <c r="E75" s="234">
        <v>24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1277</v>
      </c>
      <c r="D76" s="233"/>
      <c r="E76" s="234">
        <v>15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256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27"/>
      <c r="B77" s="228"/>
      <c r="C77" s="266" t="s">
        <v>1278</v>
      </c>
      <c r="D77" s="233"/>
      <c r="E77" s="234">
        <v>24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256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1277</v>
      </c>
      <c r="D78" s="233"/>
      <c r="E78" s="234">
        <v>15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256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49">
        <v>19</v>
      </c>
      <c r="B79" s="250" t="s">
        <v>1279</v>
      </c>
      <c r="C79" s="265" t="s">
        <v>1280</v>
      </c>
      <c r="D79" s="251" t="s">
        <v>285</v>
      </c>
      <c r="E79" s="252">
        <v>78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7.1999999999999995E-2</v>
      </c>
      <c r="O79" s="230">
        <f>ROUND(E79*N79,2)</f>
        <v>5.62</v>
      </c>
      <c r="P79" s="230">
        <v>0</v>
      </c>
      <c r="Q79" s="230">
        <f>ROUND(E79*P79,2)</f>
        <v>0</v>
      </c>
      <c r="R79" s="231"/>
      <c r="S79" s="231" t="s">
        <v>250</v>
      </c>
      <c r="T79" s="231" t="s">
        <v>264</v>
      </c>
      <c r="U79" s="231">
        <v>0.375</v>
      </c>
      <c r="V79" s="231">
        <f>ROUND(E79*U79,2)</f>
        <v>29.25</v>
      </c>
      <c r="W79" s="231"/>
      <c r="X79" s="231" t="s">
        <v>252</v>
      </c>
      <c r="Y79" s="231" t="s">
        <v>253</v>
      </c>
      <c r="Z79" s="210"/>
      <c r="AA79" s="210"/>
      <c r="AB79" s="210"/>
      <c r="AC79" s="210"/>
      <c r="AD79" s="210"/>
      <c r="AE79" s="210"/>
      <c r="AF79" s="210"/>
      <c r="AG79" s="210" t="s">
        <v>254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1276</v>
      </c>
      <c r="D80" s="233"/>
      <c r="E80" s="234">
        <v>24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256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1277</v>
      </c>
      <c r="D81" s="233"/>
      <c r="E81" s="234">
        <v>15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256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27"/>
      <c r="B82" s="228"/>
      <c r="C82" s="266" t="s">
        <v>1278</v>
      </c>
      <c r="D82" s="233"/>
      <c r="E82" s="234">
        <v>24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256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27"/>
      <c r="B83" s="228"/>
      <c r="C83" s="266" t="s">
        <v>1277</v>
      </c>
      <c r="D83" s="233"/>
      <c r="E83" s="234">
        <v>15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256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20</v>
      </c>
      <c r="B84" s="250" t="s">
        <v>1281</v>
      </c>
      <c r="C84" s="265" t="s">
        <v>1282</v>
      </c>
      <c r="D84" s="251" t="s">
        <v>285</v>
      </c>
      <c r="E84" s="252">
        <v>493.17500000000001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0.32250000000000001</v>
      </c>
      <c r="O84" s="230">
        <f>ROUND(E84*N84,2)</f>
        <v>159.05000000000001</v>
      </c>
      <c r="P84" s="230">
        <v>0</v>
      </c>
      <c r="Q84" s="230">
        <f>ROUND(E84*P84,2)</f>
        <v>0</v>
      </c>
      <c r="R84" s="231"/>
      <c r="S84" s="231" t="s">
        <v>391</v>
      </c>
      <c r="T84" s="231" t="s">
        <v>264</v>
      </c>
      <c r="U84" s="231">
        <v>0.03</v>
      </c>
      <c r="V84" s="231">
        <f>ROUND(E84*U84,2)</f>
        <v>14.8</v>
      </c>
      <c r="W84" s="231"/>
      <c r="X84" s="231" t="s">
        <v>252</v>
      </c>
      <c r="Y84" s="231" t="s">
        <v>253</v>
      </c>
      <c r="Z84" s="210"/>
      <c r="AA84" s="210"/>
      <c r="AB84" s="210"/>
      <c r="AC84" s="210"/>
      <c r="AD84" s="210"/>
      <c r="AE84" s="210"/>
      <c r="AF84" s="210"/>
      <c r="AG84" s="210" t="s">
        <v>254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1283</v>
      </c>
      <c r="D85" s="233"/>
      <c r="E85" s="234">
        <v>424.375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256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 x14ac:dyDescent="0.25">
      <c r="A86" s="227"/>
      <c r="B86" s="228"/>
      <c r="C86" s="266" t="s">
        <v>1284</v>
      </c>
      <c r="D86" s="233"/>
      <c r="E86" s="234">
        <v>68.8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256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49">
        <v>21</v>
      </c>
      <c r="B87" s="250" t="s">
        <v>1285</v>
      </c>
      <c r="C87" s="265" t="s">
        <v>1286</v>
      </c>
      <c r="D87" s="251" t="s">
        <v>285</v>
      </c>
      <c r="E87" s="252">
        <v>493.17500000000001</v>
      </c>
      <c r="F87" s="253"/>
      <c r="G87" s="254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0.43</v>
      </c>
      <c r="O87" s="230">
        <f>ROUND(E87*N87,2)</f>
        <v>212.07</v>
      </c>
      <c r="P87" s="230">
        <v>0</v>
      </c>
      <c r="Q87" s="230">
        <f>ROUND(E87*P87,2)</f>
        <v>0</v>
      </c>
      <c r="R87" s="231"/>
      <c r="S87" s="231" t="s">
        <v>391</v>
      </c>
      <c r="T87" s="231" t="s">
        <v>264</v>
      </c>
      <c r="U87" s="231">
        <v>0.03</v>
      </c>
      <c r="V87" s="231">
        <f>ROUND(E87*U87,2)</f>
        <v>14.8</v>
      </c>
      <c r="W87" s="231"/>
      <c r="X87" s="231" t="s">
        <v>252</v>
      </c>
      <c r="Y87" s="231" t="s">
        <v>253</v>
      </c>
      <c r="Z87" s="210"/>
      <c r="AA87" s="210"/>
      <c r="AB87" s="210"/>
      <c r="AC87" s="210"/>
      <c r="AD87" s="210"/>
      <c r="AE87" s="210"/>
      <c r="AF87" s="210"/>
      <c r="AG87" s="210" t="s">
        <v>254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27"/>
      <c r="B88" s="228"/>
      <c r="C88" s="266" t="s">
        <v>1283</v>
      </c>
      <c r="D88" s="233"/>
      <c r="E88" s="234">
        <v>424.375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256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1284</v>
      </c>
      <c r="D89" s="233"/>
      <c r="E89" s="234">
        <v>68.8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256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0.399999999999999" outlineLevel="1" x14ac:dyDescent="0.25">
      <c r="A90" s="249">
        <v>22</v>
      </c>
      <c r="B90" s="250" t="s">
        <v>1287</v>
      </c>
      <c r="C90" s="265" t="s">
        <v>1288</v>
      </c>
      <c r="D90" s="251" t="s">
        <v>285</v>
      </c>
      <c r="E90" s="252">
        <v>78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0.1008</v>
      </c>
      <c r="O90" s="230">
        <f>ROUND(E90*N90,2)</f>
        <v>7.86</v>
      </c>
      <c r="P90" s="230">
        <v>0</v>
      </c>
      <c r="Q90" s="230">
        <f>ROUND(E90*P90,2)</f>
        <v>0</v>
      </c>
      <c r="R90" s="231"/>
      <c r="S90" s="231" t="s">
        <v>391</v>
      </c>
      <c r="T90" s="231" t="s">
        <v>264</v>
      </c>
      <c r="U90" s="231">
        <v>2.5000000000000001E-2</v>
      </c>
      <c r="V90" s="231">
        <f>ROUND(E90*U90,2)</f>
        <v>1.95</v>
      </c>
      <c r="W90" s="231"/>
      <c r="X90" s="231" t="s">
        <v>252</v>
      </c>
      <c r="Y90" s="231" t="s">
        <v>253</v>
      </c>
      <c r="Z90" s="210"/>
      <c r="AA90" s="210"/>
      <c r="AB90" s="210"/>
      <c r="AC90" s="210"/>
      <c r="AD90" s="210"/>
      <c r="AE90" s="210"/>
      <c r="AF90" s="210"/>
      <c r="AG90" s="210" t="s">
        <v>254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1276</v>
      </c>
      <c r="D91" s="233"/>
      <c r="E91" s="234">
        <v>24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256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27"/>
      <c r="B92" s="228"/>
      <c r="C92" s="266" t="s">
        <v>1277</v>
      </c>
      <c r="D92" s="233"/>
      <c r="E92" s="234">
        <v>15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256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1278</v>
      </c>
      <c r="D93" s="233"/>
      <c r="E93" s="234">
        <v>24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256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27"/>
      <c r="B94" s="228"/>
      <c r="C94" s="266" t="s">
        <v>1277</v>
      </c>
      <c r="D94" s="233"/>
      <c r="E94" s="234">
        <v>15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256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23</v>
      </c>
      <c r="B95" s="250" t="s">
        <v>1289</v>
      </c>
      <c r="C95" s="265" t="s">
        <v>1290</v>
      </c>
      <c r="D95" s="251" t="s">
        <v>285</v>
      </c>
      <c r="E95" s="252">
        <v>81.900000000000006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7.4999999999999997E-2</v>
      </c>
      <c r="O95" s="230">
        <f>ROUND(E95*N95,2)</f>
        <v>6.14</v>
      </c>
      <c r="P95" s="230">
        <v>0</v>
      </c>
      <c r="Q95" s="230">
        <f>ROUND(E95*P95,2)</f>
        <v>0</v>
      </c>
      <c r="R95" s="231" t="s">
        <v>263</v>
      </c>
      <c r="S95" s="231" t="s">
        <v>250</v>
      </c>
      <c r="T95" s="231" t="s">
        <v>392</v>
      </c>
      <c r="U95" s="231">
        <v>0</v>
      </c>
      <c r="V95" s="231">
        <f>ROUND(E95*U95,2)</f>
        <v>0</v>
      </c>
      <c r="W95" s="231"/>
      <c r="X95" s="231" t="s">
        <v>265</v>
      </c>
      <c r="Y95" s="231" t="s">
        <v>253</v>
      </c>
      <c r="Z95" s="210"/>
      <c r="AA95" s="210"/>
      <c r="AB95" s="210"/>
      <c r="AC95" s="210"/>
      <c r="AD95" s="210"/>
      <c r="AE95" s="210"/>
      <c r="AF95" s="210"/>
      <c r="AG95" s="210" t="s">
        <v>266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467</v>
      </c>
      <c r="D96" s="233"/>
      <c r="E96" s="234"/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1291</v>
      </c>
      <c r="D97" s="233"/>
      <c r="E97" s="234">
        <v>25.2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256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1292</v>
      </c>
      <c r="D98" s="233"/>
      <c r="E98" s="234">
        <v>15.75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256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 x14ac:dyDescent="0.25">
      <c r="A99" s="227"/>
      <c r="B99" s="228"/>
      <c r="C99" s="266" t="s">
        <v>1293</v>
      </c>
      <c r="D99" s="233"/>
      <c r="E99" s="234">
        <v>25.2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256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1292</v>
      </c>
      <c r="D100" s="233"/>
      <c r="E100" s="234">
        <v>15.75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256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245</v>
      </c>
      <c r="B101" s="243" t="s">
        <v>152</v>
      </c>
      <c r="C101" s="264" t="s">
        <v>153</v>
      </c>
      <c r="D101" s="244"/>
      <c r="E101" s="245"/>
      <c r="F101" s="246"/>
      <c r="G101" s="247">
        <f>SUMIF(AG102:AG115,"&lt;&gt;NOR",G102:G115)</f>
        <v>0</v>
      </c>
      <c r="H101" s="241"/>
      <c r="I101" s="241">
        <f>SUM(I102:I115)</f>
        <v>0</v>
      </c>
      <c r="J101" s="241"/>
      <c r="K101" s="241">
        <f>SUM(K102:K115)</f>
        <v>0</v>
      </c>
      <c r="L101" s="241"/>
      <c r="M101" s="241">
        <f>SUM(M102:M115)</f>
        <v>0</v>
      </c>
      <c r="N101" s="240"/>
      <c r="O101" s="240">
        <f>SUM(O102:O115)</f>
        <v>152.36000000000001</v>
      </c>
      <c r="P101" s="240"/>
      <c r="Q101" s="240">
        <f>SUM(Q102:Q115)</f>
        <v>0</v>
      </c>
      <c r="R101" s="241"/>
      <c r="S101" s="241"/>
      <c r="T101" s="241"/>
      <c r="U101" s="241"/>
      <c r="V101" s="241">
        <f>SUM(V102:V115)</f>
        <v>310.73</v>
      </c>
      <c r="W101" s="241"/>
      <c r="X101" s="241"/>
      <c r="Y101" s="241"/>
      <c r="AG101" t="s">
        <v>246</v>
      </c>
    </row>
    <row r="102" spans="1:60" outlineLevel="1" x14ac:dyDescent="0.25">
      <c r="A102" s="249">
        <v>24</v>
      </c>
      <c r="B102" s="250" t="s">
        <v>608</v>
      </c>
      <c r="C102" s="265" t="s">
        <v>609</v>
      </c>
      <c r="D102" s="251" t="s">
        <v>351</v>
      </c>
      <c r="E102" s="252">
        <v>300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250</v>
      </c>
      <c r="T102" s="231" t="s">
        <v>264</v>
      </c>
      <c r="U102" s="231">
        <v>9.7000000000000003E-2</v>
      </c>
      <c r="V102" s="231">
        <f>ROUND(E102*U102,2)</f>
        <v>29.1</v>
      </c>
      <c r="W102" s="231"/>
      <c r="X102" s="231" t="s">
        <v>252</v>
      </c>
      <c r="Y102" s="231" t="s">
        <v>253</v>
      </c>
      <c r="Z102" s="210"/>
      <c r="AA102" s="210"/>
      <c r="AB102" s="210"/>
      <c r="AC102" s="210"/>
      <c r="AD102" s="210"/>
      <c r="AE102" s="210"/>
      <c r="AF102" s="210"/>
      <c r="AG102" s="210" t="s">
        <v>254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1294</v>
      </c>
      <c r="D103" s="233"/>
      <c r="E103" s="234">
        <v>300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256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49">
        <v>25</v>
      </c>
      <c r="B104" s="250" t="s">
        <v>1295</v>
      </c>
      <c r="C104" s="265" t="s">
        <v>1296</v>
      </c>
      <c r="D104" s="251" t="s">
        <v>249</v>
      </c>
      <c r="E104" s="252">
        <v>59.180999999999997</v>
      </c>
      <c r="F104" s="253"/>
      <c r="G104" s="254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250</v>
      </c>
      <c r="T104" s="231" t="s">
        <v>264</v>
      </c>
      <c r="U104" s="231">
        <v>1.35</v>
      </c>
      <c r="V104" s="231">
        <f>ROUND(E104*U104,2)</f>
        <v>79.89</v>
      </c>
      <c r="W104" s="231"/>
      <c r="X104" s="231" t="s">
        <v>252</v>
      </c>
      <c r="Y104" s="231" t="s">
        <v>253</v>
      </c>
      <c r="Z104" s="210"/>
      <c r="AA104" s="210"/>
      <c r="AB104" s="210"/>
      <c r="AC104" s="210"/>
      <c r="AD104" s="210"/>
      <c r="AE104" s="210"/>
      <c r="AF104" s="210"/>
      <c r="AG104" s="210" t="s">
        <v>254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27"/>
      <c r="B105" s="228"/>
      <c r="C105" s="266" t="s">
        <v>1297</v>
      </c>
      <c r="D105" s="233"/>
      <c r="E105" s="234">
        <v>50.924999999999997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256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1298</v>
      </c>
      <c r="D106" s="233"/>
      <c r="E106" s="234">
        <v>8.2560000000000002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256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26</v>
      </c>
      <c r="B107" s="250" t="s">
        <v>1299</v>
      </c>
      <c r="C107" s="265" t="s">
        <v>1300</v>
      </c>
      <c r="D107" s="251" t="s">
        <v>249</v>
      </c>
      <c r="E107" s="252">
        <v>59.180999999999997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250</v>
      </c>
      <c r="T107" s="231" t="s">
        <v>264</v>
      </c>
      <c r="U107" s="231">
        <v>0.41</v>
      </c>
      <c r="V107" s="231">
        <f>ROUND(E107*U107,2)</f>
        <v>24.26</v>
      </c>
      <c r="W107" s="231"/>
      <c r="X107" s="231" t="s">
        <v>252</v>
      </c>
      <c r="Y107" s="231" t="s">
        <v>253</v>
      </c>
      <c r="Z107" s="210"/>
      <c r="AA107" s="210"/>
      <c r="AB107" s="210"/>
      <c r="AC107" s="210"/>
      <c r="AD107" s="210"/>
      <c r="AE107" s="210"/>
      <c r="AF107" s="210"/>
      <c r="AG107" s="210" t="s">
        <v>254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1297</v>
      </c>
      <c r="D108" s="233"/>
      <c r="E108" s="234">
        <v>50.924999999999997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256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27"/>
      <c r="B109" s="228"/>
      <c r="C109" s="266" t="s">
        <v>1298</v>
      </c>
      <c r="D109" s="233"/>
      <c r="E109" s="234">
        <v>8.2560000000000002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256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0.399999999999999" outlineLevel="1" x14ac:dyDescent="0.25">
      <c r="A110" s="249">
        <v>27</v>
      </c>
      <c r="B110" s="250" t="s">
        <v>1301</v>
      </c>
      <c r="C110" s="265" t="s">
        <v>1302</v>
      </c>
      <c r="D110" s="251" t="s">
        <v>249</v>
      </c>
      <c r="E110" s="252">
        <v>59.180999999999997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2.5449999999999999</v>
      </c>
      <c r="O110" s="230">
        <f>ROUND(E110*N110,2)</f>
        <v>150.62</v>
      </c>
      <c r="P110" s="230">
        <v>0</v>
      </c>
      <c r="Q110" s="230">
        <f>ROUND(E110*P110,2)</f>
        <v>0</v>
      </c>
      <c r="R110" s="231"/>
      <c r="S110" s="231" t="s">
        <v>250</v>
      </c>
      <c r="T110" s="231" t="s">
        <v>392</v>
      </c>
      <c r="U110" s="231">
        <v>2.58</v>
      </c>
      <c r="V110" s="231">
        <f>ROUND(E110*U110,2)</f>
        <v>152.69</v>
      </c>
      <c r="W110" s="231"/>
      <c r="X110" s="231" t="s">
        <v>252</v>
      </c>
      <c r="Y110" s="231" t="s">
        <v>253</v>
      </c>
      <c r="Z110" s="210"/>
      <c r="AA110" s="210"/>
      <c r="AB110" s="210"/>
      <c r="AC110" s="210"/>
      <c r="AD110" s="210"/>
      <c r="AE110" s="210"/>
      <c r="AF110" s="210"/>
      <c r="AG110" s="210" t="s">
        <v>254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27"/>
      <c r="B111" s="228"/>
      <c r="C111" s="266" t="s">
        <v>1297</v>
      </c>
      <c r="D111" s="233"/>
      <c r="E111" s="234">
        <v>50.924999999999997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256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6" t="s">
        <v>1298</v>
      </c>
      <c r="D112" s="233"/>
      <c r="E112" s="234">
        <v>8.2560000000000002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256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0.399999999999999" outlineLevel="1" x14ac:dyDescent="0.25">
      <c r="A113" s="249">
        <v>28</v>
      </c>
      <c r="B113" s="250" t="s">
        <v>1303</v>
      </c>
      <c r="C113" s="265" t="s">
        <v>1304</v>
      </c>
      <c r="D113" s="251" t="s">
        <v>262</v>
      </c>
      <c r="E113" s="252">
        <v>1.62748</v>
      </c>
      <c r="F113" s="253"/>
      <c r="G113" s="254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1.0662499999999999</v>
      </c>
      <c r="O113" s="230">
        <f>ROUND(E113*N113,2)</f>
        <v>1.74</v>
      </c>
      <c r="P113" s="230">
        <v>0</v>
      </c>
      <c r="Q113" s="230">
        <f>ROUND(E113*P113,2)</f>
        <v>0</v>
      </c>
      <c r="R113" s="231"/>
      <c r="S113" s="231" t="s">
        <v>250</v>
      </c>
      <c r="T113" s="231" t="s">
        <v>392</v>
      </c>
      <c r="U113" s="231">
        <v>15.231</v>
      </c>
      <c r="V113" s="231">
        <f>ROUND(E113*U113,2)</f>
        <v>24.79</v>
      </c>
      <c r="W113" s="231"/>
      <c r="X113" s="231" t="s">
        <v>252</v>
      </c>
      <c r="Y113" s="231" t="s">
        <v>253</v>
      </c>
      <c r="Z113" s="210"/>
      <c r="AA113" s="210"/>
      <c r="AB113" s="210"/>
      <c r="AC113" s="210"/>
      <c r="AD113" s="210"/>
      <c r="AE113" s="210"/>
      <c r="AF113" s="210"/>
      <c r="AG113" s="210" t="s">
        <v>254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27"/>
      <c r="B114" s="228"/>
      <c r="C114" s="266" t="s">
        <v>1305</v>
      </c>
      <c r="D114" s="233"/>
      <c r="E114" s="234">
        <v>1.4004399999999999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256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27"/>
      <c r="B115" s="228"/>
      <c r="C115" s="266" t="s">
        <v>1306</v>
      </c>
      <c r="D115" s="233"/>
      <c r="E115" s="234">
        <v>0.22703999999999999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256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5">
      <c r="A116" s="242" t="s">
        <v>245</v>
      </c>
      <c r="B116" s="243" t="s">
        <v>166</v>
      </c>
      <c r="C116" s="264" t="s">
        <v>167</v>
      </c>
      <c r="D116" s="244"/>
      <c r="E116" s="245"/>
      <c r="F116" s="246"/>
      <c r="G116" s="247">
        <f>SUMIF(AG117:AG117,"&lt;&gt;NOR",G117:G117)</f>
        <v>0</v>
      </c>
      <c r="H116" s="241"/>
      <c r="I116" s="241">
        <f>SUM(I117:I117)</f>
        <v>0</v>
      </c>
      <c r="J116" s="241"/>
      <c r="K116" s="241">
        <f>SUM(K117:K117)</f>
        <v>0</v>
      </c>
      <c r="L116" s="241"/>
      <c r="M116" s="241">
        <f>SUM(M117:M117)</f>
        <v>0</v>
      </c>
      <c r="N116" s="240"/>
      <c r="O116" s="240">
        <f>SUM(O117:O117)</f>
        <v>0</v>
      </c>
      <c r="P116" s="240"/>
      <c r="Q116" s="240">
        <f>SUM(Q117:Q117)</f>
        <v>0</v>
      </c>
      <c r="R116" s="241"/>
      <c r="S116" s="241"/>
      <c r="T116" s="241"/>
      <c r="U116" s="241"/>
      <c r="V116" s="241">
        <f>SUM(V117:V117)</f>
        <v>8.36</v>
      </c>
      <c r="W116" s="241"/>
      <c r="X116" s="241"/>
      <c r="Y116" s="241"/>
      <c r="AG116" t="s">
        <v>246</v>
      </c>
    </row>
    <row r="117" spans="1:60" outlineLevel="1" x14ac:dyDescent="0.25">
      <c r="A117" s="255">
        <v>29</v>
      </c>
      <c r="B117" s="256" t="s">
        <v>1307</v>
      </c>
      <c r="C117" s="267" t="s">
        <v>1308</v>
      </c>
      <c r="D117" s="257" t="s">
        <v>262</v>
      </c>
      <c r="E117" s="258">
        <v>759.66998000000001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250</v>
      </c>
      <c r="T117" s="231" t="s">
        <v>264</v>
      </c>
      <c r="U117" s="231">
        <v>1.0999999999999999E-2</v>
      </c>
      <c r="V117" s="231">
        <f>ROUND(E117*U117,2)</f>
        <v>8.36</v>
      </c>
      <c r="W117" s="231"/>
      <c r="X117" s="231" t="s">
        <v>663</v>
      </c>
      <c r="Y117" s="231" t="s">
        <v>253</v>
      </c>
      <c r="Z117" s="210"/>
      <c r="AA117" s="210"/>
      <c r="AB117" s="210"/>
      <c r="AC117" s="210"/>
      <c r="AD117" s="210"/>
      <c r="AE117" s="210"/>
      <c r="AF117" s="210"/>
      <c r="AG117" s="210" t="s">
        <v>664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5">
      <c r="A118" s="242" t="s">
        <v>245</v>
      </c>
      <c r="B118" s="243" t="s">
        <v>196</v>
      </c>
      <c r="C118" s="264" t="s">
        <v>197</v>
      </c>
      <c r="D118" s="244"/>
      <c r="E118" s="245"/>
      <c r="F118" s="246"/>
      <c r="G118" s="247">
        <f>SUMIF(AG119:AG125,"&lt;&gt;NOR",G119:G125)</f>
        <v>0</v>
      </c>
      <c r="H118" s="241"/>
      <c r="I118" s="241">
        <f>SUM(I119:I125)</f>
        <v>0</v>
      </c>
      <c r="J118" s="241"/>
      <c r="K118" s="241">
        <f>SUM(K119:K125)</f>
        <v>0</v>
      </c>
      <c r="L118" s="241"/>
      <c r="M118" s="241">
        <f>SUM(M119:M125)</f>
        <v>0</v>
      </c>
      <c r="N118" s="240"/>
      <c r="O118" s="240">
        <f>SUM(O119:O125)</f>
        <v>0.01</v>
      </c>
      <c r="P118" s="240"/>
      <c r="Q118" s="240">
        <f>SUM(Q119:Q125)</f>
        <v>0</v>
      </c>
      <c r="R118" s="241"/>
      <c r="S118" s="241"/>
      <c r="T118" s="241"/>
      <c r="U118" s="241"/>
      <c r="V118" s="241">
        <f>SUM(V119:V125)</f>
        <v>29.09</v>
      </c>
      <c r="W118" s="241"/>
      <c r="X118" s="241"/>
      <c r="Y118" s="241"/>
      <c r="AG118" t="s">
        <v>246</v>
      </c>
    </row>
    <row r="119" spans="1:60" ht="20.399999999999999" outlineLevel="1" x14ac:dyDescent="0.25">
      <c r="A119" s="249">
        <v>30</v>
      </c>
      <c r="B119" s="250" t="s">
        <v>1309</v>
      </c>
      <c r="C119" s="265" t="s">
        <v>1310</v>
      </c>
      <c r="D119" s="251" t="s">
        <v>285</v>
      </c>
      <c r="E119" s="252">
        <v>22.04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2.5000000000000001E-4</v>
      </c>
      <c r="O119" s="230">
        <f>ROUND(E119*N119,2)</f>
        <v>0.01</v>
      </c>
      <c r="P119" s="230">
        <v>0</v>
      </c>
      <c r="Q119" s="230">
        <f>ROUND(E119*P119,2)</f>
        <v>0</v>
      </c>
      <c r="R119" s="231"/>
      <c r="S119" s="231" t="s">
        <v>391</v>
      </c>
      <c r="T119" s="231" t="s">
        <v>392</v>
      </c>
      <c r="U119" s="231">
        <v>1.32</v>
      </c>
      <c r="V119" s="231">
        <f>ROUND(E119*U119,2)</f>
        <v>29.09</v>
      </c>
      <c r="W119" s="231"/>
      <c r="X119" s="231" t="s">
        <v>252</v>
      </c>
      <c r="Y119" s="231" t="s">
        <v>253</v>
      </c>
      <c r="Z119" s="210"/>
      <c r="AA119" s="210"/>
      <c r="AB119" s="210"/>
      <c r="AC119" s="210"/>
      <c r="AD119" s="210"/>
      <c r="AE119" s="210"/>
      <c r="AF119" s="210"/>
      <c r="AG119" s="210" t="s">
        <v>254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1235</v>
      </c>
      <c r="D120" s="233"/>
      <c r="E120" s="234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256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1236</v>
      </c>
      <c r="D121" s="233"/>
      <c r="E121" s="234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256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1311</v>
      </c>
      <c r="D122" s="233"/>
      <c r="E122" s="234">
        <v>8.35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256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1312</v>
      </c>
      <c r="D123" s="233"/>
      <c r="E123" s="234">
        <v>4.0999999999999996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256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1313</v>
      </c>
      <c r="D124" s="233"/>
      <c r="E124" s="234">
        <v>4.6050000000000004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256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1314</v>
      </c>
      <c r="D125" s="233"/>
      <c r="E125" s="234">
        <v>4.9850000000000003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256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242" t="s">
        <v>245</v>
      </c>
      <c r="B126" s="243" t="s">
        <v>204</v>
      </c>
      <c r="C126" s="264" t="s">
        <v>205</v>
      </c>
      <c r="D126" s="244"/>
      <c r="E126" s="245"/>
      <c r="F126" s="246"/>
      <c r="G126" s="247">
        <f>SUMIF(AG127:AG134,"&lt;&gt;NOR",G127:G134)</f>
        <v>0</v>
      </c>
      <c r="H126" s="241"/>
      <c r="I126" s="241">
        <f>SUM(I127:I134)</f>
        <v>0</v>
      </c>
      <c r="J126" s="241"/>
      <c r="K126" s="241">
        <f>SUM(K127:K134)</f>
        <v>0</v>
      </c>
      <c r="L126" s="241"/>
      <c r="M126" s="241">
        <f>SUM(M127:M134)</f>
        <v>0</v>
      </c>
      <c r="N126" s="240"/>
      <c r="O126" s="240">
        <f>SUM(O127:O134)</f>
        <v>0.02</v>
      </c>
      <c r="P126" s="240"/>
      <c r="Q126" s="240">
        <f>SUM(Q127:Q134)</f>
        <v>0</v>
      </c>
      <c r="R126" s="241"/>
      <c r="S126" s="241"/>
      <c r="T126" s="241"/>
      <c r="U126" s="241"/>
      <c r="V126" s="241">
        <f>SUM(V127:V134)</f>
        <v>20.98</v>
      </c>
      <c r="W126" s="241"/>
      <c r="X126" s="241"/>
      <c r="Y126" s="241"/>
      <c r="AG126" t="s">
        <v>246</v>
      </c>
    </row>
    <row r="127" spans="1:60" outlineLevel="1" x14ac:dyDescent="0.25">
      <c r="A127" s="249">
        <v>31</v>
      </c>
      <c r="B127" s="250" t="s">
        <v>1315</v>
      </c>
      <c r="C127" s="265" t="s">
        <v>1316</v>
      </c>
      <c r="D127" s="251" t="s">
        <v>285</v>
      </c>
      <c r="E127" s="252">
        <v>61.712000000000003</v>
      </c>
      <c r="F127" s="253"/>
      <c r="G127" s="254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3.4000000000000002E-4</v>
      </c>
      <c r="O127" s="230">
        <f>ROUND(E127*N127,2)</f>
        <v>0.02</v>
      </c>
      <c r="P127" s="230">
        <v>0</v>
      </c>
      <c r="Q127" s="230">
        <f>ROUND(E127*P127,2)</f>
        <v>0</v>
      </c>
      <c r="R127" s="231"/>
      <c r="S127" s="231" t="s">
        <v>250</v>
      </c>
      <c r="T127" s="231" t="s">
        <v>250</v>
      </c>
      <c r="U127" s="231">
        <v>0.34</v>
      </c>
      <c r="V127" s="231">
        <f>ROUND(E127*U127,2)</f>
        <v>20.98</v>
      </c>
      <c r="W127" s="231"/>
      <c r="X127" s="231" t="s">
        <v>252</v>
      </c>
      <c r="Y127" s="231" t="s">
        <v>253</v>
      </c>
      <c r="Z127" s="210"/>
      <c r="AA127" s="210"/>
      <c r="AB127" s="210"/>
      <c r="AC127" s="210"/>
      <c r="AD127" s="210"/>
      <c r="AE127" s="210"/>
      <c r="AF127" s="210"/>
      <c r="AG127" s="210" t="s">
        <v>254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27"/>
      <c r="B128" s="228"/>
      <c r="C128" s="266" t="s">
        <v>1235</v>
      </c>
      <c r="D128" s="233"/>
      <c r="E128" s="234"/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256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1236</v>
      </c>
      <c r="D129" s="233"/>
      <c r="E129" s="234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256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66" t="s">
        <v>1317</v>
      </c>
      <c r="D130" s="233"/>
      <c r="E130" s="234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256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66" t="s">
        <v>1318</v>
      </c>
      <c r="D131" s="233"/>
      <c r="E131" s="234">
        <v>23.38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256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1319</v>
      </c>
      <c r="D132" s="233"/>
      <c r="E132" s="234">
        <v>11.48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256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1320</v>
      </c>
      <c r="D133" s="233"/>
      <c r="E133" s="234">
        <v>12.894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256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1321</v>
      </c>
      <c r="D134" s="233"/>
      <c r="E134" s="234">
        <v>13.958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256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5">
      <c r="A135" s="3"/>
      <c r="B135" s="4"/>
      <c r="C135" s="274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231</v>
      </c>
    </row>
    <row r="136" spans="1:60" x14ac:dyDescent="0.25">
      <c r="A136" s="213"/>
      <c r="B136" s="214" t="s">
        <v>31</v>
      </c>
      <c r="C136" s="275"/>
      <c r="D136" s="215"/>
      <c r="E136" s="216"/>
      <c r="F136" s="216"/>
      <c r="G136" s="248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1090</v>
      </c>
    </row>
    <row r="137" spans="1:60" x14ac:dyDescent="0.25">
      <c r="A137" s="3"/>
      <c r="B137" s="4"/>
      <c r="C137" s="274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274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17" t="s">
        <v>1091</v>
      </c>
      <c r="B139" s="217"/>
      <c r="C139" s="276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18"/>
      <c r="B140" s="219"/>
      <c r="C140" s="277"/>
      <c r="D140" s="219"/>
      <c r="E140" s="219"/>
      <c r="F140" s="219"/>
      <c r="G140" s="220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1092</v>
      </c>
    </row>
    <row r="141" spans="1:60" x14ac:dyDescent="0.25">
      <c r="A141" s="221"/>
      <c r="B141" s="222"/>
      <c r="C141" s="278"/>
      <c r="D141" s="222"/>
      <c r="E141" s="222"/>
      <c r="F141" s="222"/>
      <c r="G141" s="22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21"/>
      <c r="B142" s="222"/>
      <c r="C142" s="278"/>
      <c r="D142" s="222"/>
      <c r="E142" s="222"/>
      <c r="F142" s="222"/>
      <c r="G142" s="22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21"/>
      <c r="B143" s="222"/>
      <c r="C143" s="278"/>
      <c r="D143" s="222"/>
      <c r="E143" s="222"/>
      <c r="F143" s="222"/>
      <c r="G143" s="22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24"/>
      <c r="B144" s="225"/>
      <c r="C144" s="279"/>
      <c r="D144" s="225"/>
      <c r="E144" s="225"/>
      <c r="F144" s="225"/>
      <c r="G144" s="226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274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280"/>
      <c r="D146" s="10"/>
      <c r="AG146" t="s">
        <v>1093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TRBuTxgGtreDVacXO+fBAXOoLd6HemhFUb/oOZMjlpV9Ri83kGZFb94ev8+QKzRHO05I64BteKMQhZkRafEbA==" saltValue="BVcEZVTNJD33k9ubVMQBsA==" spinCount="100000" sheet="1" formatRows="0"/>
  <mergeCells count="6">
    <mergeCell ref="A1:G1"/>
    <mergeCell ref="C2:G2"/>
    <mergeCell ref="C3:G3"/>
    <mergeCell ref="C4:G4"/>
    <mergeCell ref="A139:C139"/>
    <mergeCell ref="A140:G14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EB415-4E0C-4699-9B31-797B44E0E3B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1105</v>
      </c>
      <c r="C9" s="265" t="s">
        <v>1106</v>
      </c>
      <c r="D9" s="251" t="s">
        <v>249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0.2</v>
      </c>
      <c r="V9" s="231">
        <f>ROUND(E9*U9,2)</f>
        <v>24.45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1322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1323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1324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1325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256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1326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1327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256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1328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256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271</v>
      </c>
      <c r="C17" s="265" t="s">
        <v>272</v>
      </c>
      <c r="D17" s="251" t="s">
        <v>249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250</v>
      </c>
      <c r="T17" s="231" t="s">
        <v>392</v>
      </c>
      <c r="U17" s="231">
        <v>0.2</v>
      </c>
      <c r="V17" s="231">
        <f>ROUND(E17*U17,2)</f>
        <v>28.84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254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1329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1330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256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1331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256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1332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1333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1334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1335</v>
      </c>
      <c r="C24" s="265" t="s">
        <v>1336</v>
      </c>
      <c r="D24" s="251" t="s">
        <v>285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250</v>
      </c>
      <c r="T24" s="231" t="s">
        <v>392</v>
      </c>
      <c r="U24" s="231">
        <v>0.24</v>
      </c>
      <c r="V24" s="231">
        <f>ROUND(E24*U24,2)</f>
        <v>34.61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1337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1338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1339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1340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256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1341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1342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1343</v>
      </c>
      <c r="C31" s="265" t="s">
        <v>1344</v>
      </c>
      <c r="D31" s="251" t="s">
        <v>285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250</v>
      </c>
      <c r="T31" s="231" t="s">
        <v>392</v>
      </c>
      <c r="U31" s="231">
        <v>7.0000000000000007E-2</v>
      </c>
      <c r="V31" s="231">
        <f>ROUND(E31*U31,2)</f>
        <v>10.09</v>
      </c>
      <c r="W31" s="231"/>
      <c r="X31" s="231" t="s">
        <v>252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254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1337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1338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256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1339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256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1340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256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1341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256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1342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256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277</v>
      </c>
      <c r="C38" s="265" t="s">
        <v>278</v>
      </c>
      <c r="D38" s="251" t="s">
        <v>249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250</v>
      </c>
      <c r="T38" s="231" t="s">
        <v>392</v>
      </c>
      <c r="U38" s="231">
        <v>0.01</v>
      </c>
      <c r="V38" s="231">
        <f>ROUND(E38*U38,2)</f>
        <v>1.44</v>
      </c>
      <c r="W38" s="231"/>
      <c r="X38" s="231" t="s">
        <v>252</v>
      </c>
      <c r="Y38" s="231" t="s">
        <v>253</v>
      </c>
      <c r="Z38" s="210"/>
      <c r="AA38" s="210"/>
      <c r="AB38" s="210"/>
      <c r="AC38" s="210"/>
      <c r="AD38" s="210"/>
      <c r="AE38" s="210"/>
      <c r="AF38" s="210"/>
      <c r="AG38" s="210" t="s">
        <v>254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1329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256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1330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256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1331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1332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1333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256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1334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256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1345</v>
      </c>
      <c r="C45" s="265" t="s">
        <v>1346</v>
      </c>
      <c r="D45" s="251" t="s">
        <v>249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250</v>
      </c>
      <c r="T45" s="231" t="s">
        <v>264</v>
      </c>
      <c r="U45" s="231">
        <v>0.12</v>
      </c>
      <c r="V45" s="231">
        <f>ROUND(E45*U45,2)</f>
        <v>44.11</v>
      </c>
      <c r="W45" s="231"/>
      <c r="X45" s="231" t="s">
        <v>252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254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1347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1348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1349</v>
      </c>
      <c r="C48" s="265" t="s">
        <v>1350</v>
      </c>
      <c r="D48" s="251" t="s">
        <v>249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250</v>
      </c>
      <c r="T48" s="231" t="s">
        <v>264</v>
      </c>
      <c r="U48" s="231">
        <v>0.52</v>
      </c>
      <c r="V48" s="231">
        <f>ROUND(E48*U48,2)</f>
        <v>191.13</v>
      </c>
      <c r="W48" s="231"/>
      <c r="X48" s="231" t="s">
        <v>252</v>
      </c>
      <c r="Y48" s="231" t="s">
        <v>253</v>
      </c>
      <c r="Z48" s="210"/>
      <c r="AA48" s="210"/>
      <c r="AB48" s="210"/>
      <c r="AC48" s="210"/>
      <c r="AD48" s="210"/>
      <c r="AE48" s="210"/>
      <c r="AF48" s="210"/>
      <c r="AG48" s="210" t="s">
        <v>254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1347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256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1348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256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277</v>
      </c>
      <c r="C51" s="265" t="s">
        <v>278</v>
      </c>
      <c r="D51" s="251" t="s">
        <v>249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250</v>
      </c>
      <c r="T51" s="231" t="s">
        <v>264</v>
      </c>
      <c r="U51" s="231">
        <v>0.01</v>
      </c>
      <c r="V51" s="231">
        <f>ROUND(E51*U51,2)</f>
        <v>3.68</v>
      </c>
      <c r="W51" s="231"/>
      <c r="X51" s="231" t="s">
        <v>252</v>
      </c>
      <c r="Y51" s="231" t="s">
        <v>253</v>
      </c>
      <c r="Z51" s="210"/>
      <c r="AA51" s="210"/>
      <c r="AB51" s="210"/>
      <c r="AC51" s="210"/>
      <c r="AD51" s="210"/>
      <c r="AE51" s="210"/>
      <c r="AF51" s="210"/>
      <c r="AG51" s="210" t="s">
        <v>254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1347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256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1348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256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1110</v>
      </c>
      <c r="C54" s="265" t="s">
        <v>1111</v>
      </c>
      <c r="D54" s="251" t="s">
        <v>249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391</v>
      </c>
      <c r="T54" s="231" t="s">
        <v>392</v>
      </c>
      <c r="U54" s="231">
        <v>0</v>
      </c>
      <c r="V54" s="231">
        <f>ROUND(E54*U54,2)</f>
        <v>0</v>
      </c>
      <c r="W54" s="231"/>
      <c r="X54" s="231" t="s">
        <v>252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254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1351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1352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256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1353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256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1354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256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1355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1356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256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1357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256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245</v>
      </c>
      <c r="B62" s="243" t="s">
        <v>138</v>
      </c>
      <c r="C62" s="264" t="s">
        <v>139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246</v>
      </c>
    </row>
    <row r="63" spans="1:60" outlineLevel="1" x14ac:dyDescent="0.25">
      <c r="A63" s="255">
        <v>10</v>
      </c>
      <c r="B63" s="256" t="s">
        <v>1358</v>
      </c>
      <c r="C63" s="267" t="s">
        <v>1359</v>
      </c>
      <c r="D63" s="257" t="s">
        <v>645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391</v>
      </c>
      <c r="T63" s="231" t="s">
        <v>392</v>
      </c>
      <c r="U63" s="231">
        <v>0</v>
      </c>
      <c r="V63" s="231">
        <f>ROUND(E63*U63,2)</f>
        <v>0</v>
      </c>
      <c r="W63" s="231"/>
      <c r="X63" s="231" t="s">
        <v>265</v>
      </c>
      <c r="Y63" s="231" t="s">
        <v>253</v>
      </c>
      <c r="Z63" s="210"/>
      <c r="AA63" s="210"/>
      <c r="AB63" s="210"/>
      <c r="AC63" s="210"/>
      <c r="AD63" s="210"/>
      <c r="AE63" s="210"/>
      <c r="AF63" s="210"/>
      <c r="AG63" s="210" t="s">
        <v>266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1229</v>
      </c>
      <c r="C64" s="265" t="s">
        <v>1230</v>
      </c>
      <c r="D64" s="251" t="s">
        <v>262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250</v>
      </c>
      <c r="T64" s="231" t="s">
        <v>264</v>
      </c>
      <c r="U64" s="231">
        <v>29.292000000000002</v>
      </c>
      <c r="V64" s="231">
        <f>ROUND(E64*U64,2)</f>
        <v>106.79</v>
      </c>
      <c r="W64" s="231"/>
      <c r="X64" s="231" t="s">
        <v>252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254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1360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1361</v>
      </c>
      <c r="C66" s="265" t="s">
        <v>1362</v>
      </c>
      <c r="D66" s="251" t="s">
        <v>262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250</v>
      </c>
      <c r="T66" s="231" t="s">
        <v>264</v>
      </c>
      <c r="U66" s="231">
        <v>23.53</v>
      </c>
      <c r="V66" s="231">
        <f>ROUND(E66*U66,2)</f>
        <v>88.1</v>
      </c>
      <c r="W66" s="231"/>
      <c r="X66" s="231" t="s">
        <v>252</v>
      </c>
      <c r="Y66" s="231" t="s">
        <v>253</v>
      </c>
      <c r="Z66" s="210"/>
      <c r="AA66" s="210"/>
      <c r="AB66" s="210"/>
      <c r="AC66" s="210"/>
      <c r="AD66" s="210"/>
      <c r="AE66" s="210"/>
      <c r="AF66" s="210"/>
      <c r="AG66" s="210" t="s">
        <v>254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1363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256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1364</v>
      </c>
      <c r="C68" s="265" t="s">
        <v>1365</v>
      </c>
      <c r="D68" s="251" t="s">
        <v>363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391</v>
      </c>
      <c r="T68" s="231" t="s">
        <v>392</v>
      </c>
      <c r="U68" s="231">
        <v>0.27</v>
      </c>
      <c r="V68" s="231">
        <f>ROUND(E68*U68,2)</f>
        <v>1.08</v>
      </c>
      <c r="W68" s="231"/>
      <c r="X68" s="231" t="s">
        <v>252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254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146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256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1366</v>
      </c>
      <c r="C70" s="265" t="s">
        <v>1367</v>
      </c>
      <c r="D70" s="251" t="s">
        <v>363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391</v>
      </c>
      <c r="T70" s="231" t="s">
        <v>392</v>
      </c>
      <c r="U70" s="231">
        <v>0</v>
      </c>
      <c r="V70" s="231">
        <f>ROUND(E70*U70,2)</f>
        <v>0</v>
      </c>
      <c r="W70" s="231"/>
      <c r="X70" s="231" t="s">
        <v>265</v>
      </c>
      <c r="Y70" s="231" t="s">
        <v>253</v>
      </c>
      <c r="Z70" s="210"/>
      <c r="AA70" s="210"/>
      <c r="AB70" s="210"/>
      <c r="AC70" s="210"/>
      <c r="AD70" s="210"/>
      <c r="AE70" s="210"/>
      <c r="AF70" s="210"/>
      <c r="AG70" s="210" t="s">
        <v>266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146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256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1368</v>
      </c>
      <c r="C72" s="265" t="s">
        <v>1369</v>
      </c>
      <c r="D72" s="251" t="s">
        <v>285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250</v>
      </c>
      <c r="T72" s="231" t="s">
        <v>264</v>
      </c>
      <c r="U72" s="231">
        <v>1.6</v>
      </c>
      <c r="V72" s="231">
        <f>ROUND(E72*U72,2)</f>
        <v>31.36</v>
      </c>
      <c r="W72" s="231"/>
      <c r="X72" s="231" t="s">
        <v>252</v>
      </c>
      <c r="Y72" s="231" t="s">
        <v>253</v>
      </c>
      <c r="Z72" s="210"/>
      <c r="AA72" s="210"/>
      <c r="AB72" s="210"/>
      <c r="AC72" s="210"/>
      <c r="AD72" s="210"/>
      <c r="AE72" s="210"/>
      <c r="AF72" s="210"/>
      <c r="AG72" s="210" t="s">
        <v>254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1370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256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1371</v>
      </c>
      <c r="C74" s="265" t="s">
        <v>1372</v>
      </c>
      <c r="D74" s="251" t="s">
        <v>285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250</v>
      </c>
      <c r="T74" s="231" t="s">
        <v>264</v>
      </c>
      <c r="U74" s="231">
        <v>0.32</v>
      </c>
      <c r="V74" s="231">
        <f>ROUND(E74*U74,2)</f>
        <v>6.27</v>
      </c>
      <c r="W74" s="231"/>
      <c r="X74" s="231" t="s">
        <v>252</v>
      </c>
      <c r="Y74" s="231" t="s">
        <v>253</v>
      </c>
      <c r="Z74" s="210"/>
      <c r="AA74" s="210"/>
      <c r="AB74" s="210"/>
      <c r="AC74" s="210"/>
      <c r="AD74" s="210"/>
      <c r="AE74" s="210"/>
      <c r="AF74" s="210"/>
      <c r="AG74" s="210" t="s">
        <v>254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1370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256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1373</v>
      </c>
      <c r="C76" s="265" t="s">
        <v>1374</v>
      </c>
      <c r="D76" s="251" t="s">
        <v>249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250</v>
      </c>
      <c r="T76" s="231" t="s">
        <v>264</v>
      </c>
      <c r="U76" s="231">
        <v>0.59899999999999998</v>
      </c>
      <c r="V76" s="231">
        <f>ROUND(E76*U76,2)</f>
        <v>18.2</v>
      </c>
      <c r="W76" s="231"/>
      <c r="X76" s="231" t="s">
        <v>252</v>
      </c>
      <c r="Y76" s="231" t="s">
        <v>253</v>
      </c>
      <c r="Z76" s="210"/>
      <c r="AA76" s="210"/>
      <c r="AB76" s="210"/>
      <c r="AC76" s="210"/>
      <c r="AD76" s="210"/>
      <c r="AE76" s="210"/>
      <c r="AF76" s="210"/>
      <c r="AG76" s="210" t="s">
        <v>254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1375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256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1376</v>
      </c>
      <c r="C78" s="265" t="s">
        <v>1377</v>
      </c>
      <c r="D78" s="251" t="s">
        <v>249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250</v>
      </c>
      <c r="T78" s="231" t="s">
        <v>264</v>
      </c>
      <c r="U78" s="231">
        <v>0.48</v>
      </c>
      <c r="V78" s="231">
        <f>ROUND(E78*U78,2)</f>
        <v>14.98</v>
      </c>
      <c r="W78" s="231"/>
      <c r="X78" s="231" t="s">
        <v>252</v>
      </c>
      <c r="Y78" s="231" t="s">
        <v>253</v>
      </c>
      <c r="Z78" s="210"/>
      <c r="AA78" s="210"/>
      <c r="AB78" s="210"/>
      <c r="AC78" s="210"/>
      <c r="AD78" s="210"/>
      <c r="AE78" s="210"/>
      <c r="AF78" s="210"/>
      <c r="AG78" s="210" t="s">
        <v>254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1378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256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1379</v>
      </c>
      <c r="C80" s="267" t="s">
        <v>1380</v>
      </c>
      <c r="D80" s="257" t="s">
        <v>285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250</v>
      </c>
      <c r="T80" s="231" t="s">
        <v>392</v>
      </c>
      <c r="U80" s="231">
        <v>0.06</v>
      </c>
      <c r="V80" s="231">
        <f>ROUND(E80*U80,2)</f>
        <v>2.1</v>
      </c>
      <c r="W80" s="231"/>
      <c r="X80" s="231" t="s">
        <v>252</v>
      </c>
      <c r="Y80" s="231" t="s">
        <v>253</v>
      </c>
      <c r="Z80" s="210"/>
      <c r="AA80" s="210"/>
      <c r="AB80" s="210"/>
      <c r="AC80" s="210"/>
      <c r="AD80" s="210"/>
      <c r="AE80" s="210"/>
      <c r="AF80" s="210"/>
      <c r="AG80" s="210" t="s">
        <v>254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1381</v>
      </c>
      <c r="C81" s="267" t="s">
        <v>1382</v>
      </c>
      <c r="D81" s="257" t="s">
        <v>285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391</v>
      </c>
      <c r="T81" s="231" t="s">
        <v>392</v>
      </c>
      <c r="U81" s="231">
        <v>0</v>
      </c>
      <c r="V81" s="231">
        <f>ROUND(E81*U81,2)</f>
        <v>0</v>
      </c>
      <c r="W81" s="231"/>
      <c r="X81" s="231" t="s">
        <v>265</v>
      </c>
      <c r="Y81" s="231" t="s">
        <v>253</v>
      </c>
      <c r="Z81" s="210"/>
      <c r="AA81" s="210"/>
      <c r="AB81" s="210"/>
      <c r="AC81" s="210"/>
      <c r="AD81" s="210"/>
      <c r="AE81" s="210"/>
      <c r="AF81" s="210"/>
      <c r="AG81" s="210" t="s">
        <v>266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1383</v>
      </c>
      <c r="C82" s="265" t="s">
        <v>1384</v>
      </c>
      <c r="D82" s="251" t="s">
        <v>1385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391</v>
      </c>
      <c r="T82" s="231" t="s">
        <v>392</v>
      </c>
      <c r="U82" s="231">
        <v>1.39</v>
      </c>
      <c r="V82" s="231">
        <f>ROUND(E82*U82,2)</f>
        <v>136.22</v>
      </c>
      <c r="W82" s="231"/>
      <c r="X82" s="231" t="s">
        <v>252</v>
      </c>
      <c r="Y82" s="231" t="s">
        <v>253</v>
      </c>
      <c r="Z82" s="210"/>
      <c r="AA82" s="210"/>
      <c r="AB82" s="210"/>
      <c r="AC82" s="210"/>
      <c r="AD82" s="210"/>
      <c r="AE82" s="210"/>
      <c r="AF82" s="210"/>
      <c r="AG82" s="210" t="s">
        <v>254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1386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256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1224</v>
      </c>
      <c r="C84" s="265" t="s">
        <v>1225</v>
      </c>
      <c r="D84" s="251" t="s">
        <v>285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250</v>
      </c>
      <c r="T84" s="231" t="s">
        <v>264</v>
      </c>
      <c r="U84" s="231">
        <v>0.65</v>
      </c>
      <c r="V84" s="231">
        <f>ROUND(E84*U84,2)</f>
        <v>98.74</v>
      </c>
      <c r="W84" s="231"/>
      <c r="X84" s="231" t="s">
        <v>252</v>
      </c>
      <c r="Y84" s="231" t="s">
        <v>253</v>
      </c>
      <c r="Z84" s="210"/>
      <c r="AA84" s="210"/>
      <c r="AB84" s="210"/>
      <c r="AC84" s="210"/>
      <c r="AD84" s="210"/>
      <c r="AE84" s="210"/>
      <c r="AF84" s="210"/>
      <c r="AG84" s="210" t="s">
        <v>254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1387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256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1227</v>
      </c>
      <c r="C86" s="265" t="s">
        <v>1228</v>
      </c>
      <c r="D86" s="251" t="s">
        <v>285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250</v>
      </c>
      <c r="T86" s="231" t="s">
        <v>264</v>
      </c>
      <c r="U86" s="231">
        <v>0.35</v>
      </c>
      <c r="V86" s="231">
        <f>ROUND(E86*U86,2)</f>
        <v>53.17</v>
      </c>
      <c r="W86" s="231"/>
      <c r="X86" s="231" t="s">
        <v>252</v>
      </c>
      <c r="Y86" s="231" t="s">
        <v>253</v>
      </c>
      <c r="Z86" s="210"/>
      <c r="AA86" s="210"/>
      <c r="AB86" s="210"/>
      <c r="AC86" s="210"/>
      <c r="AD86" s="210"/>
      <c r="AE86" s="210"/>
      <c r="AF86" s="210"/>
      <c r="AG86" s="210" t="s">
        <v>254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1387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256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245</v>
      </c>
      <c r="B88" s="243" t="s">
        <v>146</v>
      </c>
      <c r="C88" s="264" t="s">
        <v>147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246</v>
      </c>
    </row>
    <row r="89" spans="1:60" outlineLevel="1" x14ac:dyDescent="0.25">
      <c r="A89" s="249">
        <v>24</v>
      </c>
      <c r="B89" s="250" t="s">
        <v>1171</v>
      </c>
      <c r="C89" s="265" t="s">
        <v>1172</v>
      </c>
      <c r="D89" s="251" t="s">
        <v>363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391</v>
      </c>
      <c r="T89" s="231" t="s">
        <v>392</v>
      </c>
      <c r="U89" s="231">
        <v>5.04</v>
      </c>
      <c r="V89" s="231">
        <f>ROUND(E89*U89,2)</f>
        <v>15.12</v>
      </c>
      <c r="W89" s="231"/>
      <c r="X89" s="231" t="s">
        <v>252</v>
      </c>
      <c r="Y89" s="231" t="s">
        <v>253</v>
      </c>
      <c r="Z89" s="210"/>
      <c r="AA89" s="210"/>
      <c r="AB89" s="210"/>
      <c r="AC89" s="210"/>
      <c r="AD89" s="210"/>
      <c r="AE89" s="210"/>
      <c r="AF89" s="210"/>
      <c r="AG89" s="210" t="s">
        <v>254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142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256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1173</v>
      </c>
      <c r="C91" s="265" t="s">
        <v>1174</v>
      </c>
      <c r="D91" s="251" t="s">
        <v>363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391</v>
      </c>
      <c r="T91" s="231" t="s">
        <v>392</v>
      </c>
      <c r="U91" s="231">
        <v>0</v>
      </c>
      <c r="V91" s="231">
        <f>ROUND(E91*U91,2)</f>
        <v>0</v>
      </c>
      <c r="W91" s="231"/>
      <c r="X91" s="231" t="s">
        <v>265</v>
      </c>
      <c r="Y91" s="231" t="s">
        <v>253</v>
      </c>
      <c r="Z91" s="210"/>
      <c r="AA91" s="210"/>
      <c r="AB91" s="210"/>
      <c r="AC91" s="210"/>
      <c r="AD91" s="210"/>
      <c r="AE91" s="210"/>
      <c r="AF91" s="210"/>
      <c r="AG91" s="210" t="s">
        <v>266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142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256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1388</v>
      </c>
      <c r="C93" s="265" t="s">
        <v>1389</v>
      </c>
      <c r="D93" s="251" t="s">
        <v>249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391</v>
      </c>
      <c r="T93" s="231" t="s">
        <v>392</v>
      </c>
      <c r="U93" s="231">
        <v>1.6950000000000001</v>
      </c>
      <c r="V93" s="231">
        <f>ROUND(E93*U93,2)</f>
        <v>9.6999999999999993</v>
      </c>
      <c r="W93" s="231"/>
      <c r="X93" s="231" t="s">
        <v>252</v>
      </c>
      <c r="Y93" s="231" t="s">
        <v>253</v>
      </c>
      <c r="Z93" s="210"/>
      <c r="AA93" s="210"/>
      <c r="AB93" s="210"/>
      <c r="AC93" s="210"/>
      <c r="AD93" s="210"/>
      <c r="AE93" s="210"/>
      <c r="AF93" s="210"/>
      <c r="AG93" s="210" t="s">
        <v>254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1390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256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1391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256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1392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1393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256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1394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256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1167</v>
      </c>
      <c r="C99" s="265" t="s">
        <v>1168</v>
      </c>
      <c r="D99" s="251" t="s">
        <v>363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391</v>
      </c>
      <c r="T99" s="231" t="s">
        <v>392</v>
      </c>
      <c r="U99" s="231">
        <v>0.56000000000000005</v>
      </c>
      <c r="V99" s="231">
        <f>ROUND(E99*U99,2)</f>
        <v>11.76</v>
      </c>
      <c r="W99" s="231"/>
      <c r="X99" s="231" t="s">
        <v>252</v>
      </c>
      <c r="Y99" s="231" t="s">
        <v>253</v>
      </c>
      <c r="Z99" s="210"/>
      <c r="AA99" s="210"/>
      <c r="AB99" s="210"/>
      <c r="AC99" s="210"/>
      <c r="AD99" s="210"/>
      <c r="AE99" s="210"/>
      <c r="AF99" s="210"/>
      <c r="AG99" s="210" t="s">
        <v>254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1395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256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1169</v>
      </c>
      <c r="C101" s="265" t="s">
        <v>1170</v>
      </c>
      <c r="D101" s="251" t="s">
        <v>363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391</v>
      </c>
      <c r="T101" s="231" t="s">
        <v>392</v>
      </c>
      <c r="U101" s="231">
        <v>0</v>
      </c>
      <c r="V101" s="231">
        <f>ROUND(E101*U101,2)</f>
        <v>0</v>
      </c>
      <c r="W101" s="231"/>
      <c r="X101" s="231" t="s">
        <v>265</v>
      </c>
      <c r="Y101" s="231" t="s">
        <v>253</v>
      </c>
      <c r="Z101" s="210"/>
      <c r="AA101" s="210"/>
      <c r="AB101" s="210"/>
      <c r="AC101" s="210"/>
      <c r="AD101" s="210"/>
      <c r="AE101" s="210"/>
      <c r="AF101" s="210"/>
      <c r="AG101" s="210" t="s">
        <v>266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1395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256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1396</v>
      </c>
      <c r="C103" s="265" t="s">
        <v>1397</v>
      </c>
      <c r="D103" s="251" t="s">
        <v>249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391</v>
      </c>
      <c r="T103" s="231" t="s">
        <v>392</v>
      </c>
      <c r="U103" s="231">
        <v>1.59</v>
      </c>
      <c r="V103" s="231">
        <f>ROUND(E103*U103,2)</f>
        <v>40.96</v>
      </c>
      <c r="W103" s="231"/>
      <c r="X103" s="231" t="s">
        <v>252</v>
      </c>
      <c r="Y103" s="231" t="s">
        <v>253</v>
      </c>
      <c r="Z103" s="210"/>
      <c r="AA103" s="210"/>
      <c r="AB103" s="210"/>
      <c r="AC103" s="210"/>
      <c r="AD103" s="210"/>
      <c r="AE103" s="210"/>
      <c r="AF103" s="210"/>
      <c r="AG103" s="210" t="s">
        <v>254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1398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256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1399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256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1324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256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1400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256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1401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256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1266</v>
      </c>
      <c r="C109" s="265" t="s">
        <v>1267</v>
      </c>
      <c r="D109" s="251" t="s">
        <v>249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250</v>
      </c>
      <c r="T109" s="231" t="s">
        <v>264</v>
      </c>
      <c r="U109" s="231">
        <v>0.19</v>
      </c>
      <c r="V109" s="231">
        <f>ROUND(E109*U109,2)</f>
        <v>10.37</v>
      </c>
      <c r="W109" s="231"/>
      <c r="X109" s="231" t="s">
        <v>252</v>
      </c>
      <c r="Y109" s="231" t="s">
        <v>253</v>
      </c>
      <c r="Z109" s="210"/>
      <c r="AA109" s="210"/>
      <c r="AB109" s="210"/>
      <c r="AC109" s="210"/>
      <c r="AD109" s="210"/>
      <c r="AE109" s="210"/>
      <c r="AF109" s="210"/>
      <c r="AG109" s="210" t="s">
        <v>254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1402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256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245</v>
      </c>
      <c r="B111" s="243" t="s">
        <v>156</v>
      </c>
      <c r="C111" s="264" t="s">
        <v>157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246</v>
      </c>
    </row>
    <row r="112" spans="1:60" ht="20.399999999999999" outlineLevel="1" x14ac:dyDescent="0.25">
      <c r="A112" s="249">
        <v>31</v>
      </c>
      <c r="B112" s="250" t="s">
        <v>1403</v>
      </c>
      <c r="C112" s="265" t="s">
        <v>1404</v>
      </c>
      <c r="D112" s="251" t="s">
        <v>363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250</v>
      </c>
      <c r="T112" s="231" t="s">
        <v>392</v>
      </c>
      <c r="U112" s="231">
        <v>0.33</v>
      </c>
      <c r="V112" s="231">
        <f>ROUND(E112*U112,2)</f>
        <v>1.65</v>
      </c>
      <c r="W112" s="231"/>
      <c r="X112" s="231" t="s">
        <v>252</v>
      </c>
      <c r="Y112" s="231" t="s">
        <v>253</v>
      </c>
      <c r="Z112" s="210"/>
      <c r="AA112" s="210"/>
      <c r="AB112" s="210"/>
      <c r="AC112" s="210"/>
      <c r="AD112" s="210"/>
      <c r="AE112" s="210"/>
      <c r="AF112" s="210"/>
      <c r="AG112" s="210" t="s">
        <v>254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135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256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146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256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1405</v>
      </c>
      <c r="C115" s="267" t="s">
        <v>1406</v>
      </c>
      <c r="D115" s="257" t="s">
        <v>363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250</v>
      </c>
      <c r="T115" s="231" t="s">
        <v>1407</v>
      </c>
      <c r="U115" s="231">
        <v>0</v>
      </c>
      <c r="V115" s="231">
        <f>ROUND(E115*U115,2)</f>
        <v>0</v>
      </c>
      <c r="W115" s="231"/>
      <c r="X115" s="231" t="s">
        <v>1408</v>
      </c>
      <c r="Y115" s="231" t="s">
        <v>253</v>
      </c>
      <c r="Z115" s="210"/>
      <c r="AA115" s="210"/>
      <c r="AB115" s="210"/>
      <c r="AC115" s="210"/>
      <c r="AD115" s="210"/>
      <c r="AE115" s="210"/>
      <c r="AF115" s="210"/>
      <c r="AG115" s="210" t="s">
        <v>1409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1410</v>
      </c>
      <c r="C116" s="267" t="s">
        <v>1411</v>
      </c>
      <c r="D116" s="257" t="s">
        <v>363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391</v>
      </c>
      <c r="T116" s="231" t="s">
        <v>392</v>
      </c>
      <c r="U116" s="231">
        <v>0</v>
      </c>
      <c r="V116" s="231">
        <f>ROUND(E116*U116,2)</f>
        <v>0</v>
      </c>
      <c r="W116" s="231"/>
      <c r="X116" s="231" t="s">
        <v>252</v>
      </c>
      <c r="Y116" s="231" t="s">
        <v>253</v>
      </c>
      <c r="Z116" s="210"/>
      <c r="AA116" s="210"/>
      <c r="AB116" s="210"/>
      <c r="AC116" s="210"/>
      <c r="AD116" s="210"/>
      <c r="AE116" s="210"/>
      <c r="AF116" s="210"/>
      <c r="AG116" s="210" t="s">
        <v>254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1186</v>
      </c>
      <c r="C117" s="267" t="s">
        <v>1187</v>
      </c>
      <c r="D117" s="257" t="s">
        <v>363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250</v>
      </c>
      <c r="T117" s="231" t="s">
        <v>264</v>
      </c>
      <c r="U117" s="231">
        <v>5.024</v>
      </c>
      <c r="V117" s="231">
        <f>ROUND(E117*U117,2)</f>
        <v>10.050000000000001</v>
      </c>
      <c r="W117" s="231"/>
      <c r="X117" s="231" t="s">
        <v>252</v>
      </c>
      <c r="Y117" s="231" t="s">
        <v>253</v>
      </c>
      <c r="Z117" s="210"/>
      <c r="AA117" s="210"/>
      <c r="AB117" s="210"/>
      <c r="AC117" s="210"/>
      <c r="AD117" s="210"/>
      <c r="AE117" s="210"/>
      <c r="AF117" s="210"/>
      <c r="AG117" s="210" t="s">
        <v>254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1412</v>
      </c>
      <c r="C118" s="267" t="s">
        <v>1413</v>
      </c>
      <c r="D118" s="257" t="s">
        <v>363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250</v>
      </c>
      <c r="T118" s="231" t="s">
        <v>1407</v>
      </c>
      <c r="U118" s="231">
        <v>0</v>
      </c>
      <c r="V118" s="231">
        <f>ROUND(E118*U118,2)</f>
        <v>0</v>
      </c>
      <c r="W118" s="231"/>
      <c r="X118" s="231" t="s">
        <v>1408</v>
      </c>
      <c r="Y118" s="231" t="s">
        <v>253</v>
      </c>
      <c r="Z118" s="210"/>
      <c r="AA118" s="210"/>
      <c r="AB118" s="210"/>
      <c r="AC118" s="210"/>
      <c r="AD118" s="210"/>
      <c r="AE118" s="210"/>
      <c r="AF118" s="210"/>
      <c r="AG118" s="210" t="s">
        <v>1409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1414</v>
      </c>
      <c r="C119" s="265" t="s">
        <v>1415</v>
      </c>
      <c r="D119" s="251" t="s">
        <v>363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391</v>
      </c>
      <c r="T119" s="231" t="s">
        <v>392</v>
      </c>
      <c r="U119" s="231">
        <v>0</v>
      </c>
      <c r="V119" s="231">
        <f>ROUND(E119*U119,2)</f>
        <v>0</v>
      </c>
      <c r="W119" s="231"/>
      <c r="X119" s="231" t="s">
        <v>265</v>
      </c>
      <c r="Y119" s="231" t="s">
        <v>253</v>
      </c>
      <c r="Z119" s="210"/>
      <c r="AA119" s="210"/>
      <c r="AB119" s="210"/>
      <c r="AC119" s="210"/>
      <c r="AD119" s="210"/>
      <c r="AE119" s="210"/>
      <c r="AF119" s="210"/>
      <c r="AG119" s="210" t="s">
        <v>266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1416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256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1417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256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1418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256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1419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256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1420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256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1421</v>
      </c>
      <c r="C125" s="265" t="s">
        <v>1422</v>
      </c>
      <c r="D125" s="251" t="s">
        <v>363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391</v>
      </c>
      <c r="T125" s="231" t="s">
        <v>392</v>
      </c>
      <c r="U125" s="231">
        <v>0</v>
      </c>
      <c r="V125" s="231">
        <f>ROUND(E125*U125,2)</f>
        <v>0</v>
      </c>
      <c r="W125" s="231"/>
      <c r="X125" s="231" t="s">
        <v>265</v>
      </c>
      <c r="Y125" s="231" t="s">
        <v>253</v>
      </c>
      <c r="Z125" s="210"/>
      <c r="AA125" s="210"/>
      <c r="AB125" s="210"/>
      <c r="AC125" s="210"/>
      <c r="AD125" s="210"/>
      <c r="AE125" s="210"/>
      <c r="AF125" s="210"/>
      <c r="AG125" s="210" t="s">
        <v>266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1423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256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1424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256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1425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256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1426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256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1427</v>
      </c>
      <c r="C130" s="265" t="s">
        <v>1428</v>
      </c>
      <c r="D130" s="251" t="s">
        <v>351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391</v>
      </c>
      <c r="T130" s="231" t="s">
        <v>392</v>
      </c>
      <c r="U130" s="231">
        <v>7.0000000000000007E-2</v>
      </c>
      <c r="V130" s="231">
        <f>ROUND(E130*U130,2)</f>
        <v>8.07</v>
      </c>
      <c r="W130" s="231"/>
      <c r="X130" s="231" t="s">
        <v>252</v>
      </c>
      <c r="Y130" s="231" t="s">
        <v>253</v>
      </c>
      <c r="Z130" s="210"/>
      <c r="AA130" s="210"/>
      <c r="AB130" s="210"/>
      <c r="AC130" s="210"/>
      <c r="AD130" s="210"/>
      <c r="AE130" s="210"/>
      <c r="AF130" s="210"/>
      <c r="AG130" s="210" t="s">
        <v>254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1429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256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1430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256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1431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256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1432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256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1433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256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1434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256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245</v>
      </c>
      <c r="B137" s="243" t="s">
        <v>166</v>
      </c>
      <c r="C137" s="264" t="s">
        <v>167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246</v>
      </c>
    </row>
    <row r="138" spans="1:60" outlineLevel="1" x14ac:dyDescent="0.25">
      <c r="A138" s="249">
        <v>39</v>
      </c>
      <c r="B138" s="250" t="s">
        <v>1435</v>
      </c>
      <c r="C138" s="265" t="s">
        <v>1436</v>
      </c>
      <c r="D138" s="251" t="s">
        <v>262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250</v>
      </c>
      <c r="T138" s="231" t="s">
        <v>264</v>
      </c>
      <c r="U138" s="231">
        <v>0.33200000000000002</v>
      </c>
      <c r="V138" s="231">
        <f>ROUND(E138*U138,2)</f>
        <v>201.46</v>
      </c>
      <c r="W138" s="231"/>
      <c r="X138" s="231" t="s">
        <v>663</v>
      </c>
      <c r="Y138" s="231" t="s">
        <v>253</v>
      </c>
      <c r="Z138" s="210"/>
      <c r="AA138" s="210"/>
      <c r="AB138" s="210"/>
      <c r="AC138" s="210"/>
      <c r="AD138" s="210"/>
      <c r="AE138" s="210"/>
      <c r="AF138" s="210"/>
      <c r="AG138" s="210" t="s">
        <v>664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231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1090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1091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1092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1093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Ptkvtciay3jnMr7hme1toZjIGdx1Ez84BiKIpMRD7mrBFu/GmLk2aNw6clw9FAhcyBntxfgtw+9FQt0RlLKFg==" saltValue="zLIlByMamG3TW83UAFjruw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1DA58-FE06-4F16-9022-25E9042E36B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1437</v>
      </c>
      <c r="C9" s="265" t="s">
        <v>1438</v>
      </c>
      <c r="D9" s="251" t="s">
        <v>249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264</v>
      </c>
      <c r="U9" s="231">
        <v>1.56</v>
      </c>
      <c r="V9" s="231">
        <f>ROUND(E9*U9,2)</f>
        <v>339.21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1439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1440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1441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1442</v>
      </c>
      <c r="C13" s="267" t="s">
        <v>1443</v>
      </c>
      <c r="D13" s="257" t="s">
        <v>363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250</v>
      </c>
      <c r="T13" s="231" t="s">
        <v>264</v>
      </c>
      <c r="U13" s="231">
        <v>1.66</v>
      </c>
      <c r="V13" s="231">
        <f>ROUND(E13*U13,2)</f>
        <v>3.32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254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1444</v>
      </c>
      <c r="C14" s="267" t="s">
        <v>1445</v>
      </c>
      <c r="D14" s="257" t="s">
        <v>1446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250</v>
      </c>
      <c r="T14" s="231" t="s">
        <v>264</v>
      </c>
      <c r="U14" s="231">
        <v>0</v>
      </c>
      <c r="V14" s="231">
        <f>ROUND(E14*U14,2)</f>
        <v>0</v>
      </c>
      <c r="W14" s="231"/>
      <c r="X14" s="231" t="s">
        <v>252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254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1447</v>
      </c>
      <c r="C15" s="267" t="s">
        <v>1448</v>
      </c>
      <c r="D15" s="257" t="s">
        <v>363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250</v>
      </c>
      <c r="T15" s="231" t="s">
        <v>264</v>
      </c>
      <c r="U15" s="231">
        <v>1.63988</v>
      </c>
      <c r="V15" s="231">
        <f>ROUND(E15*U15,2)</f>
        <v>3.28</v>
      </c>
      <c r="W15" s="231"/>
      <c r="X15" s="231" t="s">
        <v>252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254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1349</v>
      </c>
      <c r="C16" s="265" t="s">
        <v>1350</v>
      </c>
      <c r="D16" s="251" t="s">
        <v>249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250</v>
      </c>
      <c r="T16" s="231" t="s">
        <v>264</v>
      </c>
      <c r="U16" s="231">
        <v>0.51900000000000002</v>
      </c>
      <c r="V16" s="231">
        <f>ROUND(E16*U16,2)</f>
        <v>112.85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254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1439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256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1440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1441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256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1449</v>
      </c>
      <c r="C20" s="265" t="s">
        <v>1133</v>
      </c>
      <c r="D20" s="251" t="s">
        <v>249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250</v>
      </c>
      <c r="T20" s="231" t="s">
        <v>264</v>
      </c>
      <c r="U20" s="231">
        <v>1.0999999999999999E-2</v>
      </c>
      <c r="V20" s="231">
        <f>ROUND(E20*U20,2)</f>
        <v>2.39</v>
      </c>
      <c r="W20" s="231"/>
      <c r="X20" s="231" t="s">
        <v>252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254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1439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1440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1441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277</v>
      </c>
      <c r="C24" s="265" t="s">
        <v>278</v>
      </c>
      <c r="D24" s="251" t="s">
        <v>249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250</v>
      </c>
      <c r="T24" s="231" t="s">
        <v>264</v>
      </c>
      <c r="U24" s="231">
        <v>1.0999999999999999E-2</v>
      </c>
      <c r="V24" s="231">
        <f>ROUND(E24*U24,2)</f>
        <v>0.43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1450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1451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1452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281</v>
      </c>
      <c r="C28" s="265" t="s">
        <v>282</v>
      </c>
      <c r="D28" s="251" t="s">
        <v>249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250</v>
      </c>
      <c r="T28" s="231" t="s">
        <v>264</v>
      </c>
      <c r="U28" s="231">
        <v>5.2999999999999999E-2</v>
      </c>
      <c r="V28" s="231">
        <f>ROUND(E28*U28,2)</f>
        <v>11.52</v>
      </c>
      <c r="W28" s="231"/>
      <c r="X28" s="231" t="s">
        <v>252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254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1439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1440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1441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256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1453</v>
      </c>
      <c r="C32" s="265" t="s">
        <v>1106</v>
      </c>
      <c r="D32" s="251" t="s">
        <v>249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250</v>
      </c>
      <c r="T32" s="231" t="s">
        <v>264</v>
      </c>
      <c r="U32" s="231">
        <v>0.20200000000000001</v>
      </c>
      <c r="V32" s="231">
        <f>ROUND(E32*U32,2)</f>
        <v>35.979999999999997</v>
      </c>
      <c r="W32" s="231"/>
      <c r="X32" s="231" t="s">
        <v>252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254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1454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256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1455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256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1456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256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1457</v>
      </c>
      <c r="C36" s="265" t="s">
        <v>1458</v>
      </c>
      <c r="D36" s="251" t="s">
        <v>249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250</v>
      </c>
      <c r="T36" s="231" t="s">
        <v>264</v>
      </c>
      <c r="U36" s="231">
        <v>1.587</v>
      </c>
      <c r="V36" s="231">
        <f>ROUND(E36*U36,2)</f>
        <v>62.37</v>
      </c>
      <c r="W36" s="231"/>
      <c r="X36" s="231" t="s">
        <v>252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254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1450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256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1451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256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1452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256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288</v>
      </c>
      <c r="C40" s="265" t="s">
        <v>1459</v>
      </c>
      <c r="D40" s="251" t="s">
        <v>262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250</v>
      </c>
      <c r="T40" s="231" t="s">
        <v>264</v>
      </c>
      <c r="U40" s="231">
        <v>0</v>
      </c>
      <c r="V40" s="231">
        <f>ROUND(E40*U40,2)</f>
        <v>0</v>
      </c>
      <c r="W40" s="231"/>
      <c r="X40" s="231" t="s">
        <v>252</v>
      </c>
      <c r="Y40" s="231" t="s">
        <v>253</v>
      </c>
      <c r="Z40" s="210"/>
      <c r="AA40" s="210"/>
      <c r="AB40" s="210"/>
      <c r="AC40" s="210"/>
      <c r="AD40" s="210"/>
      <c r="AE40" s="210"/>
      <c r="AF40" s="210"/>
      <c r="AG40" s="210" t="s">
        <v>254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1460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256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1461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256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1462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256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245</v>
      </c>
      <c r="B44" s="243" t="s">
        <v>156</v>
      </c>
      <c r="C44" s="264" t="s">
        <v>157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246</v>
      </c>
    </row>
    <row r="45" spans="1:60" outlineLevel="1" x14ac:dyDescent="0.25">
      <c r="A45" s="249">
        <v>12</v>
      </c>
      <c r="B45" s="250" t="s">
        <v>1463</v>
      </c>
      <c r="C45" s="265" t="s">
        <v>1464</v>
      </c>
      <c r="D45" s="251" t="s">
        <v>351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250</v>
      </c>
      <c r="T45" s="231" t="s">
        <v>264</v>
      </c>
      <c r="U45" s="231">
        <v>0.08</v>
      </c>
      <c r="V45" s="231">
        <f>ROUND(E45*U45,2)</f>
        <v>5.24</v>
      </c>
      <c r="W45" s="231"/>
      <c r="X45" s="231" t="s">
        <v>252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254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1465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256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1466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256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1467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256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1468</v>
      </c>
      <c r="C49" s="267" t="s">
        <v>1469</v>
      </c>
      <c r="D49" s="257" t="s">
        <v>1470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250</v>
      </c>
      <c r="T49" s="231" t="s">
        <v>264</v>
      </c>
      <c r="U49" s="231">
        <v>6.2</v>
      </c>
      <c r="V49" s="231">
        <f>ROUND(E49*U49,2)</f>
        <v>6.2</v>
      </c>
      <c r="W49" s="231"/>
      <c r="X49" s="231" t="s">
        <v>252</v>
      </c>
      <c r="Y49" s="231" t="s">
        <v>253</v>
      </c>
      <c r="Z49" s="210"/>
      <c r="AA49" s="210"/>
      <c r="AB49" s="210"/>
      <c r="AC49" s="210"/>
      <c r="AD49" s="210"/>
      <c r="AE49" s="210"/>
      <c r="AF49" s="210"/>
      <c r="AG49" s="210" t="s">
        <v>254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1471</v>
      </c>
      <c r="C50" s="267" t="s">
        <v>1472</v>
      </c>
      <c r="D50" s="257" t="s">
        <v>363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391</v>
      </c>
      <c r="T50" s="231" t="s">
        <v>392</v>
      </c>
      <c r="U50" s="231">
        <v>1.302</v>
      </c>
      <c r="V50" s="231">
        <f>ROUND(E50*U50,2)</f>
        <v>1.3</v>
      </c>
      <c r="W50" s="231"/>
      <c r="X50" s="231" t="s">
        <v>252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254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1405</v>
      </c>
      <c r="C51" s="265" t="s">
        <v>1406</v>
      </c>
      <c r="D51" s="251" t="s">
        <v>363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250</v>
      </c>
      <c r="T51" s="231" t="s">
        <v>264</v>
      </c>
      <c r="U51" s="231">
        <v>0</v>
      </c>
      <c r="V51" s="231">
        <f>ROUND(E51*U51,2)</f>
        <v>0</v>
      </c>
      <c r="W51" s="231"/>
      <c r="X51" s="231" t="s">
        <v>1408</v>
      </c>
      <c r="Y51" s="231" t="s">
        <v>253</v>
      </c>
      <c r="Z51" s="210"/>
      <c r="AA51" s="210"/>
      <c r="AB51" s="210"/>
      <c r="AC51" s="210"/>
      <c r="AD51" s="210"/>
      <c r="AE51" s="210"/>
      <c r="AF51" s="210"/>
      <c r="AG51" s="210" t="s">
        <v>1409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1473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256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1474</v>
      </c>
      <c r="C53" s="267" t="s">
        <v>1475</v>
      </c>
      <c r="D53" s="257" t="s">
        <v>363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263</v>
      </c>
      <c r="S53" s="231" t="s">
        <v>250</v>
      </c>
      <c r="T53" s="231" t="s">
        <v>264</v>
      </c>
      <c r="U53" s="231">
        <v>0</v>
      </c>
      <c r="V53" s="231">
        <f>ROUND(E53*U53,2)</f>
        <v>0</v>
      </c>
      <c r="W53" s="231"/>
      <c r="X53" s="231" t="s">
        <v>265</v>
      </c>
      <c r="Y53" s="231" t="s">
        <v>253</v>
      </c>
      <c r="Z53" s="210"/>
      <c r="AA53" s="210"/>
      <c r="AB53" s="210"/>
      <c r="AC53" s="210"/>
      <c r="AD53" s="210"/>
      <c r="AE53" s="210"/>
      <c r="AF53" s="210"/>
      <c r="AG53" s="210" t="s">
        <v>266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1476</v>
      </c>
      <c r="C54" s="267" t="s">
        <v>1477</v>
      </c>
      <c r="D54" s="257" t="s">
        <v>363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263</v>
      </c>
      <c r="S54" s="231" t="s">
        <v>250</v>
      </c>
      <c r="T54" s="231" t="s">
        <v>264</v>
      </c>
      <c r="U54" s="231">
        <v>0</v>
      </c>
      <c r="V54" s="231">
        <f>ROUND(E54*U54,2)</f>
        <v>0</v>
      </c>
      <c r="W54" s="231"/>
      <c r="X54" s="231" t="s">
        <v>265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266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245</v>
      </c>
      <c r="B55" s="243" t="s">
        <v>166</v>
      </c>
      <c r="C55" s="264" t="s">
        <v>167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246</v>
      </c>
    </row>
    <row r="56" spans="1:60" outlineLevel="1" x14ac:dyDescent="0.25">
      <c r="A56" s="249">
        <v>18</v>
      </c>
      <c r="B56" s="250" t="s">
        <v>1478</v>
      </c>
      <c r="C56" s="265" t="s">
        <v>1479</v>
      </c>
      <c r="D56" s="251" t="s">
        <v>262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250</v>
      </c>
      <c r="T56" s="231" t="s">
        <v>264</v>
      </c>
      <c r="U56" s="231">
        <v>0.21149999999999999</v>
      </c>
      <c r="V56" s="231">
        <f>ROUND(E56*U56,2)</f>
        <v>14.2</v>
      </c>
      <c r="W56" s="231"/>
      <c r="X56" s="231" t="s">
        <v>663</v>
      </c>
      <c r="Y56" s="231" t="s">
        <v>253</v>
      </c>
      <c r="Z56" s="210"/>
      <c r="AA56" s="210"/>
      <c r="AB56" s="210"/>
      <c r="AC56" s="210"/>
      <c r="AD56" s="210"/>
      <c r="AE56" s="210"/>
      <c r="AF56" s="210"/>
      <c r="AG56" s="210" t="s">
        <v>664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231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1090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1091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1092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1093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Xdx9MrunjyaCMGqPJO2sg4FHqLHbKHWi1HJQSMqGz/Tm+J28BHRLn469IfnkSYIToYoC3g+6ipir/qbi5M4h0g==" saltValue="uVnkGUrd+y3iD0d2prsHfw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EB345-D672-4777-8AA6-A9999CCDCC5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1480</v>
      </c>
      <c r="C9" s="265" t="s">
        <v>1481</v>
      </c>
      <c r="D9" s="251" t="s">
        <v>249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264</v>
      </c>
      <c r="U9" s="231">
        <v>2.2490000000000001</v>
      </c>
      <c r="V9" s="231">
        <f>ROUND(E9*U9,2)</f>
        <v>169.86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1482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1214</v>
      </c>
      <c r="C11" s="265" t="s">
        <v>1215</v>
      </c>
      <c r="D11" s="251" t="s">
        <v>249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250</v>
      </c>
      <c r="T11" s="231" t="s">
        <v>264</v>
      </c>
      <c r="U11" s="231">
        <v>7.3999999999999996E-2</v>
      </c>
      <c r="V11" s="231">
        <f>ROUND(E11*U11,2)</f>
        <v>5.59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254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1482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277</v>
      </c>
      <c r="C13" s="265" t="s">
        <v>278</v>
      </c>
      <c r="D13" s="251" t="s">
        <v>249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250</v>
      </c>
      <c r="T13" s="231" t="s">
        <v>264</v>
      </c>
      <c r="U13" s="231">
        <v>1.0999999999999999E-2</v>
      </c>
      <c r="V13" s="231">
        <f>ROUND(E13*U13,2)</f>
        <v>0.22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254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1483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1453</v>
      </c>
      <c r="C15" s="265" t="s">
        <v>1106</v>
      </c>
      <c r="D15" s="251" t="s">
        <v>249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250</v>
      </c>
      <c r="T15" s="231" t="s">
        <v>264</v>
      </c>
      <c r="U15" s="231">
        <v>0.20200000000000001</v>
      </c>
      <c r="V15" s="231">
        <f>ROUND(E15*U15,2)</f>
        <v>11.19</v>
      </c>
      <c r="W15" s="231"/>
      <c r="X15" s="231" t="s">
        <v>252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254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1484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256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1457</v>
      </c>
      <c r="C17" s="265" t="s">
        <v>1458</v>
      </c>
      <c r="D17" s="251" t="s">
        <v>249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250</v>
      </c>
      <c r="T17" s="231" t="s">
        <v>264</v>
      </c>
      <c r="U17" s="231">
        <v>1.587</v>
      </c>
      <c r="V17" s="231">
        <f>ROUND(E17*U17,2)</f>
        <v>31.96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254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1483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288</v>
      </c>
      <c r="C19" s="265" t="s">
        <v>1459</v>
      </c>
      <c r="D19" s="251" t="s">
        <v>262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250</v>
      </c>
      <c r="T19" s="231" t="s">
        <v>264</v>
      </c>
      <c r="U19" s="231">
        <v>0</v>
      </c>
      <c r="V19" s="231">
        <f>ROUND(E19*U19,2)</f>
        <v>0</v>
      </c>
      <c r="W19" s="231"/>
      <c r="X19" s="231" t="s">
        <v>252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254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1485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256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245</v>
      </c>
      <c r="B21" s="243" t="s">
        <v>156</v>
      </c>
      <c r="C21" s="264" t="s">
        <v>157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246</v>
      </c>
    </row>
    <row r="22" spans="1:60" outlineLevel="1" x14ac:dyDescent="0.25">
      <c r="A22" s="249">
        <v>7</v>
      </c>
      <c r="B22" s="250" t="s">
        <v>1486</v>
      </c>
      <c r="C22" s="265" t="s">
        <v>1487</v>
      </c>
      <c r="D22" s="251" t="s">
        <v>351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250</v>
      </c>
      <c r="T22" s="231" t="s">
        <v>264</v>
      </c>
      <c r="U22" s="231">
        <v>0.17199999999999999</v>
      </c>
      <c r="V22" s="231">
        <f>ROUND(E22*U22,2)</f>
        <v>8.66</v>
      </c>
      <c r="W22" s="231"/>
      <c r="X22" s="231" t="s">
        <v>252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254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1488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1489</v>
      </c>
      <c r="C24" s="267" t="s">
        <v>1490</v>
      </c>
      <c r="D24" s="257" t="s">
        <v>363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250</v>
      </c>
      <c r="T24" s="231" t="s">
        <v>264</v>
      </c>
      <c r="U24" s="231">
        <v>1.1819999999999999</v>
      </c>
      <c r="V24" s="231">
        <f>ROUND(E24*U24,2)</f>
        <v>1.18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1491</v>
      </c>
      <c r="C25" s="265" t="s">
        <v>1492</v>
      </c>
      <c r="D25" s="251" t="s">
        <v>351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250</v>
      </c>
      <c r="T25" s="231" t="s">
        <v>264</v>
      </c>
      <c r="U25" s="231">
        <v>2.5999999999999999E-2</v>
      </c>
      <c r="V25" s="231">
        <f>ROUND(E25*U25,2)</f>
        <v>1.31</v>
      </c>
      <c r="W25" s="231"/>
      <c r="X25" s="231" t="s">
        <v>252</v>
      </c>
      <c r="Y25" s="231" t="s">
        <v>253</v>
      </c>
      <c r="Z25" s="210"/>
      <c r="AA25" s="210"/>
      <c r="AB25" s="210"/>
      <c r="AC25" s="210"/>
      <c r="AD25" s="210"/>
      <c r="AE25" s="210"/>
      <c r="AF25" s="210"/>
      <c r="AG25" s="210" t="s">
        <v>254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1488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1493</v>
      </c>
      <c r="C27" s="265" t="s">
        <v>1494</v>
      </c>
      <c r="D27" s="251" t="s">
        <v>351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263</v>
      </c>
      <c r="S27" s="231" t="s">
        <v>251</v>
      </c>
      <c r="T27" s="231" t="s">
        <v>264</v>
      </c>
      <c r="U27" s="231">
        <v>0</v>
      </c>
      <c r="V27" s="231">
        <f>ROUND(E27*U27,2)</f>
        <v>0</v>
      </c>
      <c r="W27" s="231"/>
      <c r="X27" s="231" t="s">
        <v>265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266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1488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256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1495</v>
      </c>
      <c r="C29" s="267" t="s">
        <v>1496</v>
      </c>
      <c r="D29" s="257" t="s">
        <v>363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263</v>
      </c>
      <c r="S29" s="231" t="s">
        <v>264</v>
      </c>
      <c r="T29" s="231" t="s">
        <v>264</v>
      </c>
      <c r="U29" s="231">
        <v>0</v>
      </c>
      <c r="V29" s="231">
        <f>ROUND(E29*U29,2)</f>
        <v>0</v>
      </c>
      <c r="W29" s="231"/>
      <c r="X29" s="231" t="s">
        <v>265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266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1497</v>
      </c>
      <c r="C30" s="267" t="s">
        <v>1498</v>
      </c>
      <c r="D30" s="257" t="s">
        <v>363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263</v>
      </c>
      <c r="S30" s="231" t="s">
        <v>250</v>
      </c>
      <c r="T30" s="231" t="s">
        <v>264</v>
      </c>
      <c r="U30" s="231">
        <v>0</v>
      </c>
      <c r="V30" s="231">
        <f>ROUND(E30*U30,2)</f>
        <v>0</v>
      </c>
      <c r="W30" s="231"/>
      <c r="X30" s="231" t="s">
        <v>265</v>
      </c>
      <c r="Y30" s="231" t="s">
        <v>253</v>
      </c>
      <c r="Z30" s="210"/>
      <c r="AA30" s="210"/>
      <c r="AB30" s="210"/>
      <c r="AC30" s="210"/>
      <c r="AD30" s="210"/>
      <c r="AE30" s="210"/>
      <c r="AF30" s="210"/>
      <c r="AG30" s="210" t="s">
        <v>266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1499</v>
      </c>
      <c r="C31" s="267" t="s">
        <v>1500</v>
      </c>
      <c r="D31" s="257" t="s">
        <v>363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263</v>
      </c>
      <c r="S31" s="231" t="s">
        <v>250</v>
      </c>
      <c r="T31" s="231" t="s">
        <v>264</v>
      </c>
      <c r="U31" s="231">
        <v>0</v>
      </c>
      <c r="V31" s="231">
        <f>ROUND(E31*U31,2)</f>
        <v>0</v>
      </c>
      <c r="W31" s="231"/>
      <c r="X31" s="231" t="s">
        <v>265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266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1501</v>
      </c>
      <c r="C32" s="267" t="s">
        <v>1502</v>
      </c>
      <c r="D32" s="257" t="s">
        <v>363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263</v>
      </c>
      <c r="S32" s="231" t="s">
        <v>250</v>
      </c>
      <c r="T32" s="231" t="s">
        <v>264</v>
      </c>
      <c r="U32" s="231">
        <v>0</v>
      </c>
      <c r="V32" s="231">
        <f>ROUND(E32*U32,2)</f>
        <v>0</v>
      </c>
      <c r="W32" s="231"/>
      <c r="X32" s="231" t="s">
        <v>265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266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1503</v>
      </c>
      <c r="C33" s="267" t="s">
        <v>1504</v>
      </c>
      <c r="D33" s="257" t="s">
        <v>363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263</v>
      </c>
      <c r="S33" s="231" t="s">
        <v>250</v>
      </c>
      <c r="T33" s="231" t="s">
        <v>264</v>
      </c>
      <c r="U33" s="231">
        <v>0</v>
      </c>
      <c r="V33" s="231">
        <f>ROUND(E33*U33,2)</f>
        <v>0</v>
      </c>
      <c r="W33" s="231"/>
      <c r="X33" s="231" t="s">
        <v>265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266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245</v>
      </c>
      <c r="B34" s="243" t="s">
        <v>182</v>
      </c>
      <c r="C34" s="264" t="s">
        <v>183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246</v>
      </c>
    </row>
    <row r="35" spans="1:60" outlineLevel="1" x14ac:dyDescent="0.25">
      <c r="A35" s="255">
        <v>16</v>
      </c>
      <c r="B35" s="256" t="s">
        <v>1505</v>
      </c>
      <c r="C35" s="267" t="s">
        <v>1506</v>
      </c>
      <c r="D35" s="257" t="s">
        <v>363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250</v>
      </c>
      <c r="T35" s="231" t="s">
        <v>264</v>
      </c>
      <c r="U35" s="231">
        <v>0.5</v>
      </c>
      <c r="V35" s="231">
        <f>ROUND(E35*U35,2)</f>
        <v>0.5</v>
      </c>
      <c r="W35" s="231"/>
      <c r="X35" s="231" t="s">
        <v>252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254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1507</v>
      </c>
      <c r="C36" s="267" t="s">
        <v>1508</v>
      </c>
      <c r="D36" s="257" t="s">
        <v>465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391</v>
      </c>
      <c r="T36" s="231" t="s">
        <v>392</v>
      </c>
      <c r="U36" s="231">
        <v>1.556</v>
      </c>
      <c r="V36" s="231">
        <f>ROUND(E36*U36,2)</f>
        <v>1.56</v>
      </c>
      <c r="W36" s="231"/>
      <c r="X36" s="231" t="s">
        <v>252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254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1509</v>
      </c>
      <c r="C37" s="265" t="s">
        <v>1510</v>
      </c>
      <c r="D37" s="251" t="s">
        <v>648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391</v>
      </c>
      <c r="T37" s="231" t="s">
        <v>392</v>
      </c>
      <c r="U37" s="231">
        <v>0</v>
      </c>
      <c r="V37" s="231">
        <f>ROUND(E37*U37,2)</f>
        <v>0</v>
      </c>
      <c r="W37" s="231"/>
      <c r="X37" s="231" t="s">
        <v>252</v>
      </c>
      <c r="Y37" s="231" t="s">
        <v>253</v>
      </c>
      <c r="Z37" s="210"/>
      <c r="AA37" s="210"/>
      <c r="AB37" s="210"/>
      <c r="AC37" s="210"/>
      <c r="AD37" s="210"/>
      <c r="AE37" s="210"/>
      <c r="AF37" s="210"/>
      <c r="AG37" s="210" t="s">
        <v>254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231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1090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1091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1092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1093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WxBov22nPxSSzuvjt5vL9mO/o5y4t2gBInc2MJjD1DJtjY8t2vCBK3nHKDFl4PLnsm9vopDD2HyTTC0hExixQ==" saltValue="d20Vaso4qsPawrsOwvfOZQ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D6914-C30F-48A7-8781-AB92A367959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210</v>
      </c>
      <c r="C8" s="264" t="s">
        <v>106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0.38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115.52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1511</v>
      </c>
      <c r="C9" s="265" t="s">
        <v>1512</v>
      </c>
      <c r="D9" s="251" t="s">
        <v>351</v>
      </c>
      <c r="E9" s="252">
        <v>361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264</v>
      </c>
      <c r="U9" s="231">
        <v>0.32</v>
      </c>
      <c r="V9" s="231">
        <f>ROUND(E9*U9,2)</f>
        <v>115.52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1513</v>
      </c>
      <c r="D10" s="233"/>
      <c r="E10" s="234">
        <v>361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49">
        <v>2</v>
      </c>
      <c r="B11" s="250" t="s">
        <v>1514</v>
      </c>
      <c r="C11" s="265" t="s">
        <v>1515</v>
      </c>
      <c r="D11" s="251" t="s">
        <v>351</v>
      </c>
      <c r="E11" s="252">
        <v>361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1.06E-3</v>
      </c>
      <c r="O11" s="230">
        <f>ROUND(E11*N11,2)</f>
        <v>0.38</v>
      </c>
      <c r="P11" s="230">
        <v>0</v>
      </c>
      <c r="Q11" s="230">
        <f>ROUND(E11*P11,2)</f>
        <v>0</v>
      </c>
      <c r="R11" s="231" t="s">
        <v>263</v>
      </c>
      <c r="S11" s="231" t="s">
        <v>251</v>
      </c>
      <c r="T11" s="231" t="s">
        <v>264</v>
      </c>
      <c r="U11" s="231">
        <v>0</v>
      </c>
      <c r="V11" s="231">
        <f>ROUND(E11*U11,2)</f>
        <v>0</v>
      </c>
      <c r="W11" s="231"/>
      <c r="X11" s="231" t="s">
        <v>265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266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1513</v>
      </c>
      <c r="D12" s="233"/>
      <c r="E12" s="234">
        <v>361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245</v>
      </c>
      <c r="B13" s="243" t="s">
        <v>211</v>
      </c>
      <c r="C13" s="264" t="s">
        <v>212</v>
      </c>
      <c r="D13" s="244"/>
      <c r="E13" s="245"/>
      <c r="F13" s="246"/>
      <c r="G13" s="247">
        <f>SUMIF(AG14:AG17,"&lt;&gt;NOR",G14:G17)</f>
        <v>0</v>
      </c>
      <c r="H13" s="241"/>
      <c r="I13" s="241">
        <f>SUM(I14:I17)</f>
        <v>0</v>
      </c>
      <c r="J13" s="241"/>
      <c r="K13" s="241">
        <f>SUM(K14:K17)</f>
        <v>0</v>
      </c>
      <c r="L13" s="241"/>
      <c r="M13" s="241">
        <f>SUM(M14:M17)</f>
        <v>0</v>
      </c>
      <c r="N13" s="240"/>
      <c r="O13" s="240">
        <f>SUM(O14:O17)</f>
        <v>0.64</v>
      </c>
      <c r="P13" s="240"/>
      <c r="Q13" s="240">
        <f>SUM(Q14:Q17)</f>
        <v>0</v>
      </c>
      <c r="R13" s="241"/>
      <c r="S13" s="241"/>
      <c r="T13" s="241"/>
      <c r="U13" s="241"/>
      <c r="V13" s="241">
        <f>SUM(V14:V17)</f>
        <v>63.84</v>
      </c>
      <c r="W13" s="241"/>
      <c r="X13" s="241"/>
      <c r="Y13" s="241"/>
      <c r="AG13" t="s">
        <v>246</v>
      </c>
    </row>
    <row r="14" spans="1:60" outlineLevel="1" x14ac:dyDescent="0.25">
      <c r="A14" s="249">
        <v>3</v>
      </c>
      <c r="B14" s="250" t="s">
        <v>1516</v>
      </c>
      <c r="C14" s="265" t="s">
        <v>1517</v>
      </c>
      <c r="D14" s="251" t="s">
        <v>351</v>
      </c>
      <c r="E14" s="252">
        <v>336</v>
      </c>
      <c r="F14" s="253"/>
      <c r="G14" s="254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250</v>
      </c>
      <c r="T14" s="231" t="s">
        <v>264</v>
      </c>
      <c r="U14" s="231">
        <v>0.19</v>
      </c>
      <c r="V14" s="231">
        <f>ROUND(E14*U14,2)</f>
        <v>63.84</v>
      </c>
      <c r="W14" s="231"/>
      <c r="X14" s="231" t="s">
        <v>252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254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27"/>
      <c r="B15" s="228"/>
      <c r="C15" s="266" t="s">
        <v>1518</v>
      </c>
      <c r="D15" s="233"/>
      <c r="E15" s="234">
        <v>336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256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1519</v>
      </c>
      <c r="C16" s="265" t="s">
        <v>1520</v>
      </c>
      <c r="D16" s="251" t="s">
        <v>351</v>
      </c>
      <c r="E16" s="252">
        <v>336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1.9E-3</v>
      </c>
      <c r="O16" s="230">
        <f>ROUND(E16*N16,2)</f>
        <v>0.64</v>
      </c>
      <c r="P16" s="230">
        <v>0</v>
      </c>
      <c r="Q16" s="230">
        <f>ROUND(E16*P16,2)</f>
        <v>0</v>
      </c>
      <c r="R16" s="231" t="s">
        <v>263</v>
      </c>
      <c r="S16" s="231" t="s">
        <v>250</v>
      </c>
      <c r="T16" s="231" t="s">
        <v>264</v>
      </c>
      <c r="U16" s="231">
        <v>0</v>
      </c>
      <c r="V16" s="231">
        <f>ROUND(E16*U16,2)</f>
        <v>0</v>
      </c>
      <c r="W16" s="231"/>
      <c r="X16" s="231" t="s">
        <v>265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266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1518</v>
      </c>
      <c r="D17" s="233"/>
      <c r="E17" s="234">
        <v>336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256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5">
      <c r="A18" s="242" t="s">
        <v>245</v>
      </c>
      <c r="B18" s="243" t="s">
        <v>213</v>
      </c>
      <c r="C18" s="264" t="s">
        <v>214</v>
      </c>
      <c r="D18" s="244"/>
      <c r="E18" s="245"/>
      <c r="F18" s="246"/>
      <c r="G18" s="247">
        <f>SUMIF(AG19:AG29,"&lt;&gt;NOR",G19:G29)</f>
        <v>0</v>
      </c>
      <c r="H18" s="241"/>
      <c r="I18" s="241">
        <f>SUM(I19:I29)</f>
        <v>0</v>
      </c>
      <c r="J18" s="241"/>
      <c r="K18" s="241">
        <f>SUM(K19:K29)</f>
        <v>0</v>
      </c>
      <c r="L18" s="241"/>
      <c r="M18" s="241">
        <f>SUM(M19:M29)</f>
        <v>0</v>
      </c>
      <c r="N18" s="240"/>
      <c r="O18" s="240">
        <f>SUM(O19:O29)</f>
        <v>34.150000000000006</v>
      </c>
      <c r="P18" s="240"/>
      <c r="Q18" s="240">
        <f>SUM(Q19:Q29)</f>
        <v>0</v>
      </c>
      <c r="R18" s="241"/>
      <c r="S18" s="241"/>
      <c r="T18" s="241"/>
      <c r="U18" s="241"/>
      <c r="V18" s="241">
        <f>SUM(V19:V29)</f>
        <v>158.92000000000002</v>
      </c>
      <c r="W18" s="241"/>
      <c r="X18" s="241"/>
      <c r="Y18" s="241"/>
      <c r="AG18" t="s">
        <v>246</v>
      </c>
    </row>
    <row r="19" spans="1:60" ht="20.399999999999999" outlineLevel="1" x14ac:dyDescent="0.25">
      <c r="A19" s="255">
        <v>5</v>
      </c>
      <c r="B19" s="256" t="s">
        <v>1521</v>
      </c>
      <c r="C19" s="267" t="s">
        <v>1522</v>
      </c>
      <c r="D19" s="257" t="s">
        <v>1523</v>
      </c>
      <c r="E19" s="258">
        <v>0.33600000000000002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1.124E-2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250</v>
      </c>
      <c r="T19" s="231" t="s">
        <v>264</v>
      </c>
      <c r="U19" s="231">
        <v>3.62</v>
      </c>
      <c r="V19" s="231">
        <f>ROUND(E19*U19,2)</f>
        <v>1.22</v>
      </c>
      <c r="W19" s="231"/>
      <c r="X19" s="231" t="s">
        <v>252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254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49">
        <v>6</v>
      </c>
      <c r="B20" s="250" t="s">
        <v>1524</v>
      </c>
      <c r="C20" s="265" t="s">
        <v>1525</v>
      </c>
      <c r="D20" s="251" t="s">
        <v>249</v>
      </c>
      <c r="E20" s="252">
        <v>8.9600000000000009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250</v>
      </c>
      <c r="T20" s="231" t="s">
        <v>264</v>
      </c>
      <c r="U20" s="231">
        <v>1.1000000000000001</v>
      </c>
      <c r="V20" s="231">
        <f>ROUND(E20*U20,2)</f>
        <v>9.86</v>
      </c>
      <c r="W20" s="231"/>
      <c r="X20" s="231" t="s">
        <v>252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254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1526</v>
      </c>
      <c r="D21" s="233"/>
      <c r="E21" s="234">
        <v>8.9600000000000009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256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7</v>
      </c>
      <c r="B22" s="250" t="s">
        <v>1527</v>
      </c>
      <c r="C22" s="265" t="s">
        <v>1528</v>
      </c>
      <c r="D22" s="251" t="s">
        <v>351</v>
      </c>
      <c r="E22" s="252">
        <v>336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250</v>
      </c>
      <c r="T22" s="231" t="s">
        <v>264</v>
      </c>
      <c r="U22" s="231">
        <v>0.09</v>
      </c>
      <c r="V22" s="231">
        <f>ROUND(E22*U22,2)</f>
        <v>30.24</v>
      </c>
      <c r="W22" s="231"/>
      <c r="X22" s="231" t="s">
        <v>252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254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1518</v>
      </c>
      <c r="D23" s="233"/>
      <c r="E23" s="234">
        <v>336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49">
        <v>8</v>
      </c>
      <c r="B24" s="250" t="s">
        <v>1529</v>
      </c>
      <c r="C24" s="265" t="s">
        <v>1530</v>
      </c>
      <c r="D24" s="251" t="s">
        <v>351</v>
      </c>
      <c r="E24" s="252">
        <v>336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0.10063</v>
      </c>
      <c r="O24" s="230">
        <f>ROUND(E24*N24,2)</f>
        <v>33.81</v>
      </c>
      <c r="P24" s="230">
        <v>0</v>
      </c>
      <c r="Q24" s="230">
        <f>ROUND(E24*P24,2)</f>
        <v>0</v>
      </c>
      <c r="R24" s="231"/>
      <c r="S24" s="231" t="s">
        <v>250</v>
      </c>
      <c r="T24" s="231" t="s">
        <v>264</v>
      </c>
      <c r="U24" s="231">
        <v>0.09</v>
      </c>
      <c r="V24" s="231">
        <f>ROUND(E24*U24,2)</f>
        <v>30.24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1518</v>
      </c>
      <c r="D25" s="233"/>
      <c r="E25" s="234">
        <v>336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256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9</v>
      </c>
      <c r="B26" s="250" t="s">
        <v>1531</v>
      </c>
      <c r="C26" s="265" t="s">
        <v>1532</v>
      </c>
      <c r="D26" s="251" t="s">
        <v>351</v>
      </c>
      <c r="E26" s="252">
        <v>336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1.0200000000000001E-3</v>
      </c>
      <c r="O26" s="230">
        <f>ROUND(E26*N26,2)</f>
        <v>0.34</v>
      </c>
      <c r="P26" s="230">
        <v>0</v>
      </c>
      <c r="Q26" s="230">
        <f>ROUND(E26*P26,2)</f>
        <v>0</v>
      </c>
      <c r="R26" s="231"/>
      <c r="S26" s="231" t="s">
        <v>250</v>
      </c>
      <c r="T26" s="231" t="s">
        <v>264</v>
      </c>
      <c r="U26" s="231">
        <v>0.04</v>
      </c>
      <c r="V26" s="231">
        <f>ROUND(E26*U26,2)</f>
        <v>13.44</v>
      </c>
      <c r="W26" s="231"/>
      <c r="X26" s="231" t="s">
        <v>252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254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1518</v>
      </c>
      <c r="D27" s="233"/>
      <c r="E27" s="234">
        <v>336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10</v>
      </c>
      <c r="B28" s="250" t="s">
        <v>1533</v>
      </c>
      <c r="C28" s="265" t="s">
        <v>1534</v>
      </c>
      <c r="D28" s="251" t="s">
        <v>351</v>
      </c>
      <c r="E28" s="252">
        <v>336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250</v>
      </c>
      <c r="T28" s="231" t="s">
        <v>264</v>
      </c>
      <c r="U28" s="231">
        <v>0.22</v>
      </c>
      <c r="V28" s="231">
        <f>ROUND(E28*U28,2)</f>
        <v>73.92</v>
      </c>
      <c r="W28" s="231"/>
      <c r="X28" s="231" t="s">
        <v>252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254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1518</v>
      </c>
      <c r="D29" s="233"/>
      <c r="E29" s="234">
        <v>336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245</v>
      </c>
      <c r="B30" s="243" t="s">
        <v>215</v>
      </c>
      <c r="C30" s="264" t="s">
        <v>216</v>
      </c>
      <c r="D30" s="244"/>
      <c r="E30" s="245"/>
      <c r="F30" s="246"/>
      <c r="G30" s="247">
        <f>SUMIF(AG31:AG34,"&lt;&gt;NOR",G31:G34)</f>
        <v>0</v>
      </c>
      <c r="H30" s="241"/>
      <c r="I30" s="241">
        <f>SUM(I31:I34)</f>
        <v>0</v>
      </c>
      <c r="J30" s="241"/>
      <c r="K30" s="241">
        <f>SUM(K31:K34)</f>
        <v>0</v>
      </c>
      <c r="L30" s="241"/>
      <c r="M30" s="241">
        <f>SUM(M31:M34)</f>
        <v>0</v>
      </c>
      <c r="N30" s="240"/>
      <c r="O30" s="240">
        <f>SUM(O31:O34)</f>
        <v>0.36</v>
      </c>
      <c r="P30" s="240"/>
      <c r="Q30" s="240">
        <f>SUM(Q31:Q34)</f>
        <v>0</v>
      </c>
      <c r="R30" s="241"/>
      <c r="S30" s="241"/>
      <c r="T30" s="241"/>
      <c r="U30" s="241"/>
      <c r="V30" s="241">
        <f>SUM(V31:V34)</f>
        <v>44.02</v>
      </c>
      <c r="W30" s="241"/>
      <c r="X30" s="241"/>
      <c r="Y30" s="241"/>
      <c r="AG30" t="s">
        <v>246</v>
      </c>
    </row>
    <row r="31" spans="1:60" ht="20.399999999999999" outlineLevel="1" x14ac:dyDescent="0.25">
      <c r="A31" s="249">
        <v>11</v>
      </c>
      <c r="B31" s="250" t="s">
        <v>1535</v>
      </c>
      <c r="C31" s="265" t="s">
        <v>1536</v>
      </c>
      <c r="D31" s="251" t="s">
        <v>351</v>
      </c>
      <c r="E31" s="252">
        <v>361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9.8999999999999999E-4</v>
      </c>
      <c r="O31" s="230">
        <f>ROUND(E31*N31,2)</f>
        <v>0.36</v>
      </c>
      <c r="P31" s="230">
        <v>0</v>
      </c>
      <c r="Q31" s="230">
        <f>ROUND(E31*P31,2)</f>
        <v>0</v>
      </c>
      <c r="R31" s="231"/>
      <c r="S31" s="231" t="s">
        <v>250</v>
      </c>
      <c r="T31" s="231" t="s">
        <v>264</v>
      </c>
      <c r="U31" s="231">
        <v>0.12</v>
      </c>
      <c r="V31" s="231">
        <f>ROUND(E31*U31,2)</f>
        <v>43.32</v>
      </c>
      <c r="W31" s="231"/>
      <c r="X31" s="231" t="s">
        <v>252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254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1513</v>
      </c>
      <c r="D32" s="233"/>
      <c r="E32" s="234">
        <v>361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12</v>
      </c>
      <c r="B33" s="250" t="s">
        <v>1537</v>
      </c>
      <c r="C33" s="265" t="s">
        <v>1538</v>
      </c>
      <c r="D33" s="251" t="s">
        <v>363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0.7</v>
      </c>
      <c r="V33" s="231">
        <f>ROUND(E33*U33,2)</f>
        <v>0.7</v>
      </c>
      <c r="W33" s="231"/>
      <c r="X33" s="231" t="s">
        <v>252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254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71" t="s">
        <v>1539</v>
      </c>
      <c r="D34" s="262"/>
      <c r="E34" s="262"/>
      <c r="F34" s="262"/>
      <c r="G34" s="262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975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3"/>
      <c r="B35" s="4"/>
      <c r="C35" s="274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231</v>
      </c>
    </row>
    <row r="36" spans="1:60" x14ac:dyDescent="0.25">
      <c r="A36" s="213"/>
      <c r="B36" s="214" t="s">
        <v>31</v>
      </c>
      <c r="C36" s="275"/>
      <c r="D36" s="215"/>
      <c r="E36" s="216"/>
      <c r="F36" s="216"/>
      <c r="G36" s="248">
        <f>G8+G13+G18+G30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1090</v>
      </c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7" t="s">
        <v>1091</v>
      </c>
      <c r="B39" s="217"/>
      <c r="C39" s="27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8"/>
      <c r="B40" s="219"/>
      <c r="C40" s="277"/>
      <c r="D40" s="219"/>
      <c r="E40" s="219"/>
      <c r="F40" s="219"/>
      <c r="G40" s="22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1092</v>
      </c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4"/>
      <c r="B44" s="225"/>
      <c r="C44" s="279"/>
      <c r="D44" s="225"/>
      <c r="E44" s="225"/>
      <c r="F44" s="225"/>
      <c r="G44" s="226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3"/>
      <c r="B45" s="4"/>
      <c r="C45" s="27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C46" s="280"/>
      <c r="D46" s="10"/>
      <c r="AG46" t="s">
        <v>1093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jXE4ggICYesaIniWRRcEH7fccd7xpqhguR/rK7F03v0W5fMIPBU8/RH1DE3Um9alWYBr44z1XALsrDSgLRrwbQ==" saltValue="PiFLp/IZjC8nuGg0gWtF/g==" spinCount="100000" sheet="1" formatRows="0"/>
  <mergeCells count="7">
    <mergeCell ref="A1:G1"/>
    <mergeCell ref="C2:G2"/>
    <mergeCell ref="C3:G3"/>
    <mergeCell ref="C4:G4"/>
    <mergeCell ref="A39:C39"/>
    <mergeCell ref="A40:G44"/>
    <mergeCell ref="C34:G3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C552E-707B-449D-8452-A3EF659564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105</v>
      </c>
      <c r="C8" s="264" t="s">
        <v>106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1540</v>
      </c>
      <c r="C9" s="267" t="s">
        <v>1541</v>
      </c>
      <c r="D9" s="257" t="s">
        <v>351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466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1542</v>
      </c>
      <c r="C10" s="267" t="s">
        <v>1543</v>
      </c>
      <c r="D10" s="257" t="s">
        <v>959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0</v>
      </c>
      <c r="V10" s="231">
        <f>ROUND(E10*U10,2)</f>
        <v>0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466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1544</v>
      </c>
      <c r="C11" s="267" t="s">
        <v>1545</v>
      </c>
      <c r="D11" s="257" t="s">
        <v>959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466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1546</v>
      </c>
      <c r="C12" s="267" t="s">
        <v>1547</v>
      </c>
      <c r="D12" s="257" t="s">
        <v>959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391</v>
      </c>
      <c r="T12" s="231" t="s">
        <v>392</v>
      </c>
      <c r="U12" s="231">
        <v>0</v>
      </c>
      <c r="V12" s="231">
        <f>ROUND(E12*U12,2)</f>
        <v>0</v>
      </c>
      <c r="W12" s="231"/>
      <c r="X12" s="231" t="s">
        <v>252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466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1548</v>
      </c>
      <c r="C13" s="267" t="s">
        <v>1549</v>
      </c>
      <c r="D13" s="257" t="s">
        <v>959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</v>
      </c>
      <c r="V13" s="231">
        <f>ROUND(E13*U13,2)</f>
        <v>0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466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1550</v>
      </c>
      <c r="C14" s="267" t="s">
        <v>1551</v>
      </c>
      <c r="D14" s="257" t="s">
        <v>959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0</v>
      </c>
      <c r="V14" s="231">
        <f>ROUND(E14*U14,2)</f>
        <v>0</v>
      </c>
      <c r="W14" s="231"/>
      <c r="X14" s="231" t="s">
        <v>252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466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1550</v>
      </c>
      <c r="C15" s="267" t="s">
        <v>1552</v>
      </c>
      <c r="D15" s="257" t="s">
        <v>959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1553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1554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1555</v>
      </c>
      <c r="C16" s="267" t="s">
        <v>1556</v>
      </c>
      <c r="D16" s="257" t="s">
        <v>959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391</v>
      </c>
      <c r="T16" s="231" t="s">
        <v>392</v>
      </c>
      <c r="U16" s="231">
        <v>0</v>
      </c>
      <c r="V16" s="231">
        <f>ROUND(E16*U16,2)</f>
        <v>0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466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1550</v>
      </c>
      <c r="C17" s="267" t="s">
        <v>1557</v>
      </c>
      <c r="D17" s="257" t="s">
        <v>959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1553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1554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1558</v>
      </c>
      <c r="C18" s="267" t="s">
        <v>1559</v>
      </c>
      <c r="D18" s="257" t="s">
        <v>959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391</v>
      </c>
      <c r="T18" s="231" t="s">
        <v>392</v>
      </c>
      <c r="U18" s="231">
        <v>0</v>
      </c>
      <c r="V18" s="231">
        <f>ROUND(E18*U18,2)</f>
        <v>0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466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1560</v>
      </c>
      <c r="C19" s="267" t="s">
        <v>1561</v>
      </c>
      <c r="D19" s="257" t="s">
        <v>351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391</v>
      </c>
      <c r="T19" s="231" t="s">
        <v>392</v>
      </c>
      <c r="U19" s="231">
        <v>0</v>
      </c>
      <c r="V19" s="231">
        <f>ROUND(E19*U19,2)</f>
        <v>0</v>
      </c>
      <c r="W19" s="231"/>
      <c r="X19" s="231" t="s">
        <v>252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466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1562</v>
      </c>
      <c r="C20" s="267" t="s">
        <v>1563</v>
      </c>
      <c r="D20" s="257" t="s">
        <v>959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0</v>
      </c>
      <c r="V20" s="231">
        <f>ROUND(E20*U20,2)</f>
        <v>0</v>
      </c>
      <c r="W20" s="231"/>
      <c r="X20" s="231" t="s">
        <v>252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466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1564</v>
      </c>
      <c r="C21" s="267" t="s">
        <v>1565</v>
      </c>
      <c r="D21" s="257" t="s">
        <v>351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391</v>
      </c>
      <c r="T21" s="231" t="s">
        <v>392</v>
      </c>
      <c r="U21" s="231">
        <v>0</v>
      </c>
      <c r="V21" s="231">
        <f>ROUND(E21*U21,2)</f>
        <v>0</v>
      </c>
      <c r="W21" s="231"/>
      <c r="X21" s="231" t="s">
        <v>252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466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1566</v>
      </c>
      <c r="C22" s="267" t="s">
        <v>1567</v>
      </c>
      <c r="D22" s="257" t="s">
        <v>351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391</v>
      </c>
      <c r="T22" s="231" t="s">
        <v>392</v>
      </c>
      <c r="U22" s="231">
        <v>0</v>
      </c>
      <c r="V22" s="231">
        <f>ROUND(E22*U22,2)</f>
        <v>0</v>
      </c>
      <c r="W22" s="231"/>
      <c r="X22" s="231" t="s">
        <v>252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466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1568</v>
      </c>
      <c r="C23" s="267" t="s">
        <v>1569</v>
      </c>
      <c r="D23" s="257" t="s">
        <v>351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391</v>
      </c>
      <c r="T23" s="231" t="s">
        <v>392</v>
      </c>
      <c r="U23" s="231">
        <v>0</v>
      </c>
      <c r="V23" s="231">
        <f>ROUND(E23*U23,2)</f>
        <v>0</v>
      </c>
      <c r="W23" s="231"/>
      <c r="X23" s="231" t="s">
        <v>252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466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1570</v>
      </c>
      <c r="C24" s="267" t="s">
        <v>1571</v>
      </c>
      <c r="D24" s="257" t="s">
        <v>959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0</v>
      </c>
      <c r="V24" s="231">
        <f>ROUND(E24*U24,2)</f>
        <v>0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466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245</v>
      </c>
      <c r="B25" s="243" t="s">
        <v>107</v>
      </c>
      <c r="C25" s="264" t="s">
        <v>110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246</v>
      </c>
    </row>
    <row r="26" spans="1:60" outlineLevel="1" x14ac:dyDescent="0.25">
      <c r="A26" s="255">
        <v>17</v>
      </c>
      <c r="B26" s="256" t="s">
        <v>1572</v>
      </c>
      <c r="C26" s="267" t="s">
        <v>1573</v>
      </c>
      <c r="D26" s="257" t="s">
        <v>351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391</v>
      </c>
      <c r="T26" s="231" t="s">
        <v>392</v>
      </c>
      <c r="U26" s="231">
        <v>0</v>
      </c>
      <c r="V26" s="231">
        <f>ROUND(E26*U26,2)</f>
        <v>0</v>
      </c>
      <c r="W26" s="231"/>
      <c r="X26" s="231" t="s">
        <v>265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509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1574</v>
      </c>
      <c r="C27" s="267" t="s">
        <v>1575</v>
      </c>
      <c r="D27" s="257" t="s">
        <v>959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391</v>
      </c>
      <c r="T27" s="231" t="s">
        <v>392</v>
      </c>
      <c r="U27" s="231">
        <v>0</v>
      </c>
      <c r="V27" s="231">
        <f>ROUND(E27*U27,2)</f>
        <v>0</v>
      </c>
      <c r="W27" s="231"/>
      <c r="X27" s="231" t="s">
        <v>265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509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1576</v>
      </c>
      <c r="C28" s="267" t="s">
        <v>1577</v>
      </c>
      <c r="D28" s="257" t="s">
        <v>351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391</v>
      </c>
      <c r="T28" s="231" t="s">
        <v>392</v>
      </c>
      <c r="U28" s="231">
        <v>0</v>
      </c>
      <c r="V28" s="231">
        <f>ROUND(E28*U28,2)</f>
        <v>0</v>
      </c>
      <c r="W28" s="231"/>
      <c r="X28" s="231" t="s">
        <v>265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509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1578</v>
      </c>
      <c r="C29" s="267" t="s">
        <v>1579</v>
      </c>
      <c r="D29" s="257" t="s">
        <v>1523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391</v>
      </c>
      <c r="T29" s="231" t="s">
        <v>392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466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1580</v>
      </c>
      <c r="C30" s="267" t="s">
        <v>1581</v>
      </c>
      <c r="D30" s="257" t="s">
        <v>363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391</v>
      </c>
      <c r="T30" s="231" t="s">
        <v>392</v>
      </c>
      <c r="U30" s="231">
        <v>0</v>
      </c>
      <c r="V30" s="231">
        <f>ROUND(E30*U30,2)</f>
        <v>0</v>
      </c>
      <c r="W30" s="231"/>
      <c r="X30" s="231" t="s">
        <v>252</v>
      </c>
      <c r="Y30" s="231" t="s">
        <v>253</v>
      </c>
      <c r="Z30" s="210"/>
      <c r="AA30" s="210"/>
      <c r="AB30" s="210"/>
      <c r="AC30" s="210"/>
      <c r="AD30" s="210"/>
      <c r="AE30" s="210"/>
      <c r="AF30" s="210"/>
      <c r="AG30" s="210" t="s">
        <v>466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1582</v>
      </c>
      <c r="C31" s="267" t="s">
        <v>1583</v>
      </c>
      <c r="D31" s="257" t="s">
        <v>249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391</v>
      </c>
      <c r="T31" s="231" t="s">
        <v>392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466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1582</v>
      </c>
      <c r="C32" s="267" t="s">
        <v>1584</v>
      </c>
      <c r="D32" s="257" t="s">
        <v>249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391</v>
      </c>
      <c r="T32" s="231" t="s">
        <v>392</v>
      </c>
      <c r="U32" s="231">
        <v>0</v>
      </c>
      <c r="V32" s="231">
        <f>ROUND(E32*U32,2)</f>
        <v>0</v>
      </c>
      <c r="W32" s="231"/>
      <c r="X32" s="231" t="s">
        <v>1553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1554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1585</v>
      </c>
      <c r="C33" s="267" t="s">
        <v>1586</v>
      </c>
      <c r="D33" s="257" t="s">
        <v>249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466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1587</v>
      </c>
      <c r="C34" s="267" t="s">
        <v>1588</v>
      </c>
      <c r="D34" s="257" t="s">
        <v>351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391</v>
      </c>
      <c r="T34" s="231" t="s">
        <v>392</v>
      </c>
      <c r="U34" s="231">
        <v>0</v>
      </c>
      <c r="V34" s="231">
        <f>ROUND(E34*U34,2)</f>
        <v>0</v>
      </c>
      <c r="W34" s="231"/>
      <c r="X34" s="231" t="s">
        <v>252</v>
      </c>
      <c r="Y34" s="231" t="s">
        <v>253</v>
      </c>
      <c r="Z34" s="210"/>
      <c r="AA34" s="210"/>
      <c r="AB34" s="210"/>
      <c r="AC34" s="210"/>
      <c r="AD34" s="210"/>
      <c r="AE34" s="210"/>
      <c r="AF34" s="210"/>
      <c r="AG34" s="210" t="s">
        <v>466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1585</v>
      </c>
      <c r="C35" s="267" t="s">
        <v>1589</v>
      </c>
      <c r="D35" s="257" t="s">
        <v>249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391</v>
      </c>
      <c r="T35" s="231" t="s">
        <v>392</v>
      </c>
      <c r="U35" s="231">
        <v>0</v>
      </c>
      <c r="V35" s="231">
        <f>ROUND(E35*U35,2)</f>
        <v>0</v>
      </c>
      <c r="W35" s="231"/>
      <c r="X35" s="231" t="s">
        <v>1553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1554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1590</v>
      </c>
      <c r="C36" s="267" t="s">
        <v>1591</v>
      </c>
      <c r="D36" s="257" t="s">
        <v>351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391</v>
      </c>
      <c r="T36" s="231" t="s">
        <v>392</v>
      </c>
      <c r="U36" s="231">
        <v>0</v>
      </c>
      <c r="V36" s="231">
        <f>ROUND(E36*U36,2)</f>
        <v>0</v>
      </c>
      <c r="W36" s="231"/>
      <c r="X36" s="231" t="s">
        <v>252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466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245</v>
      </c>
      <c r="B37" s="243" t="s">
        <v>111</v>
      </c>
      <c r="C37" s="264" t="s">
        <v>113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246</v>
      </c>
    </row>
    <row r="38" spans="1:60" outlineLevel="1" x14ac:dyDescent="0.25">
      <c r="A38" s="255">
        <v>28</v>
      </c>
      <c r="B38" s="256" t="s">
        <v>1592</v>
      </c>
      <c r="C38" s="267" t="s">
        <v>1593</v>
      </c>
      <c r="D38" s="257" t="s">
        <v>1594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391</v>
      </c>
      <c r="T38" s="231" t="s">
        <v>392</v>
      </c>
      <c r="U38" s="231">
        <v>0</v>
      </c>
      <c r="V38" s="231">
        <f>ROUND(E38*U38,2)</f>
        <v>0</v>
      </c>
      <c r="W38" s="231"/>
      <c r="X38" s="231" t="s">
        <v>252</v>
      </c>
      <c r="Y38" s="231" t="s">
        <v>253</v>
      </c>
      <c r="Z38" s="210"/>
      <c r="AA38" s="210"/>
      <c r="AB38" s="210"/>
      <c r="AC38" s="210"/>
      <c r="AD38" s="210"/>
      <c r="AE38" s="210"/>
      <c r="AF38" s="210"/>
      <c r="AG38" s="210" t="s">
        <v>466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1592</v>
      </c>
      <c r="C39" s="267" t="s">
        <v>1595</v>
      </c>
      <c r="D39" s="257" t="s">
        <v>1594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391</v>
      </c>
      <c r="T39" s="231" t="s">
        <v>392</v>
      </c>
      <c r="U39" s="231">
        <v>0</v>
      </c>
      <c r="V39" s="231">
        <f>ROUND(E39*U39,2)</f>
        <v>0</v>
      </c>
      <c r="W39" s="231"/>
      <c r="X39" s="231" t="s">
        <v>1553</v>
      </c>
      <c r="Y39" s="231" t="s">
        <v>253</v>
      </c>
      <c r="Z39" s="210"/>
      <c r="AA39" s="210"/>
      <c r="AB39" s="210"/>
      <c r="AC39" s="210"/>
      <c r="AD39" s="210"/>
      <c r="AE39" s="210"/>
      <c r="AF39" s="210"/>
      <c r="AG39" s="210" t="s">
        <v>1554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1592</v>
      </c>
      <c r="C40" s="267" t="s">
        <v>1596</v>
      </c>
      <c r="D40" s="257" t="s">
        <v>1594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391</v>
      </c>
      <c r="T40" s="231" t="s">
        <v>392</v>
      </c>
      <c r="U40" s="231">
        <v>0</v>
      </c>
      <c r="V40" s="231">
        <f>ROUND(E40*U40,2)</f>
        <v>0</v>
      </c>
      <c r="W40" s="231"/>
      <c r="X40" s="231" t="s">
        <v>1553</v>
      </c>
      <c r="Y40" s="231" t="s">
        <v>253</v>
      </c>
      <c r="Z40" s="210"/>
      <c r="AA40" s="210"/>
      <c r="AB40" s="210"/>
      <c r="AC40" s="210"/>
      <c r="AD40" s="210"/>
      <c r="AE40" s="210"/>
      <c r="AF40" s="210"/>
      <c r="AG40" s="210" t="s">
        <v>1554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1592</v>
      </c>
      <c r="C41" s="267" t="s">
        <v>1597</v>
      </c>
      <c r="D41" s="257" t="s">
        <v>1594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391</v>
      </c>
      <c r="T41" s="231" t="s">
        <v>392</v>
      </c>
      <c r="U41" s="231">
        <v>0</v>
      </c>
      <c r="V41" s="231">
        <f>ROUND(E41*U41,2)</f>
        <v>0</v>
      </c>
      <c r="W41" s="231"/>
      <c r="X41" s="231" t="s">
        <v>1553</v>
      </c>
      <c r="Y41" s="231" t="s">
        <v>253</v>
      </c>
      <c r="Z41" s="210"/>
      <c r="AA41" s="210"/>
      <c r="AB41" s="210"/>
      <c r="AC41" s="210"/>
      <c r="AD41" s="210"/>
      <c r="AE41" s="210"/>
      <c r="AF41" s="210"/>
      <c r="AG41" s="210" t="s">
        <v>1554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1598</v>
      </c>
      <c r="C42" s="267" t="s">
        <v>1599</v>
      </c>
      <c r="D42" s="257" t="s">
        <v>1600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391</v>
      </c>
      <c r="T42" s="231" t="s">
        <v>392</v>
      </c>
      <c r="U42" s="231">
        <v>0</v>
      </c>
      <c r="V42" s="231">
        <f>ROUND(E42*U42,2)</f>
        <v>0</v>
      </c>
      <c r="W42" s="231"/>
      <c r="X42" s="231" t="s">
        <v>252</v>
      </c>
      <c r="Y42" s="231" t="s">
        <v>253</v>
      </c>
      <c r="Z42" s="210"/>
      <c r="AA42" s="210"/>
      <c r="AB42" s="210"/>
      <c r="AC42" s="210"/>
      <c r="AD42" s="210"/>
      <c r="AE42" s="210"/>
      <c r="AF42" s="210"/>
      <c r="AG42" s="210" t="s">
        <v>466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1592</v>
      </c>
      <c r="C43" s="267" t="s">
        <v>1601</v>
      </c>
      <c r="D43" s="257" t="s">
        <v>1594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391</v>
      </c>
      <c r="T43" s="231" t="s">
        <v>392</v>
      </c>
      <c r="U43" s="231">
        <v>0</v>
      </c>
      <c r="V43" s="231">
        <f>ROUND(E43*U43,2)</f>
        <v>0</v>
      </c>
      <c r="W43" s="231"/>
      <c r="X43" s="231" t="s">
        <v>1553</v>
      </c>
      <c r="Y43" s="231" t="s">
        <v>253</v>
      </c>
      <c r="Z43" s="210"/>
      <c r="AA43" s="210"/>
      <c r="AB43" s="210"/>
      <c r="AC43" s="210"/>
      <c r="AD43" s="210"/>
      <c r="AE43" s="210"/>
      <c r="AF43" s="210"/>
      <c r="AG43" s="210" t="s">
        <v>1554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1592</v>
      </c>
      <c r="C44" s="267" t="s">
        <v>1593</v>
      </c>
      <c r="D44" s="257" t="s">
        <v>1594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391</v>
      </c>
      <c r="T44" s="231" t="s">
        <v>392</v>
      </c>
      <c r="U44" s="231">
        <v>0</v>
      </c>
      <c r="V44" s="231">
        <f>ROUND(E44*U44,2)</f>
        <v>0</v>
      </c>
      <c r="W44" s="231"/>
      <c r="X44" s="231" t="s">
        <v>252</v>
      </c>
      <c r="Y44" s="231" t="s">
        <v>253</v>
      </c>
      <c r="Z44" s="210"/>
      <c r="AA44" s="210"/>
      <c r="AB44" s="210"/>
      <c r="AC44" s="210"/>
      <c r="AD44" s="210"/>
      <c r="AE44" s="210"/>
      <c r="AF44" s="210"/>
      <c r="AG44" s="210" t="s">
        <v>466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1592</v>
      </c>
      <c r="C45" s="267" t="s">
        <v>1602</v>
      </c>
      <c r="D45" s="257" t="s">
        <v>653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391</v>
      </c>
      <c r="T45" s="231" t="s">
        <v>392</v>
      </c>
      <c r="U45" s="231">
        <v>0</v>
      </c>
      <c r="V45" s="231">
        <f>ROUND(E45*U45,2)</f>
        <v>0</v>
      </c>
      <c r="W45" s="231"/>
      <c r="X45" s="231" t="s">
        <v>1553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1554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1592</v>
      </c>
      <c r="C46" s="267" t="s">
        <v>1597</v>
      </c>
      <c r="D46" s="257" t="s">
        <v>653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391</v>
      </c>
      <c r="T46" s="231" t="s">
        <v>392</v>
      </c>
      <c r="U46" s="231">
        <v>0</v>
      </c>
      <c r="V46" s="231">
        <f>ROUND(E46*U46,2)</f>
        <v>0</v>
      </c>
      <c r="W46" s="231"/>
      <c r="X46" s="231" t="s">
        <v>1553</v>
      </c>
      <c r="Y46" s="231" t="s">
        <v>253</v>
      </c>
      <c r="Z46" s="210"/>
      <c r="AA46" s="210"/>
      <c r="AB46" s="210"/>
      <c r="AC46" s="210"/>
      <c r="AD46" s="210"/>
      <c r="AE46" s="210"/>
      <c r="AF46" s="210"/>
      <c r="AG46" s="210" t="s">
        <v>1554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245</v>
      </c>
      <c r="B47" s="243" t="s">
        <v>115</v>
      </c>
      <c r="C47" s="264" t="s">
        <v>117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246</v>
      </c>
    </row>
    <row r="48" spans="1:60" outlineLevel="1" x14ac:dyDescent="0.25">
      <c r="A48" s="255">
        <v>37</v>
      </c>
      <c r="B48" s="256" t="s">
        <v>1603</v>
      </c>
      <c r="C48" s="267" t="s">
        <v>1604</v>
      </c>
      <c r="D48" s="257" t="s">
        <v>351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391</v>
      </c>
      <c r="T48" s="231" t="s">
        <v>392</v>
      </c>
      <c r="U48" s="231">
        <v>0</v>
      </c>
      <c r="V48" s="231">
        <f>ROUND(E48*U48,2)</f>
        <v>0</v>
      </c>
      <c r="W48" s="231"/>
      <c r="X48" s="231" t="s">
        <v>265</v>
      </c>
      <c r="Y48" s="231" t="s">
        <v>253</v>
      </c>
      <c r="Z48" s="210"/>
      <c r="AA48" s="210"/>
      <c r="AB48" s="210"/>
      <c r="AC48" s="210"/>
      <c r="AD48" s="210"/>
      <c r="AE48" s="210"/>
      <c r="AF48" s="210"/>
      <c r="AG48" s="210" t="s">
        <v>509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1605</v>
      </c>
      <c r="C49" s="267" t="s">
        <v>1606</v>
      </c>
      <c r="D49" s="257" t="s">
        <v>959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391</v>
      </c>
      <c r="T49" s="231" t="s">
        <v>392</v>
      </c>
      <c r="U49" s="231">
        <v>0</v>
      </c>
      <c r="V49" s="231">
        <f>ROUND(E49*U49,2)</f>
        <v>0</v>
      </c>
      <c r="W49" s="231"/>
      <c r="X49" s="231" t="s">
        <v>265</v>
      </c>
      <c r="Y49" s="231" t="s">
        <v>253</v>
      </c>
      <c r="Z49" s="210"/>
      <c r="AA49" s="210"/>
      <c r="AB49" s="210"/>
      <c r="AC49" s="210"/>
      <c r="AD49" s="210"/>
      <c r="AE49" s="210"/>
      <c r="AF49" s="210"/>
      <c r="AG49" s="210" t="s">
        <v>509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1607</v>
      </c>
      <c r="C50" s="267" t="s">
        <v>1608</v>
      </c>
      <c r="D50" s="257" t="s">
        <v>959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391</v>
      </c>
      <c r="T50" s="231" t="s">
        <v>392</v>
      </c>
      <c r="U50" s="231">
        <v>0</v>
      </c>
      <c r="V50" s="231">
        <f>ROUND(E50*U50,2)</f>
        <v>0</v>
      </c>
      <c r="W50" s="231"/>
      <c r="X50" s="231" t="s">
        <v>265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509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1609</v>
      </c>
      <c r="C51" s="267" t="s">
        <v>1610</v>
      </c>
      <c r="D51" s="257" t="s">
        <v>249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391</v>
      </c>
      <c r="T51" s="231" t="s">
        <v>392</v>
      </c>
      <c r="U51" s="231">
        <v>0</v>
      </c>
      <c r="V51" s="231">
        <f>ROUND(E51*U51,2)</f>
        <v>0</v>
      </c>
      <c r="W51" s="231"/>
      <c r="X51" s="231" t="s">
        <v>252</v>
      </c>
      <c r="Y51" s="231" t="s">
        <v>253</v>
      </c>
      <c r="Z51" s="210"/>
      <c r="AA51" s="210"/>
      <c r="AB51" s="210"/>
      <c r="AC51" s="210"/>
      <c r="AD51" s="210"/>
      <c r="AE51" s="210"/>
      <c r="AF51" s="210"/>
      <c r="AG51" s="210" t="s">
        <v>466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1609</v>
      </c>
      <c r="C52" s="267" t="s">
        <v>1611</v>
      </c>
      <c r="D52" s="257" t="s">
        <v>249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391</v>
      </c>
      <c r="T52" s="231" t="s">
        <v>392</v>
      </c>
      <c r="U52" s="231">
        <v>0</v>
      </c>
      <c r="V52" s="231">
        <f>ROUND(E52*U52,2)</f>
        <v>0</v>
      </c>
      <c r="W52" s="231"/>
      <c r="X52" s="231" t="s">
        <v>265</v>
      </c>
      <c r="Y52" s="231" t="s">
        <v>253</v>
      </c>
      <c r="Z52" s="210"/>
      <c r="AA52" s="210"/>
      <c r="AB52" s="210"/>
      <c r="AC52" s="210"/>
      <c r="AD52" s="210"/>
      <c r="AE52" s="210"/>
      <c r="AF52" s="210"/>
      <c r="AG52" s="210" t="s">
        <v>509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1609</v>
      </c>
      <c r="C53" s="267" t="s">
        <v>1612</v>
      </c>
      <c r="D53" s="257" t="s">
        <v>959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391</v>
      </c>
      <c r="T53" s="231" t="s">
        <v>392</v>
      </c>
      <c r="U53" s="231">
        <v>0</v>
      </c>
      <c r="V53" s="231">
        <f>ROUND(E53*U53,2)</f>
        <v>0</v>
      </c>
      <c r="W53" s="231"/>
      <c r="X53" s="231" t="s">
        <v>1553</v>
      </c>
      <c r="Y53" s="231" t="s">
        <v>253</v>
      </c>
      <c r="Z53" s="210"/>
      <c r="AA53" s="210"/>
      <c r="AB53" s="210"/>
      <c r="AC53" s="210"/>
      <c r="AD53" s="210"/>
      <c r="AE53" s="210"/>
      <c r="AF53" s="210"/>
      <c r="AG53" s="210" t="s">
        <v>1613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1614</v>
      </c>
      <c r="C54" s="267" t="s">
        <v>1615</v>
      </c>
      <c r="D54" s="257" t="s">
        <v>959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391</v>
      </c>
      <c r="T54" s="231" t="s">
        <v>392</v>
      </c>
      <c r="U54" s="231">
        <v>0</v>
      </c>
      <c r="V54" s="231">
        <f>ROUND(E54*U54,2)</f>
        <v>0</v>
      </c>
      <c r="W54" s="231"/>
      <c r="X54" s="231" t="s">
        <v>265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509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1616</v>
      </c>
      <c r="C55" s="267" t="s">
        <v>1617</v>
      </c>
      <c r="D55" s="257" t="s">
        <v>959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391</v>
      </c>
      <c r="T55" s="231" t="s">
        <v>392</v>
      </c>
      <c r="U55" s="231">
        <v>0</v>
      </c>
      <c r="V55" s="231">
        <f>ROUND(E55*U55,2)</f>
        <v>0</v>
      </c>
      <c r="W55" s="231"/>
      <c r="X55" s="231" t="s">
        <v>265</v>
      </c>
      <c r="Y55" s="231" t="s">
        <v>253</v>
      </c>
      <c r="Z55" s="210"/>
      <c r="AA55" s="210"/>
      <c r="AB55" s="210"/>
      <c r="AC55" s="210"/>
      <c r="AD55" s="210"/>
      <c r="AE55" s="210"/>
      <c r="AF55" s="210"/>
      <c r="AG55" s="210" t="s">
        <v>509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1618</v>
      </c>
      <c r="C56" s="267" t="s">
        <v>1619</v>
      </c>
      <c r="D56" s="257" t="s">
        <v>959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391</v>
      </c>
      <c r="T56" s="231" t="s">
        <v>392</v>
      </c>
      <c r="U56" s="231">
        <v>0</v>
      </c>
      <c r="V56" s="231">
        <f>ROUND(E56*U56,2)</f>
        <v>0</v>
      </c>
      <c r="W56" s="231"/>
      <c r="X56" s="231" t="s">
        <v>252</v>
      </c>
      <c r="Y56" s="231" t="s">
        <v>253</v>
      </c>
      <c r="Z56" s="210"/>
      <c r="AA56" s="210"/>
      <c r="AB56" s="210"/>
      <c r="AC56" s="210"/>
      <c r="AD56" s="210"/>
      <c r="AE56" s="210"/>
      <c r="AF56" s="210"/>
      <c r="AG56" s="210" t="s">
        <v>466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1618</v>
      </c>
      <c r="C57" s="267" t="s">
        <v>1620</v>
      </c>
      <c r="D57" s="257" t="s">
        <v>959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391</v>
      </c>
      <c r="T57" s="231" t="s">
        <v>392</v>
      </c>
      <c r="U57" s="231">
        <v>0</v>
      </c>
      <c r="V57" s="231">
        <f>ROUND(E57*U57,2)</f>
        <v>0</v>
      </c>
      <c r="W57" s="231"/>
      <c r="X57" s="231" t="s">
        <v>265</v>
      </c>
      <c r="Y57" s="231" t="s">
        <v>253</v>
      </c>
      <c r="Z57" s="210"/>
      <c r="AA57" s="210"/>
      <c r="AB57" s="210"/>
      <c r="AC57" s="210"/>
      <c r="AD57" s="210"/>
      <c r="AE57" s="210"/>
      <c r="AF57" s="210"/>
      <c r="AG57" s="210" t="s">
        <v>509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1618</v>
      </c>
      <c r="C58" s="267" t="s">
        <v>1621</v>
      </c>
      <c r="D58" s="257" t="s">
        <v>959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391</v>
      </c>
      <c r="T58" s="231" t="s">
        <v>392</v>
      </c>
      <c r="U58" s="231">
        <v>0</v>
      </c>
      <c r="V58" s="231">
        <f>ROUND(E58*U58,2)</f>
        <v>0</v>
      </c>
      <c r="W58" s="231"/>
      <c r="X58" s="231" t="s">
        <v>1553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1613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1622</v>
      </c>
      <c r="C59" s="267" t="s">
        <v>1623</v>
      </c>
      <c r="D59" s="257" t="s">
        <v>351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391</v>
      </c>
      <c r="T59" s="231" t="s">
        <v>392</v>
      </c>
      <c r="U59" s="231">
        <v>0</v>
      </c>
      <c r="V59" s="231">
        <f>ROUND(E59*U59,2)</f>
        <v>0</v>
      </c>
      <c r="W59" s="231"/>
      <c r="X59" s="231" t="s">
        <v>265</v>
      </c>
      <c r="Y59" s="231" t="s">
        <v>253</v>
      </c>
      <c r="Z59" s="210"/>
      <c r="AA59" s="210"/>
      <c r="AB59" s="210"/>
      <c r="AC59" s="210"/>
      <c r="AD59" s="210"/>
      <c r="AE59" s="210"/>
      <c r="AF59" s="210"/>
      <c r="AG59" s="210" t="s">
        <v>509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1622</v>
      </c>
      <c r="C60" s="267" t="s">
        <v>1624</v>
      </c>
      <c r="D60" s="257" t="s">
        <v>351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391</v>
      </c>
      <c r="T60" s="231" t="s">
        <v>392</v>
      </c>
      <c r="U60" s="231">
        <v>0</v>
      </c>
      <c r="V60" s="231">
        <f>ROUND(E60*U60,2)</f>
        <v>0</v>
      </c>
      <c r="W60" s="231"/>
      <c r="X60" s="231" t="s">
        <v>1553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1613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1625</v>
      </c>
      <c r="C61" s="267" t="s">
        <v>1626</v>
      </c>
      <c r="D61" s="257" t="s">
        <v>959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391</v>
      </c>
      <c r="T61" s="231" t="s">
        <v>392</v>
      </c>
      <c r="U61" s="231">
        <v>0</v>
      </c>
      <c r="V61" s="231">
        <f>ROUND(E61*U61,2)</f>
        <v>0</v>
      </c>
      <c r="W61" s="231"/>
      <c r="X61" s="231" t="s">
        <v>265</v>
      </c>
      <c r="Y61" s="231" t="s">
        <v>253</v>
      </c>
      <c r="Z61" s="210"/>
      <c r="AA61" s="210"/>
      <c r="AB61" s="210"/>
      <c r="AC61" s="210"/>
      <c r="AD61" s="210"/>
      <c r="AE61" s="210"/>
      <c r="AF61" s="210"/>
      <c r="AG61" s="210" t="s">
        <v>509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1627</v>
      </c>
      <c r="C62" s="267" t="s">
        <v>1628</v>
      </c>
      <c r="D62" s="257" t="s">
        <v>959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391</v>
      </c>
      <c r="T62" s="231" t="s">
        <v>392</v>
      </c>
      <c r="U62" s="231">
        <v>0</v>
      </c>
      <c r="V62" s="231">
        <f>ROUND(E62*U62,2)</f>
        <v>0</v>
      </c>
      <c r="W62" s="231"/>
      <c r="X62" s="231" t="s">
        <v>265</v>
      </c>
      <c r="Y62" s="231" t="s">
        <v>253</v>
      </c>
      <c r="Z62" s="210"/>
      <c r="AA62" s="210"/>
      <c r="AB62" s="210"/>
      <c r="AC62" s="210"/>
      <c r="AD62" s="210"/>
      <c r="AE62" s="210"/>
      <c r="AF62" s="210"/>
      <c r="AG62" s="210" t="s">
        <v>509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1629</v>
      </c>
      <c r="C63" s="267" t="s">
        <v>1630</v>
      </c>
      <c r="D63" s="257" t="s">
        <v>351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391</v>
      </c>
      <c r="T63" s="231" t="s">
        <v>392</v>
      </c>
      <c r="U63" s="231">
        <v>0</v>
      </c>
      <c r="V63" s="231">
        <f>ROUND(E63*U63,2)</f>
        <v>0</v>
      </c>
      <c r="W63" s="231"/>
      <c r="X63" s="231" t="s">
        <v>265</v>
      </c>
      <c r="Y63" s="231" t="s">
        <v>253</v>
      </c>
      <c r="Z63" s="210"/>
      <c r="AA63" s="210"/>
      <c r="AB63" s="210"/>
      <c r="AC63" s="210"/>
      <c r="AD63" s="210"/>
      <c r="AE63" s="210"/>
      <c r="AF63" s="210"/>
      <c r="AG63" s="210" t="s">
        <v>509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1631</v>
      </c>
      <c r="C64" s="267" t="s">
        <v>1632</v>
      </c>
      <c r="D64" s="257" t="s">
        <v>351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391</v>
      </c>
      <c r="T64" s="231" t="s">
        <v>392</v>
      </c>
      <c r="U64" s="231">
        <v>0</v>
      </c>
      <c r="V64" s="231">
        <f>ROUND(E64*U64,2)</f>
        <v>0</v>
      </c>
      <c r="W64" s="231"/>
      <c r="X64" s="231" t="s">
        <v>265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509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1631</v>
      </c>
      <c r="C65" s="267" t="s">
        <v>1633</v>
      </c>
      <c r="D65" s="257" t="s">
        <v>351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391</v>
      </c>
      <c r="T65" s="231" t="s">
        <v>392</v>
      </c>
      <c r="U65" s="231">
        <v>0</v>
      </c>
      <c r="V65" s="231">
        <f>ROUND(E65*U65,2)</f>
        <v>0</v>
      </c>
      <c r="W65" s="231"/>
      <c r="X65" s="231" t="s">
        <v>1553</v>
      </c>
      <c r="Y65" s="231" t="s">
        <v>253</v>
      </c>
      <c r="Z65" s="210"/>
      <c r="AA65" s="210"/>
      <c r="AB65" s="210"/>
      <c r="AC65" s="210"/>
      <c r="AD65" s="210"/>
      <c r="AE65" s="210"/>
      <c r="AF65" s="210"/>
      <c r="AG65" s="210" t="s">
        <v>1613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1634</v>
      </c>
      <c r="C66" s="267" t="s">
        <v>1635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391</v>
      </c>
      <c r="T66" s="231" t="s">
        <v>392</v>
      </c>
      <c r="U66" s="231">
        <v>0</v>
      </c>
      <c r="V66" s="231">
        <f>ROUND(E66*U66,2)</f>
        <v>0</v>
      </c>
      <c r="W66" s="231"/>
      <c r="X66" s="231" t="s">
        <v>265</v>
      </c>
      <c r="Y66" s="231" t="s">
        <v>253</v>
      </c>
      <c r="Z66" s="210"/>
      <c r="AA66" s="210"/>
      <c r="AB66" s="210"/>
      <c r="AC66" s="210"/>
      <c r="AD66" s="210"/>
      <c r="AE66" s="210"/>
      <c r="AF66" s="210"/>
      <c r="AG66" s="210" t="s">
        <v>266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245</v>
      </c>
      <c r="B67" s="243" t="s">
        <v>119</v>
      </c>
      <c r="C67" s="264" t="s">
        <v>120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246</v>
      </c>
    </row>
    <row r="68" spans="1:60" ht="20.399999999999999" outlineLevel="1" x14ac:dyDescent="0.25">
      <c r="A68" s="255">
        <v>56</v>
      </c>
      <c r="B68" s="256" t="s">
        <v>1636</v>
      </c>
      <c r="C68" s="267" t="s">
        <v>1637</v>
      </c>
      <c r="D68" s="257" t="s">
        <v>648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391</v>
      </c>
      <c r="T68" s="231" t="s">
        <v>392</v>
      </c>
      <c r="U68" s="231">
        <v>0</v>
      </c>
      <c r="V68" s="231">
        <f>ROUND(E68*U68,2)</f>
        <v>0</v>
      </c>
      <c r="W68" s="231"/>
      <c r="X68" s="231" t="s">
        <v>265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266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245</v>
      </c>
      <c r="B69" s="243" t="s">
        <v>121</v>
      </c>
      <c r="C69" s="264" t="s">
        <v>81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246</v>
      </c>
    </row>
    <row r="70" spans="1:60" outlineLevel="1" x14ac:dyDescent="0.25">
      <c r="A70" s="249">
        <v>57</v>
      </c>
      <c r="B70" s="250" t="s">
        <v>1638</v>
      </c>
      <c r="C70" s="265" t="s">
        <v>81</v>
      </c>
      <c r="D70" s="251" t="s">
        <v>648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391</v>
      </c>
      <c r="T70" s="231" t="s">
        <v>392</v>
      </c>
      <c r="U70" s="231">
        <v>0</v>
      </c>
      <c r="V70" s="231">
        <f>ROUND(E70*U70,2)</f>
        <v>0</v>
      </c>
      <c r="W70" s="231"/>
      <c r="X70" s="231" t="s">
        <v>265</v>
      </c>
      <c r="Y70" s="231" t="s">
        <v>253</v>
      </c>
      <c r="Z70" s="210"/>
      <c r="AA70" s="210"/>
      <c r="AB70" s="210"/>
      <c r="AC70" s="210"/>
      <c r="AD70" s="210"/>
      <c r="AE70" s="210"/>
      <c r="AF70" s="210"/>
      <c r="AG70" s="210" t="s">
        <v>266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231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1090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1091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1092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1093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nIG9CsfGyYyhAK0KkuK4GE+3eldhXJ9gsc2VxOYSSbU4Zk4HJLcCl7/cX5naWHIiWaYKcWHgIdAaEim+bM4Png==" saltValue="KQuiNxExy18bJymF4QnjtQ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99A86-80FA-4959-92A0-23C8F5ECD47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105</v>
      </c>
      <c r="C8" s="264" t="s">
        <v>106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1540</v>
      </c>
      <c r="C9" s="267" t="s">
        <v>1639</v>
      </c>
      <c r="D9" s="257" t="s">
        <v>351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466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1542</v>
      </c>
      <c r="C10" s="267" t="s">
        <v>1640</v>
      </c>
      <c r="D10" s="257" t="s">
        <v>351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0</v>
      </c>
      <c r="V10" s="231">
        <f>ROUND(E10*U10,2)</f>
        <v>0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466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1544</v>
      </c>
      <c r="C11" s="267" t="s">
        <v>1641</v>
      </c>
      <c r="D11" s="257" t="s">
        <v>1594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466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245</v>
      </c>
      <c r="B12" s="243" t="s">
        <v>107</v>
      </c>
      <c r="C12" s="264" t="s">
        <v>110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246</v>
      </c>
    </row>
    <row r="13" spans="1:60" outlineLevel="1" x14ac:dyDescent="0.25">
      <c r="A13" s="255">
        <v>4</v>
      </c>
      <c r="B13" s="256" t="s">
        <v>1572</v>
      </c>
      <c r="C13" s="267" t="s">
        <v>1573</v>
      </c>
      <c r="D13" s="257" t="s">
        <v>351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</v>
      </c>
      <c r="V13" s="231">
        <f>ROUND(E13*U13,2)</f>
        <v>0</v>
      </c>
      <c r="W13" s="231"/>
      <c r="X13" s="231" t="s">
        <v>265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509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1574</v>
      </c>
      <c r="C14" s="267" t="s">
        <v>1575</v>
      </c>
      <c r="D14" s="257" t="s">
        <v>959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0</v>
      </c>
      <c r="V14" s="231">
        <f>ROUND(E14*U14,2)</f>
        <v>0</v>
      </c>
      <c r="W14" s="231"/>
      <c r="X14" s="231" t="s">
        <v>265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509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1576</v>
      </c>
      <c r="C15" s="267" t="s">
        <v>1577</v>
      </c>
      <c r="D15" s="257" t="s">
        <v>351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265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509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1578</v>
      </c>
      <c r="C16" s="267" t="s">
        <v>1579</v>
      </c>
      <c r="D16" s="257" t="s">
        <v>1523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391</v>
      </c>
      <c r="T16" s="231" t="s">
        <v>392</v>
      </c>
      <c r="U16" s="231">
        <v>0</v>
      </c>
      <c r="V16" s="231">
        <f>ROUND(E16*U16,2)</f>
        <v>0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466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1587</v>
      </c>
      <c r="C17" s="267" t="s">
        <v>1588</v>
      </c>
      <c r="D17" s="257" t="s">
        <v>351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466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1590</v>
      </c>
      <c r="C18" s="267" t="s">
        <v>1591</v>
      </c>
      <c r="D18" s="257" t="s">
        <v>351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391</v>
      </c>
      <c r="T18" s="231" t="s">
        <v>392</v>
      </c>
      <c r="U18" s="231">
        <v>0</v>
      </c>
      <c r="V18" s="231">
        <f>ROUND(E18*U18,2)</f>
        <v>0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466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245</v>
      </c>
      <c r="B19" s="243" t="s">
        <v>111</v>
      </c>
      <c r="C19" s="264" t="s">
        <v>113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246</v>
      </c>
    </row>
    <row r="20" spans="1:60" outlineLevel="1" x14ac:dyDescent="0.25">
      <c r="A20" s="255">
        <v>10</v>
      </c>
      <c r="B20" s="256" t="s">
        <v>1592</v>
      </c>
      <c r="C20" s="267" t="s">
        <v>1642</v>
      </c>
      <c r="D20" s="257" t="s">
        <v>1594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0</v>
      </c>
      <c r="V20" s="231">
        <f>ROUND(E20*U20,2)</f>
        <v>0</v>
      </c>
      <c r="W20" s="231"/>
      <c r="X20" s="231" t="s">
        <v>252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466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1592</v>
      </c>
      <c r="C21" s="267" t="s">
        <v>1595</v>
      </c>
      <c r="D21" s="257" t="s">
        <v>1594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391</v>
      </c>
      <c r="T21" s="231" t="s">
        <v>392</v>
      </c>
      <c r="U21" s="231">
        <v>0</v>
      </c>
      <c r="V21" s="231">
        <f>ROUND(E21*U21,2)</f>
        <v>0</v>
      </c>
      <c r="W21" s="231"/>
      <c r="X21" s="231" t="s">
        <v>1553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1554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1592</v>
      </c>
      <c r="C22" s="267" t="s">
        <v>1596</v>
      </c>
      <c r="D22" s="257" t="s">
        <v>1594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391</v>
      </c>
      <c r="T22" s="231" t="s">
        <v>392</v>
      </c>
      <c r="U22" s="231">
        <v>0</v>
      </c>
      <c r="V22" s="231">
        <f>ROUND(E22*U22,2)</f>
        <v>0</v>
      </c>
      <c r="W22" s="231"/>
      <c r="X22" s="231" t="s">
        <v>1553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1554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1592</v>
      </c>
      <c r="C23" s="267" t="s">
        <v>1593</v>
      </c>
      <c r="D23" s="257" t="s">
        <v>1594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391</v>
      </c>
      <c r="T23" s="231" t="s">
        <v>392</v>
      </c>
      <c r="U23" s="231">
        <v>0</v>
      </c>
      <c r="V23" s="231">
        <f>ROUND(E23*U23,2)</f>
        <v>0</v>
      </c>
      <c r="W23" s="231"/>
      <c r="X23" s="231" t="s">
        <v>1553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1554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1592</v>
      </c>
      <c r="C24" s="267" t="s">
        <v>1602</v>
      </c>
      <c r="D24" s="257" t="s">
        <v>653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0</v>
      </c>
      <c r="V24" s="231">
        <f>ROUND(E24*U24,2)</f>
        <v>0</v>
      </c>
      <c r="W24" s="231"/>
      <c r="X24" s="231" t="s">
        <v>1553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1554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245</v>
      </c>
      <c r="B25" s="243" t="s">
        <v>115</v>
      </c>
      <c r="C25" s="264" t="s">
        <v>112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246</v>
      </c>
    </row>
    <row r="26" spans="1:60" outlineLevel="1" x14ac:dyDescent="0.25">
      <c r="A26" s="255">
        <v>15</v>
      </c>
      <c r="B26" s="256" t="s">
        <v>1603</v>
      </c>
      <c r="C26" s="267" t="s">
        <v>1643</v>
      </c>
      <c r="D26" s="257" t="s">
        <v>351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391</v>
      </c>
      <c r="T26" s="231" t="s">
        <v>392</v>
      </c>
      <c r="U26" s="231">
        <v>0</v>
      </c>
      <c r="V26" s="231">
        <f>ROUND(E26*U26,2)</f>
        <v>0</v>
      </c>
      <c r="W26" s="231"/>
      <c r="X26" s="231" t="s">
        <v>265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509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1605</v>
      </c>
      <c r="C27" s="267" t="s">
        <v>1644</v>
      </c>
      <c r="D27" s="257" t="s">
        <v>351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391</v>
      </c>
      <c r="T27" s="231" t="s">
        <v>392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466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1609</v>
      </c>
      <c r="C28" s="267" t="s">
        <v>1611</v>
      </c>
      <c r="D28" s="257" t="s">
        <v>249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391</v>
      </c>
      <c r="T28" s="231" t="s">
        <v>392</v>
      </c>
      <c r="U28" s="231">
        <v>0</v>
      </c>
      <c r="V28" s="231">
        <f>ROUND(E28*U28,2)</f>
        <v>0</v>
      </c>
      <c r="W28" s="231"/>
      <c r="X28" s="231" t="s">
        <v>265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509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1645</v>
      </c>
      <c r="C29" s="267" t="s">
        <v>1635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391</v>
      </c>
      <c r="T29" s="231" t="s">
        <v>392</v>
      </c>
      <c r="U29" s="231">
        <v>0</v>
      </c>
      <c r="V29" s="231">
        <f>ROUND(E29*U29,2)</f>
        <v>0</v>
      </c>
      <c r="W29" s="231"/>
      <c r="X29" s="231" t="s">
        <v>265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266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245</v>
      </c>
      <c r="B30" s="243" t="s">
        <v>119</v>
      </c>
      <c r="C30" s="264" t="s">
        <v>120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246</v>
      </c>
    </row>
    <row r="31" spans="1:60" ht="20.399999999999999" outlineLevel="1" x14ac:dyDescent="0.25">
      <c r="A31" s="255">
        <v>19</v>
      </c>
      <c r="B31" s="256" t="s">
        <v>1646</v>
      </c>
      <c r="C31" s="267" t="s">
        <v>1647</v>
      </c>
      <c r="D31" s="257" t="s">
        <v>648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391</v>
      </c>
      <c r="T31" s="231" t="s">
        <v>392</v>
      </c>
      <c r="U31" s="231">
        <v>0</v>
      </c>
      <c r="V31" s="231">
        <f>ROUND(E31*U31,2)</f>
        <v>0</v>
      </c>
      <c r="W31" s="231"/>
      <c r="X31" s="231" t="s">
        <v>265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266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245</v>
      </c>
      <c r="B32" s="243" t="s">
        <v>121</v>
      </c>
      <c r="C32" s="264" t="s">
        <v>81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246</v>
      </c>
    </row>
    <row r="33" spans="1:60" outlineLevel="1" x14ac:dyDescent="0.25">
      <c r="A33" s="249">
        <v>20</v>
      </c>
      <c r="B33" s="250" t="s">
        <v>1648</v>
      </c>
      <c r="C33" s="265" t="s">
        <v>81</v>
      </c>
      <c r="D33" s="251" t="s">
        <v>648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254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231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1090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1091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1092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1093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nCiWrNCsgaMNhpGyjIfLH8EhT0+324uroEOP88gOESrpn2sjobegQeEUmBUSEIecCI/4wuTTkhy9UD5TDLXBQ==" saltValue="HmtZ7QNMvjOCNjjMZPdzjQ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1E3B4-D3F0-4744-8DEF-D7A5EC9132F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180</v>
      </c>
      <c r="C8" s="264" t="s">
        <v>181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1649</v>
      </c>
      <c r="C9" s="267" t="s">
        <v>1650</v>
      </c>
      <c r="D9" s="257" t="s">
        <v>363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265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509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1651</v>
      </c>
      <c r="C10" s="267" t="s">
        <v>1652</v>
      </c>
      <c r="D10" s="257" t="s">
        <v>363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1.0344</v>
      </c>
      <c r="V10" s="231">
        <f>ROUND(E10*U10,2)</f>
        <v>7.24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1130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1653</v>
      </c>
      <c r="C11" s="267" t="s">
        <v>1654</v>
      </c>
      <c r="D11" s="257" t="s">
        <v>363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265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509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1651</v>
      </c>
      <c r="C12" s="267" t="s">
        <v>1652</v>
      </c>
      <c r="D12" s="257" t="s">
        <v>363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391</v>
      </c>
      <c r="T12" s="231" t="s">
        <v>392</v>
      </c>
      <c r="U12" s="231">
        <v>1.0344</v>
      </c>
      <c r="V12" s="231">
        <f>ROUND(E12*U12,2)</f>
        <v>2.0699999999999998</v>
      </c>
      <c r="W12" s="231"/>
      <c r="X12" s="231" t="s">
        <v>252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1130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1655</v>
      </c>
      <c r="C13" s="267" t="s">
        <v>1656</v>
      </c>
      <c r="D13" s="257" t="s">
        <v>363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</v>
      </c>
      <c r="V13" s="231">
        <f>ROUND(E13*U13,2)</f>
        <v>0</v>
      </c>
      <c r="W13" s="231"/>
      <c r="X13" s="231" t="s">
        <v>265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509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1651</v>
      </c>
      <c r="C14" s="267" t="s">
        <v>1657</v>
      </c>
      <c r="D14" s="257" t="s">
        <v>363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1.0344</v>
      </c>
      <c r="V14" s="231">
        <f>ROUND(E14*U14,2)</f>
        <v>10.34</v>
      </c>
      <c r="W14" s="231"/>
      <c r="X14" s="231" t="s">
        <v>1553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1554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1653</v>
      </c>
      <c r="C15" s="267" t="s">
        <v>1658</v>
      </c>
      <c r="D15" s="257" t="s">
        <v>363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1553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1613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1659</v>
      </c>
      <c r="C16" s="267" t="s">
        <v>1660</v>
      </c>
      <c r="D16" s="257" t="s">
        <v>363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250</v>
      </c>
      <c r="T16" s="231" t="s">
        <v>392</v>
      </c>
      <c r="U16" s="231">
        <v>0.52159999999999995</v>
      </c>
      <c r="V16" s="231">
        <f>ROUND(E16*U16,2)</f>
        <v>2.09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1130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1661</v>
      </c>
      <c r="C17" s="267" t="s">
        <v>1662</v>
      </c>
      <c r="D17" s="257" t="s">
        <v>363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265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509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1663</v>
      </c>
      <c r="C18" s="267" t="s">
        <v>1664</v>
      </c>
      <c r="D18" s="257" t="s">
        <v>363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250</v>
      </c>
      <c r="T18" s="231" t="s">
        <v>392</v>
      </c>
      <c r="U18" s="231">
        <v>0.42080000000000001</v>
      </c>
      <c r="V18" s="231">
        <f>ROUND(E18*U18,2)</f>
        <v>5.47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1130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1665</v>
      </c>
      <c r="C19" s="267" t="s">
        <v>1666</v>
      </c>
      <c r="D19" s="257" t="s">
        <v>363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391</v>
      </c>
      <c r="T19" s="231" t="s">
        <v>392</v>
      </c>
      <c r="U19" s="231">
        <v>0</v>
      </c>
      <c r="V19" s="231">
        <f>ROUND(E19*U19,2)</f>
        <v>0</v>
      </c>
      <c r="W19" s="231"/>
      <c r="X19" s="231" t="s">
        <v>265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509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1651</v>
      </c>
      <c r="C20" s="267" t="s">
        <v>1660</v>
      </c>
      <c r="D20" s="257" t="s">
        <v>363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1.0344</v>
      </c>
      <c r="V20" s="231">
        <f>ROUND(E20*U20,2)</f>
        <v>33.1</v>
      </c>
      <c r="W20" s="231"/>
      <c r="X20" s="231" t="s">
        <v>1553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1554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1667</v>
      </c>
      <c r="C21" s="267" t="s">
        <v>1668</v>
      </c>
      <c r="D21" s="257" t="s">
        <v>363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391</v>
      </c>
      <c r="T21" s="231" t="s">
        <v>392</v>
      </c>
      <c r="U21" s="231">
        <v>0</v>
      </c>
      <c r="V21" s="231">
        <f>ROUND(E21*U21,2)</f>
        <v>0</v>
      </c>
      <c r="W21" s="231"/>
      <c r="X21" s="231" t="s">
        <v>265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509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1651</v>
      </c>
      <c r="C22" s="267" t="s">
        <v>1657</v>
      </c>
      <c r="D22" s="257" t="s">
        <v>363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391</v>
      </c>
      <c r="T22" s="231" t="s">
        <v>392</v>
      </c>
      <c r="U22" s="231">
        <v>1.0344</v>
      </c>
      <c r="V22" s="231">
        <f>ROUND(E22*U22,2)</f>
        <v>13.45</v>
      </c>
      <c r="W22" s="231"/>
      <c r="X22" s="231" t="s">
        <v>1553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1554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1669</v>
      </c>
      <c r="C23" s="267" t="s">
        <v>1670</v>
      </c>
      <c r="D23" s="257" t="s">
        <v>363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391</v>
      </c>
      <c r="T23" s="231" t="s">
        <v>392</v>
      </c>
      <c r="U23" s="231">
        <v>0</v>
      </c>
      <c r="V23" s="231">
        <f>ROUND(E23*U23,2)</f>
        <v>0</v>
      </c>
      <c r="W23" s="231"/>
      <c r="X23" s="231" t="s">
        <v>265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509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1651</v>
      </c>
      <c r="C24" s="267" t="s">
        <v>1652</v>
      </c>
      <c r="D24" s="257" t="s">
        <v>363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1.0344</v>
      </c>
      <c r="V24" s="231">
        <f>ROUND(E24*U24,2)</f>
        <v>21.72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1130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1671</v>
      </c>
      <c r="C25" s="267" t="s">
        <v>1672</v>
      </c>
      <c r="D25" s="257" t="s">
        <v>363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391</v>
      </c>
      <c r="T25" s="231" t="s">
        <v>392</v>
      </c>
      <c r="U25" s="231">
        <v>0</v>
      </c>
      <c r="V25" s="231">
        <f>ROUND(E25*U25,2)</f>
        <v>0</v>
      </c>
      <c r="W25" s="231"/>
      <c r="X25" s="231" t="s">
        <v>265</v>
      </c>
      <c r="Y25" s="231" t="s">
        <v>253</v>
      </c>
      <c r="Z25" s="210"/>
      <c r="AA25" s="210"/>
      <c r="AB25" s="210"/>
      <c r="AC25" s="210"/>
      <c r="AD25" s="210"/>
      <c r="AE25" s="210"/>
      <c r="AF25" s="210"/>
      <c r="AG25" s="210" t="s">
        <v>509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1663</v>
      </c>
      <c r="C26" s="267" t="s">
        <v>1664</v>
      </c>
      <c r="D26" s="257" t="s">
        <v>363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250</v>
      </c>
      <c r="T26" s="231" t="s">
        <v>392</v>
      </c>
      <c r="U26" s="231">
        <v>0.42080000000000001</v>
      </c>
      <c r="V26" s="231">
        <f>ROUND(E26*U26,2)</f>
        <v>1.26</v>
      </c>
      <c r="W26" s="231"/>
      <c r="X26" s="231" t="s">
        <v>252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1130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1673</v>
      </c>
      <c r="C27" s="267" t="s">
        <v>1674</v>
      </c>
      <c r="D27" s="257" t="s">
        <v>363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391</v>
      </c>
      <c r="T27" s="231" t="s">
        <v>392</v>
      </c>
      <c r="U27" s="231">
        <v>0</v>
      </c>
      <c r="V27" s="231">
        <f>ROUND(E27*U27,2)</f>
        <v>0</v>
      </c>
      <c r="W27" s="231"/>
      <c r="X27" s="231" t="s">
        <v>265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509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1651</v>
      </c>
      <c r="C28" s="267" t="s">
        <v>1660</v>
      </c>
      <c r="D28" s="257" t="s">
        <v>363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391</v>
      </c>
      <c r="T28" s="231" t="s">
        <v>392</v>
      </c>
      <c r="U28" s="231">
        <v>1.0344</v>
      </c>
      <c r="V28" s="231">
        <f>ROUND(E28*U28,2)</f>
        <v>1.03</v>
      </c>
      <c r="W28" s="231"/>
      <c r="X28" s="231" t="s">
        <v>1553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1554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1675</v>
      </c>
      <c r="C29" s="267" t="s">
        <v>1676</v>
      </c>
      <c r="D29" s="257" t="s">
        <v>363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391</v>
      </c>
      <c r="T29" s="231" t="s">
        <v>392</v>
      </c>
      <c r="U29" s="231">
        <v>0</v>
      </c>
      <c r="V29" s="231">
        <f>ROUND(E29*U29,2)</f>
        <v>0</v>
      </c>
      <c r="W29" s="231"/>
      <c r="X29" s="231" t="s">
        <v>265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509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1651</v>
      </c>
      <c r="C30" s="267" t="s">
        <v>1652</v>
      </c>
      <c r="D30" s="257" t="s">
        <v>363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391</v>
      </c>
      <c r="T30" s="231" t="s">
        <v>392</v>
      </c>
      <c r="U30" s="231">
        <v>1.0344</v>
      </c>
      <c r="V30" s="231">
        <f>ROUND(E30*U30,2)</f>
        <v>15.52</v>
      </c>
      <c r="W30" s="231"/>
      <c r="X30" s="231" t="s">
        <v>252</v>
      </c>
      <c r="Y30" s="231" t="s">
        <v>253</v>
      </c>
      <c r="Z30" s="210"/>
      <c r="AA30" s="210"/>
      <c r="AB30" s="210"/>
      <c r="AC30" s="210"/>
      <c r="AD30" s="210"/>
      <c r="AE30" s="210"/>
      <c r="AF30" s="210"/>
      <c r="AG30" s="210" t="s">
        <v>1130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1677</v>
      </c>
      <c r="C31" s="267" t="s">
        <v>1678</v>
      </c>
      <c r="D31" s="257" t="s">
        <v>363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391</v>
      </c>
      <c r="T31" s="231" t="s">
        <v>392</v>
      </c>
      <c r="U31" s="231">
        <v>0</v>
      </c>
      <c r="V31" s="231">
        <f>ROUND(E31*U31,2)</f>
        <v>0</v>
      </c>
      <c r="W31" s="231"/>
      <c r="X31" s="231" t="s">
        <v>265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509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1663</v>
      </c>
      <c r="C32" s="267" t="s">
        <v>1664</v>
      </c>
      <c r="D32" s="257" t="s">
        <v>363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250</v>
      </c>
      <c r="T32" s="231" t="s">
        <v>392</v>
      </c>
      <c r="U32" s="231">
        <v>0.42080000000000001</v>
      </c>
      <c r="V32" s="231">
        <f>ROUND(E32*U32,2)</f>
        <v>0.42</v>
      </c>
      <c r="W32" s="231"/>
      <c r="X32" s="231" t="s">
        <v>252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1130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1679</v>
      </c>
      <c r="C33" s="267" t="s">
        <v>1680</v>
      </c>
      <c r="D33" s="257" t="s">
        <v>363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</v>
      </c>
      <c r="V33" s="231">
        <f>ROUND(E33*U33,2)</f>
        <v>0</v>
      </c>
      <c r="W33" s="231"/>
      <c r="X33" s="231" t="s">
        <v>265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509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1651</v>
      </c>
      <c r="C34" s="267" t="s">
        <v>1657</v>
      </c>
      <c r="D34" s="257" t="s">
        <v>363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391</v>
      </c>
      <c r="T34" s="231" t="s">
        <v>392</v>
      </c>
      <c r="U34" s="231">
        <v>1.0344</v>
      </c>
      <c r="V34" s="231">
        <f>ROUND(E34*U34,2)</f>
        <v>7.24</v>
      </c>
      <c r="W34" s="231"/>
      <c r="X34" s="231" t="s">
        <v>1553</v>
      </c>
      <c r="Y34" s="231" t="s">
        <v>253</v>
      </c>
      <c r="Z34" s="210"/>
      <c r="AA34" s="210"/>
      <c r="AB34" s="210"/>
      <c r="AC34" s="210"/>
      <c r="AD34" s="210"/>
      <c r="AE34" s="210"/>
      <c r="AF34" s="210"/>
      <c r="AG34" s="210" t="s">
        <v>1554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1681</v>
      </c>
      <c r="C35" s="267" t="s">
        <v>1682</v>
      </c>
      <c r="D35" s="257" t="s">
        <v>363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391</v>
      </c>
      <c r="T35" s="231" t="s">
        <v>392</v>
      </c>
      <c r="U35" s="231">
        <v>0</v>
      </c>
      <c r="V35" s="231">
        <f>ROUND(E35*U35,2)</f>
        <v>0</v>
      </c>
      <c r="W35" s="231"/>
      <c r="X35" s="231" t="s">
        <v>265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509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1651</v>
      </c>
      <c r="C36" s="267" t="s">
        <v>1657</v>
      </c>
      <c r="D36" s="257" t="s">
        <v>363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391</v>
      </c>
      <c r="T36" s="231" t="s">
        <v>392</v>
      </c>
      <c r="U36" s="231">
        <v>1.0344</v>
      </c>
      <c r="V36" s="231">
        <f>ROUND(E36*U36,2)</f>
        <v>16.55</v>
      </c>
      <c r="W36" s="231"/>
      <c r="X36" s="231" t="s">
        <v>1553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1554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1683</v>
      </c>
      <c r="C37" s="267" t="s">
        <v>1684</v>
      </c>
      <c r="D37" s="257" t="s">
        <v>363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391</v>
      </c>
      <c r="T37" s="231" t="s">
        <v>392</v>
      </c>
      <c r="U37" s="231">
        <v>0</v>
      </c>
      <c r="V37" s="231">
        <f>ROUND(E37*U37,2)</f>
        <v>0</v>
      </c>
      <c r="W37" s="231"/>
      <c r="X37" s="231" t="s">
        <v>265</v>
      </c>
      <c r="Y37" s="231" t="s">
        <v>253</v>
      </c>
      <c r="Z37" s="210"/>
      <c r="AA37" s="210"/>
      <c r="AB37" s="210"/>
      <c r="AC37" s="210"/>
      <c r="AD37" s="210"/>
      <c r="AE37" s="210"/>
      <c r="AF37" s="210"/>
      <c r="AG37" s="210" t="s">
        <v>509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1651</v>
      </c>
      <c r="C38" s="267" t="s">
        <v>1652</v>
      </c>
      <c r="D38" s="257" t="s">
        <v>363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391</v>
      </c>
      <c r="T38" s="231" t="s">
        <v>392</v>
      </c>
      <c r="U38" s="231">
        <v>1.0344</v>
      </c>
      <c r="V38" s="231">
        <f>ROUND(E38*U38,2)</f>
        <v>3.1</v>
      </c>
      <c r="W38" s="231"/>
      <c r="X38" s="231" t="s">
        <v>252</v>
      </c>
      <c r="Y38" s="231" t="s">
        <v>253</v>
      </c>
      <c r="Z38" s="210"/>
      <c r="AA38" s="210"/>
      <c r="AB38" s="210"/>
      <c r="AC38" s="210"/>
      <c r="AD38" s="210"/>
      <c r="AE38" s="210"/>
      <c r="AF38" s="210"/>
      <c r="AG38" s="210" t="s">
        <v>1130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1685</v>
      </c>
      <c r="C39" s="267" t="s">
        <v>1686</v>
      </c>
      <c r="D39" s="257" t="s">
        <v>363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391</v>
      </c>
      <c r="T39" s="231" t="s">
        <v>392</v>
      </c>
      <c r="U39" s="231">
        <v>0</v>
      </c>
      <c r="V39" s="231">
        <f>ROUND(E39*U39,2)</f>
        <v>0</v>
      </c>
      <c r="W39" s="231"/>
      <c r="X39" s="231" t="s">
        <v>265</v>
      </c>
      <c r="Y39" s="231" t="s">
        <v>253</v>
      </c>
      <c r="Z39" s="210"/>
      <c r="AA39" s="210"/>
      <c r="AB39" s="210"/>
      <c r="AC39" s="210"/>
      <c r="AD39" s="210"/>
      <c r="AE39" s="210"/>
      <c r="AF39" s="210"/>
      <c r="AG39" s="210" t="s">
        <v>509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1651</v>
      </c>
      <c r="C40" s="267" t="s">
        <v>1652</v>
      </c>
      <c r="D40" s="257" t="s">
        <v>363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391</v>
      </c>
      <c r="T40" s="231" t="s">
        <v>392</v>
      </c>
      <c r="U40" s="231">
        <v>1.0344</v>
      </c>
      <c r="V40" s="231">
        <f>ROUND(E40*U40,2)</f>
        <v>1.03</v>
      </c>
      <c r="W40" s="231"/>
      <c r="X40" s="231" t="s">
        <v>252</v>
      </c>
      <c r="Y40" s="231" t="s">
        <v>253</v>
      </c>
      <c r="Z40" s="210"/>
      <c r="AA40" s="210"/>
      <c r="AB40" s="210"/>
      <c r="AC40" s="210"/>
      <c r="AD40" s="210"/>
      <c r="AE40" s="210"/>
      <c r="AF40" s="210"/>
      <c r="AG40" s="210" t="s">
        <v>1130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1687</v>
      </c>
      <c r="C41" s="267" t="s">
        <v>1688</v>
      </c>
      <c r="D41" s="257" t="s">
        <v>363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391</v>
      </c>
      <c r="T41" s="231" t="s">
        <v>392</v>
      </c>
      <c r="U41" s="231">
        <v>0</v>
      </c>
      <c r="V41" s="231">
        <f>ROUND(E41*U41,2)</f>
        <v>0</v>
      </c>
      <c r="W41" s="231"/>
      <c r="X41" s="231" t="s">
        <v>265</v>
      </c>
      <c r="Y41" s="231" t="s">
        <v>253</v>
      </c>
      <c r="Z41" s="210"/>
      <c r="AA41" s="210"/>
      <c r="AB41" s="210"/>
      <c r="AC41" s="210"/>
      <c r="AD41" s="210"/>
      <c r="AE41" s="210"/>
      <c r="AF41" s="210"/>
      <c r="AG41" s="210" t="s">
        <v>509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1651</v>
      </c>
      <c r="C42" s="267" t="s">
        <v>1652</v>
      </c>
      <c r="D42" s="257" t="s">
        <v>363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391</v>
      </c>
      <c r="T42" s="231" t="s">
        <v>392</v>
      </c>
      <c r="U42" s="231">
        <v>1.0344</v>
      </c>
      <c r="V42" s="231">
        <f>ROUND(E42*U42,2)</f>
        <v>13.45</v>
      </c>
      <c r="W42" s="231"/>
      <c r="X42" s="231" t="s">
        <v>252</v>
      </c>
      <c r="Y42" s="231" t="s">
        <v>253</v>
      </c>
      <c r="Z42" s="210"/>
      <c r="AA42" s="210"/>
      <c r="AB42" s="210"/>
      <c r="AC42" s="210"/>
      <c r="AD42" s="210"/>
      <c r="AE42" s="210"/>
      <c r="AF42" s="210"/>
      <c r="AG42" s="210" t="s">
        <v>1130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1689</v>
      </c>
      <c r="C43" s="267" t="s">
        <v>1690</v>
      </c>
      <c r="D43" s="257" t="s">
        <v>363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391</v>
      </c>
      <c r="T43" s="231" t="s">
        <v>392</v>
      </c>
      <c r="U43" s="231">
        <v>0</v>
      </c>
      <c r="V43" s="231">
        <f>ROUND(E43*U43,2)</f>
        <v>0</v>
      </c>
      <c r="W43" s="231"/>
      <c r="X43" s="231" t="s">
        <v>265</v>
      </c>
      <c r="Y43" s="231" t="s">
        <v>253</v>
      </c>
      <c r="Z43" s="210"/>
      <c r="AA43" s="210"/>
      <c r="AB43" s="210"/>
      <c r="AC43" s="210"/>
      <c r="AD43" s="210"/>
      <c r="AE43" s="210"/>
      <c r="AF43" s="210"/>
      <c r="AG43" s="210" t="s">
        <v>509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1651</v>
      </c>
      <c r="C44" s="267" t="s">
        <v>1660</v>
      </c>
      <c r="D44" s="257" t="s">
        <v>363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391</v>
      </c>
      <c r="T44" s="231" t="s">
        <v>392</v>
      </c>
      <c r="U44" s="231">
        <v>1.0344</v>
      </c>
      <c r="V44" s="231">
        <f>ROUND(E44*U44,2)</f>
        <v>9.31</v>
      </c>
      <c r="W44" s="231"/>
      <c r="X44" s="231" t="s">
        <v>1553</v>
      </c>
      <c r="Y44" s="231" t="s">
        <v>253</v>
      </c>
      <c r="Z44" s="210"/>
      <c r="AA44" s="210"/>
      <c r="AB44" s="210"/>
      <c r="AC44" s="210"/>
      <c r="AD44" s="210"/>
      <c r="AE44" s="210"/>
      <c r="AF44" s="210"/>
      <c r="AG44" s="210" t="s">
        <v>1554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1691</v>
      </c>
      <c r="C45" s="267" t="s">
        <v>1692</v>
      </c>
      <c r="D45" s="257" t="s">
        <v>363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391</v>
      </c>
      <c r="T45" s="231" t="s">
        <v>392</v>
      </c>
      <c r="U45" s="231">
        <v>0</v>
      </c>
      <c r="V45" s="231">
        <f>ROUND(E45*U45,2)</f>
        <v>0</v>
      </c>
      <c r="W45" s="231"/>
      <c r="X45" s="231" t="s">
        <v>265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509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1651</v>
      </c>
      <c r="C46" s="267" t="s">
        <v>1652</v>
      </c>
      <c r="D46" s="257" t="s">
        <v>363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391</v>
      </c>
      <c r="T46" s="231" t="s">
        <v>392</v>
      </c>
      <c r="U46" s="231">
        <v>1.0344</v>
      </c>
      <c r="V46" s="231">
        <f>ROUND(E46*U46,2)</f>
        <v>7.24</v>
      </c>
      <c r="W46" s="231"/>
      <c r="X46" s="231" t="s">
        <v>252</v>
      </c>
      <c r="Y46" s="231" t="s">
        <v>253</v>
      </c>
      <c r="Z46" s="210"/>
      <c r="AA46" s="210"/>
      <c r="AB46" s="210"/>
      <c r="AC46" s="210"/>
      <c r="AD46" s="210"/>
      <c r="AE46" s="210"/>
      <c r="AF46" s="210"/>
      <c r="AG46" s="210" t="s">
        <v>1130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1693</v>
      </c>
      <c r="C47" s="267" t="s">
        <v>1694</v>
      </c>
      <c r="D47" s="257" t="s">
        <v>363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391</v>
      </c>
      <c r="T47" s="231" t="s">
        <v>392</v>
      </c>
      <c r="U47" s="231">
        <v>0</v>
      </c>
      <c r="V47" s="231">
        <f>ROUND(E47*U47,2)</f>
        <v>0</v>
      </c>
      <c r="W47" s="231"/>
      <c r="X47" s="231" t="s">
        <v>265</v>
      </c>
      <c r="Y47" s="231" t="s">
        <v>253</v>
      </c>
      <c r="Z47" s="210"/>
      <c r="AA47" s="210"/>
      <c r="AB47" s="210"/>
      <c r="AC47" s="210"/>
      <c r="AD47" s="210"/>
      <c r="AE47" s="210"/>
      <c r="AF47" s="210"/>
      <c r="AG47" s="210" t="s">
        <v>509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1651</v>
      </c>
      <c r="C48" s="267" t="s">
        <v>1652</v>
      </c>
      <c r="D48" s="257" t="s">
        <v>363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391</v>
      </c>
      <c r="T48" s="231" t="s">
        <v>392</v>
      </c>
      <c r="U48" s="231">
        <v>1.0344</v>
      </c>
      <c r="V48" s="231">
        <f>ROUND(E48*U48,2)</f>
        <v>11.38</v>
      </c>
      <c r="W48" s="231"/>
      <c r="X48" s="231" t="s">
        <v>252</v>
      </c>
      <c r="Y48" s="231" t="s">
        <v>253</v>
      </c>
      <c r="Z48" s="210"/>
      <c r="AA48" s="210"/>
      <c r="AB48" s="210"/>
      <c r="AC48" s="210"/>
      <c r="AD48" s="210"/>
      <c r="AE48" s="210"/>
      <c r="AF48" s="210"/>
      <c r="AG48" s="210" t="s">
        <v>1130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1695</v>
      </c>
      <c r="C49" s="267" t="s">
        <v>1696</v>
      </c>
      <c r="D49" s="257" t="s">
        <v>363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391</v>
      </c>
      <c r="T49" s="231" t="s">
        <v>392</v>
      </c>
      <c r="U49" s="231">
        <v>0</v>
      </c>
      <c r="V49" s="231">
        <f>ROUND(E49*U49,2)</f>
        <v>0</v>
      </c>
      <c r="W49" s="231"/>
      <c r="X49" s="231" t="s">
        <v>265</v>
      </c>
      <c r="Y49" s="231" t="s">
        <v>253</v>
      </c>
      <c r="Z49" s="210"/>
      <c r="AA49" s="210"/>
      <c r="AB49" s="210"/>
      <c r="AC49" s="210"/>
      <c r="AD49" s="210"/>
      <c r="AE49" s="210"/>
      <c r="AF49" s="210"/>
      <c r="AG49" s="210" t="s">
        <v>509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1653</v>
      </c>
      <c r="C50" s="267" t="s">
        <v>1697</v>
      </c>
      <c r="D50" s="257" t="s">
        <v>363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391</v>
      </c>
      <c r="T50" s="231" t="s">
        <v>392</v>
      </c>
      <c r="U50" s="231">
        <v>0.33</v>
      </c>
      <c r="V50" s="231">
        <f>ROUND(E50*U50,2)</f>
        <v>3.63</v>
      </c>
      <c r="W50" s="231"/>
      <c r="X50" s="231" t="s">
        <v>252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1130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1698</v>
      </c>
      <c r="C51" s="267" t="s">
        <v>1699</v>
      </c>
      <c r="D51" s="257" t="s">
        <v>363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391</v>
      </c>
      <c r="T51" s="231" t="s">
        <v>392</v>
      </c>
      <c r="U51" s="231">
        <v>0</v>
      </c>
      <c r="V51" s="231">
        <f>ROUND(E51*U51,2)</f>
        <v>0</v>
      </c>
      <c r="W51" s="231"/>
      <c r="X51" s="231" t="s">
        <v>265</v>
      </c>
      <c r="Y51" s="231" t="s">
        <v>253</v>
      </c>
      <c r="Z51" s="210"/>
      <c r="AA51" s="210"/>
      <c r="AB51" s="210"/>
      <c r="AC51" s="210"/>
      <c r="AD51" s="210"/>
      <c r="AE51" s="210"/>
      <c r="AF51" s="210"/>
      <c r="AG51" s="210" t="s">
        <v>509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1700</v>
      </c>
      <c r="C52" s="267" t="s">
        <v>1701</v>
      </c>
      <c r="D52" s="257" t="s">
        <v>351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391</v>
      </c>
      <c r="T52" s="231" t="s">
        <v>392</v>
      </c>
      <c r="U52" s="231">
        <v>7.2999999999999995E-2</v>
      </c>
      <c r="V52" s="231">
        <f>ROUND(E52*U52,2)</f>
        <v>2.12</v>
      </c>
      <c r="W52" s="231"/>
      <c r="X52" s="231" t="s">
        <v>252</v>
      </c>
      <c r="Y52" s="231" t="s">
        <v>253</v>
      </c>
      <c r="Z52" s="210"/>
      <c r="AA52" s="210"/>
      <c r="AB52" s="210"/>
      <c r="AC52" s="210"/>
      <c r="AD52" s="210"/>
      <c r="AE52" s="210"/>
      <c r="AF52" s="210"/>
      <c r="AG52" s="210" t="s">
        <v>1130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1702</v>
      </c>
      <c r="C53" s="267" t="s">
        <v>1703</v>
      </c>
      <c r="D53" s="257" t="s">
        <v>363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391</v>
      </c>
      <c r="T53" s="231" t="s">
        <v>392</v>
      </c>
      <c r="U53" s="231">
        <v>0</v>
      </c>
      <c r="V53" s="231">
        <f>ROUND(E53*U53,2)</f>
        <v>0</v>
      </c>
      <c r="W53" s="231"/>
      <c r="X53" s="231" t="s">
        <v>265</v>
      </c>
      <c r="Y53" s="231" t="s">
        <v>253</v>
      </c>
      <c r="Z53" s="210"/>
      <c r="AA53" s="210"/>
      <c r="AB53" s="210"/>
      <c r="AC53" s="210"/>
      <c r="AD53" s="210"/>
      <c r="AE53" s="210"/>
      <c r="AF53" s="210"/>
      <c r="AG53" s="210" t="s">
        <v>509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1704</v>
      </c>
      <c r="C54" s="267" t="s">
        <v>1705</v>
      </c>
      <c r="D54" s="257" t="s">
        <v>351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391</v>
      </c>
      <c r="T54" s="231" t="s">
        <v>392</v>
      </c>
      <c r="U54" s="231">
        <v>8.7999999999999995E-2</v>
      </c>
      <c r="V54" s="231">
        <f>ROUND(E54*U54,2)</f>
        <v>2.99</v>
      </c>
      <c r="W54" s="231"/>
      <c r="X54" s="231" t="s">
        <v>252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1130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1706</v>
      </c>
      <c r="C55" s="267" t="s">
        <v>1707</v>
      </c>
      <c r="D55" s="257" t="s">
        <v>363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391</v>
      </c>
      <c r="T55" s="231" t="s">
        <v>392</v>
      </c>
      <c r="U55" s="231">
        <v>0</v>
      </c>
      <c r="V55" s="231">
        <f>ROUND(E55*U55,2)</f>
        <v>0</v>
      </c>
      <c r="W55" s="231"/>
      <c r="X55" s="231" t="s">
        <v>265</v>
      </c>
      <c r="Y55" s="231" t="s">
        <v>253</v>
      </c>
      <c r="Z55" s="210"/>
      <c r="AA55" s="210"/>
      <c r="AB55" s="210"/>
      <c r="AC55" s="210"/>
      <c r="AD55" s="210"/>
      <c r="AE55" s="210"/>
      <c r="AF55" s="210"/>
      <c r="AG55" s="210" t="s">
        <v>509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1708</v>
      </c>
      <c r="C56" s="267" t="s">
        <v>1709</v>
      </c>
      <c r="D56" s="257" t="s">
        <v>351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391</v>
      </c>
      <c r="T56" s="231" t="s">
        <v>392</v>
      </c>
      <c r="U56" s="231">
        <v>0.12</v>
      </c>
      <c r="V56" s="231">
        <f>ROUND(E56*U56,2)</f>
        <v>2.4</v>
      </c>
      <c r="W56" s="231"/>
      <c r="X56" s="231" t="s">
        <v>252</v>
      </c>
      <c r="Y56" s="231" t="s">
        <v>253</v>
      </c>
      <c r="Z56" s="210"/>
      <c r="AA56" s="210"/>
      <c r="AB56" s="210"/>
      <c r="AC56" s="210"/>
      <c r="AD56" s="210"/>
      <c r="AE56" s="210"/>
      <c r="AF56" s="210"/>
      <c r="AG56" s="210" t="s">
        <v>1130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1710</v>
      </c>
      <c r="C57" s="267" t="s">
        <v>1711</v>
      </c>
      <c r="D57" s="257" t="s">
        <v>363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391</v>
      </c>
      <c r="T57" s="231" t="s">
        <v>392</v>
      </c>
      <c r="U57" s="231">
        <v>0</v>
      </c>
      <c r="V57" s="231">
        <f>ROUND(E57*U57,2)</f>
        <v>0</v>
      </c>
      <c r="W57" s="231"/>
      <c r="X57" s="231" t="s">
        <v>265</v>
      </c>
      <c r="Y57" s="231" t="s">
        <v>253</v>
      </c>
      <c r="Z57" s="210"/>
      <c r="AA57" s="210"/>
      <c r="AB57" s="210"/>
      <c r="AC57" s="210"/>
      <c r="AD57" s="210"/>
      <c r="AE57" s="210"/>
      <c r="AF57" s="210"/>
      <c r="AG57" s="210" t="s">
        <v>509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1712</v>
      </c>
      <c r="C58" s="267" t="s">
        <v>1713</v>
      </c>
      <c r="D58" s="257" t="s">
        <v>351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391</v>
      </c>
      <c r="T58" s="231" t="s">
        <v>392</v>
      </c>
      <c r="U58" s="231">
        <v>0.247</v>
      </c>
      <c r="V58" s="231">
        <f>ROUND(E58*U58,2)</f>
        <v>21.24</v>
      </c>
      <c r="W58" s="231"/>
      <c r="X58" s="231" t="s">
        <v>252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1130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1714</v>
      </c>
      <c r="C59" s="267" t="s">
        <v>1715</v>
      </c>
      <c r="D59" s="257" t="s">
        <v>363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391</v>
      </c>
      <c r="T59" s="231" t="s">
        <v>392</v>
      </c>
      <c r="U59" s="231">
        <v>0</v>
      </c>
      <c r="V59" s="231">
        <f>ROUND(E59*U59,2)</f>
        <v>0</v>
      </c>
      <c r="W59" s="231"/>
      <c r="X59" s="231" t="s">
        <v>265</v>
      </c>
      <c r="Y59" s="231" t="s">
        <v>253</v>
      </c>
      <c r="Z59" s="210"/>
      <c r="AA59" s="210"/>
      <c r="AB59" s="210"/>
      <c r="AC59" s="210"/>
      <c r="AD59" s="210"/>
      <c r="AE59" s="210"/>
      <c r="AF59" s="210"/>
      <c r="AG59" s="210" t="s">
        <v>509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1651</v>
      </c>
      <c r="C60" s="267" t="s">
        <v>1660</v>
      </c>
      <c r="D60" s="257" t="s">
        <v>363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391</v>
      </c>
      <c r="T60" s="231" t="s">
        <v>392</v>
      </c>
      <c r="U60" s="231">
        <v>1.0344</v>
      </c>
      <c r="V60" s="231">
        <f>ROUND(E60*U60,2)</f>
        <v>12.41</v>
      </c>
      <c r="W60" s="231"/>
      <c r="X60" s="231" t="s">
        <v>1553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1554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1716</v>
      </c>
      <c r="C61" s="267" t="s">
        <v>1717</v>
      </c>
      <c r="D61" s="257" t="s">
        <v>363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391</v>
      </c>
      <c r="T61" s="231" t="s">
        <v>392</v>
      </c>
      <c r="U61" s="231">
        <v>0.33300000000000002</v>
      </c>
      <c r="V61" s="231">
        <f>ROUND(E61*U61,2)</f>
        <v>3.33</v>
      </c>
      <c r="W61" s="231"/>
      <c r="X61" s="231" t="s">
        <v>252</v>
      </c>
      <c r="Y61" s="231" t="s">
        <v>253</v>
      </c>
      <c r="Z61" s="210"/>
      <c r="AA61" s="210"/>
      <c r="AB61" s="210"/>
      <c r="AC61" s="210"/>
      <c r="AD61" s="210"/>
      <c r="AE61" s="210"/>
      <c r="AF61" s="210"/>
      <c r="AG61" s="210" t="s">
        <v>1130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1718</v>
      </c>
      <c r="C62" s="267" t="s">
        <v>1719</v>
      </c>
      <c r="D62" s="257" t="s">
        <v>363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391</v>
      </c>
      <c r="T62" s="231" t="s">
        <v>392</v>
      </c>
      <c r="U62" s="231">
        <v>0.246</v>
      </c>
      <c r="V62" s="231">
        <f>ROUND(E62*U62,2)</f>
        <v>0.98</v>
      </c>
      <c r="W62" s="231"/>
      <c r="X62" s="231" t="s">
        <v>252</v>
      </c>
      <c r="Y62" s="231" t="s">
        <v>253</v>
      </c>
      <c r="Z62" s="210"/>
      <c r="AA62" s="210"/>
      <c r="AB62" s="210"/>
      <c r="AC62" s="210"/>
      <c r="AD62" s="210"/>
      <c r="AE62" s="210"/>
      <c r="AF62" s="210"/>
      <c r="AG62" s="210" t="s">
        <v>1130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1695</v>
      </c>
      <c r="C63" s="267" t="s">
        <v>1696</v>
      </c>
      <c r="D63" s="257" t="s">
        <v>363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391</v>
      </c>
      <c r="T63" s="231" t="s">
        <v>392</v>
      </c>
      <c r="U63" s="231">
        <v>0</v>
      </c>
      <c r="V63" s="231">
        <f>ROUND(E63*U63,2)</f>
        <v>0</v>
      </c>
      <c r="W63" s="231"/>
      <c r="X63" s="231" t="s">
        <v>265</v>
      </c>
      <c r="Y63" s="231" t="s">
        <v>253</v>
      </c>
      <c r="Z63" s="210"/>
      <c r="AA63" s="210"/>
      <c r="AB63" s="210"/>
      <c r="AC63" s="210"/>
      <c r="AD63" s="210"/>
      <c r="AE63" s="210"/>
      <c r="AF63" s="210"/>
      <c r="AG63" s="210" t="s">
        <v>509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1653</v>
      </c>
      <c r="C64" s="267" t="s">
        <v>1697</v>
      </c>
      <c r="D64" s="257" t="s">
        <v>363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391</v>
      </c>
      <c r="T64" s="231" t="s">
        <v>392</v>
      </c>
      <c r="U64" s="231">
        <v>0.33</v>
      </c>
      <c r="V64" s="231">
        <f>ROUND(E64*U64,2)</f>
        <v>1.32</v>
      </c>
      <c r="W64" s="231"/>
      <c r="X64" s="231" t="s">
        <v>252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1130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1720</v>
      </c>
      <c r="C65" s="267" t="s">
        <v>1721</v>
      </c>
      <c r="D65" s="257" t="s">
        <v>363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391</v>
      </c>
      <c r="T65" s="231" t="s">
        <v>392</v>
      </c>
      <c r="U65" s="231">
        <v>0.2</v>
      </c>
      <c r="V65" s="231">
        <f>ROUND(E65*U65,2)</f>
        <v>0.2</v>
      </c>
      <c r="W65" s="231"/>
      <c r="X65" s="231" t="s">
        <v>252</v>
      </c>
      <c r="Y65" s="231" t="s">
        <v>253</v>
      </c>
      <c r="Z65" s="210"/>
      <c r="AA65" s="210"/>
      <c r="AB65" s="210"/>
      <c r="AC65" s="210"/>
      <c r="AD65" s="210"/>
      <c r="AE65" s="210"/>
      <c r="AF65" s="210"/>
      <c r="AG65" s="210" t="s">
        <v>1130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1722</v>
      </c>
      <c r="C66" s="267" t="s">
        <v>1723</v>
      </c>
      <c r="D66" s="257" t="s">
        <v>351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391</v>
      </c>
      <c r="T66" s="231" t="s">
        <v>392</v>
      </c>
      <c r="U66" s="231">
        <v>4.8000000000000001E-2</v>
      </c>
      <c r="V66" s="231">
        <f>ROUND(E66*U66,2)</f>
        <v>8.16</v>
      </c>
      <c r="W66" s="231"/>
      <c r="X66" s="231" t="s">
        <v>252</v>
      </c>
      <c r="Y66" s="231" t="s">
        <v>253</v>
      </c>
      <c r="Z66" s="210"/>
      <c r="AA66" s="210"/>
      <c r="AB66" s="210"/>
      <c r="AC66" s="210"/>
      <c r="AD66" s="210"/>
      <c r="AE66" s="210"/>
      <c r="AF66" s="210"/>
      <c r="AG66" s="210" t="s">
        <v>1130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1724</v>
      </c>
      <c r="C67" s="267" t="s">
        <v>1725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250</v>
      </c>
      <c r="T67" s="231" t="s">
        <v>392</v>
      </c>
      <c r="U67" s="231">
        <v>0</v>
      </c>
      <c r="V67" s="231">
        <f>ROUND(E67*U67,2)</f>
        <v>0</v>
      </c>
      <c r="W67" s="231"/>
      <c r="X67" s="231" t="s">
        <v>252</v>
      </c>
      <c r="Y67" s="231" t="s">
        <v>253</v>
      </c>
      <c r="Z67" s="210"/>
      <c r="AA67" s="210"/>
      <c r="AB67" s="210"/>
      <c r="AC67" s="210"/>
      <c r="AD67" s="210"/>
      <c r="AE67" s="210"/>
      <c r="AF67" s="210"/>
      <c r="AG67" s="210" t="s">
        <v>1130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391</v>
      </c>
      <c r="C68" s="267" t="s">
        <v>1726</v>
      </c>
      <c r="D68" s="257" t="s">
        <v>465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391</v>
      </c>
      <c r="T68" s="231" t="s">
        <v>392</v>
      </c>
      <c r="U68" s="231">
        <v>0</v>
      </c>
      <c r="V68" s="231">
        <f>ROUND(E68*U68,2)</f>
        <v>0</v>
      </c>
      <c r="W68" s="231"/>
      <c r="X68" s="231" t="s">
        <v>1553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1613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391</v>
      </c>
      <c r="C69" s="267" t="s">
        <v>209</v>
      </c>
      <c r="D69" s="257" t="s">
        <v>465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391</v>
      </c>
      <c r="T69" s="231" t="s">
        <v>392</v>
      </c>
      <c r="U69" s="231">
        <v>0</v>
      </c>
      <c r="V69" s="231">
        <f>ROUND(E69*U69,2)</f>
        <v>0</v>
      </c>
      <c r="W69" s="231"/>
      <c r="X69" s="231" t="s">
        <v>1553</v>
      </c>
      <c r="Y69" s="231" t="s">
        <v>253</v>
      </c>
      <c r="Z69" s="210"/>
      <c r="AA69" s="210"/>
      <c r="AB69" s="210"/>
      <c r="AC69" s="210"/>
      <c r="AD69" s="210"/>
      <c r="AE69" s="210"/>
      <c r="AF69" s="210"/>
      <c r="AG69" s="210" t="s">
        <v>1613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245</v>
      </c>
      <c r="B70" s="243" t="s">
        <v>182</v>
      </c>
      <c r="C70" s="264" t="s">
        <v>183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246</v>
      </c>
    </row>
    <row r="71" spans="1:60" ht="20.399999999999999" outlineLevel="1" x14ac:dyDescent="0.25">
      <c r="A71" s="255">
        <v>62</v>
      </c>
      <c r="B71" s="256" t="s">
        <v>1727</v>
      </c>
      <c r="C71" s="267" t="s">
        <v>1728</v>
      </c>
      <c r="D71" s="257" t="s">
        <v>351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391</v>
      </c>
      <c r="T71" s="231" t="s">
        <v>392</v>
      </c>
      <c r="U71" s="231">
        <v>0.54290000000000005</v>
      </c>
      <c r="V71" s="231">
        <f>ROUND(E71*U71,2)</f>
        <v>153.1</v>
      </c>
      <c r="W71" s="231"/>
      <c r="X71" s="231" t="s">
        <v>252</v>
      </c>
      <c r="Y71" s="231" t="s">
        <v>253</v>
      </c>
      <c r="Z71" s="210"/>
      <c r="AA71" s="210"/>
      <c r="AB71" s="210"/>
      <c r="AC71" s="210"/>
      <c r="AD71" s="210"/>
      <c r="AE71" s="210"/>
      <c r="AF71" s="210"/>
      <c r="AG71" s="210" t="s">
        <v>1130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1729</v>
      </c>
      <c r="C72" s="267" t="s">
        <v>1730</v>
      </c>
      <c r="D72" s="257" t="s">
        <v>351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391</v>
      </c>
      <c r="T72" s="231" t="s">
        <v>392</v>
      </c>
      <c r="U72" s="231">
        <v>0.63429999999999997</v>
      </c>
      <c r="V72" s="231">
        <f>ROUND(E72*U72,2)</f>
        <v>59.62</v>
      </c>
      <c r="W72" s="231"/>
      <c r="X72" s="231" t="s">
        <v>252</v>
      </c>
      <c r="Y72" s="231" t="s">
        <v>253</v>
      </c>
      <c r="Z72" s="210"/>
      <c r="AA72" s="210"/>
      <c r="AB72" s="210"/>
      <c r="AC72" s="210"/>
      <c r="AD72" s="210"/>
      <c r="AE72" s="210"/>
      <c r="AF72" s="210"/>
      <c r="AG72" s="210" t="s">
        <v>1130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1731</v>
      </c>
      <c r="C73" s="267" t="s">
        <v>1732</v>
      </c>
      <c r="D73" s="257" t="s">
        <v>351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391</v>
      </c>
      <c r="T73" s="231" t="s">
        <v>392</v>
      </c>
      <c r="U73" s="231">
        <v>0.68279999999999996</v>
      </c>
      <c r="V73" s="231">
        <f>ROUND(E73*U73,2)</f>
        <v>42.33</v>
      </c>
      <c r="W73" s="231"/>
      <c r="X73" s="231" t="s">
        <v>252</v>
      </c>
      <c r="Y73" s="231" t="s">
        <v>253</v>
      </c>
      <c r="Z73" s="210"/>
      <c r="AA73" s="210"/>
      <c r="AB73" s="210"/>
      <c r="AC73" s="210"/>
      <c r="AD73" s="210"/>
      <c r="AE73" s="210"/>
      <c r="AF73" s="210"/>
      <c r="AG73" s="210" t="s">
        <v>1130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1733</v>
      </c>
      <c r="C74" s="267" t="s">
        <v>1734</v>
      </c>
      <c r="D74" s="257" t="s">
        <v>351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391</v>
      </c>
      <c r="T74" s="231" t="s">
        <v>392</v>
      </c>
      <c r="U74" s="231">
        <v>0.75470000000000004</v>
      </c>
      <c r="V74" s="231">
        <f>ROUND(E74*U74,2)</f>
        <v>24.91</v>
      </c>
      <c r="W74" s="231"/>
      <c r="X74" s="231" t="s">
        <v>252</v>
      </c>
      <c r="Y74" s="231" t="s">
        <v>253</v>
      </c>
      <c r="Z74" s="210"/>
      <c r="AA74" s="210"/>
      <c r="AB74" s="210"/>
      <c r="AC74" s="210"/>
      <c r="AD74" s="210"/>
      <c r="AE74" s="210"/>
      <c r="AF74" s="210"/>
      <c r="AG74" s="210" t="s">
        <v>1130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1735</v>
      </c>
      <c r="C75" s="267" t="s">
        <v>1736</v>
      </c>
      <c r="D75" s="257" t="s">
        <v>351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391</v>
      </c>
      <c r="T75" s="231" t="s">
        <v>392</v>
      </c>
      <c r="U75" s="231">
        <v>1.038</v>
      </c>
      <c r="V75" s="231">
        <f>ROUND(E75*U75,2)</f>
        <v>16.61</v>
      </c>
      <c r="W75" s="231"/>
      <c r="X75" s="231" t="s">
        <v>252</v>
      </c>
      <c r="Y75" s="231" t="s">
        <v>253</v>
      </c>
      <c r="Z75" s="210"/>
      <c r="AA75" s="210"/>
      <c r="AB75" s="210"/>
      <c r="AC75" s="210"/>
      <c r="AD75" s="210"/>
      <c r="AE75" s="210"/>
      <c r="AF75" s="210"/>
      <c r="AG75" s="210" t="s">
        <v>1130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1737</v>
      </c>
      <c r="C76" s="267" t="s">
        <v>1738</v>
      </c>
      <c r="D76" s="257" t="s">
        <v>351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391</v>
      </c>
      <c r="T76" s="231" t="s">
        <v>392</v>
      </c>
      <c r="U76" s="231">
        <v>0.129</v>
      </c>
      <c r="V76" s="231">
        <f>ROUND(E76*U76,2)</f>
        <v>20.9</v>
      </c>
      <c r="W76" s="231"/>
      <c r="X76" s="231" t="s">
        <v>252</v>
      </c>
      <c r="Y76" s="231" t="s">
        <v>253</v>
      </c>
      <c r="Z76" s="210"/>
      <c r="AA76" s="210"/>
      <c r="AB76" s="210"/>
      <c r="AC76" s="210"/>
      <c r="AD76" s="210"/>
      <c r="AE76" s="210"/>
      <c r="AF76" s="210"/>
      <c r="AG76" s="210" t="s">
        <v>1130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1739</v>
      </c>
      <c r="C77" s="267" t="s">
        <v>1740</v>
      </c>
      <c r="D77" s="257" t="s">
        <v>351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391</v>
      </c>
      <c r="T77" s="231" t="s">
        <v>392</v>
      </c>
      <c r="U77" s="231">
        <v>0.129</v>
      </c>
      <c r="V77" s="231">
        <f>ROUND(E77*U77,2)</f>
        <v>1.94</v>
      </c>
      <c r="W77" s="231"/>
      <c r="X77" s="231" t="s">
        <v>252</v>
      </c>
      <c r="Y77" s="231" t="s">
        <v>253</v>
      </c>
      <c r="Z77" s="210"/>
      <c r="AA77" s="210"/>
      <c r="AB77" s="210"/>
      <c r="AC77" s="210"/>
      <c r="AD77" s="210"/>
      <c r="AE77" s="210"/>
      <c r="AF77" s="210"/>
      <c r="AG77" s="210" t="s">
        <v>1130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1741</v>
      </c>
      <c r="C78" s="267" t="s">
        <v>1742</v>
      </c>
      <c r="D78" s="257" t="s">
        <v>351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391</v>
      </c>
      <c r="T78" s="231" t="s">
        <v>392</v>
      </c>
      <c r="U78" s="231">
        <v>0.14199999999999999</v>
      </c>
      <c r="V78" s="231">
        <f>ROUND(E78*U78,2)</f>
        <v>3.69</v>
      </c>
      <c r="W78" s="231"/>
      <c r="X78" s="231" t="s">
        <v>252</v>
      </c>
      <c r="Y78" s="231" t="s">
        <v>253</v>
      </c>
      <c r="Z78" s="210"/>
      <c r="AA78" s="210"/>
      <c r="AB78" s="210"/>
      <c r="AC78" s="210"/>
      <c r="AD78" s="210"/>
      <c r="AE78" s="210"/>
      <c r="AF78" s="210"/>
      <c r="AG78" s="210" t="s">
        <v>1130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1743</v>
      </c>
      <c r="C79" s="267" t="s">
        <v>1744</v>
      </c>
      <c r="D79" s="257" t="s">
        <v>351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391</v>
      </c>
      <c r="T79" s="231" t="s">
        <v>392</v>
      </c>
      <c r="U79" s="231">
        <v>0.157</v>
      </c>
      <c r="V79" s="231">
        <f>ROUND(E79*U79,2)</f>
        <v>4.08</v>
      </c>
      <c r="W79" s="231"/>
      <c r="X79" s="231" t="s">
        <v>252</v>
      </c>
      <c r="Y79" s="231" t="s">
        <v>253</v>
      </c>
      <c r="Z79" s="210"/>
      <c r="AA79" s="210"/>
      <c r="AB79" s="210"/>
      <c r="AC79" s="210"/>
      <c r="AD79" s="210"/>
      <c r="AE79" s="210"/>
      <c r="AF79" s="210"/>
      <c r="AG79" s="210" t="s">
        <v>1130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1745</v>
      </c>
      <c r="C80" s="267" t="s">
        <v>1746</v>
      </c>
      <c r="D80" s="257" t="s">
        <v>351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391</v>
      </c>
      <c r="T80" s="231" t="s">
        <v>392</v>
      </c>
      <c r="U80" s="231">
        <v>0.215</v>
      </c>
      <c r="V80" s="231">
        <f>ROUND(E80*U80,2)</f>
        <v>3.44</v>
      </c>
      <c r="W80" s="231"/>
      <c r="X80" s="231" t="s">
        <v>252</v>
      </c>
      <c r="Y80" s="231" t="s">
        <v>253</v>
      </c>
      <c r="Z80" s="210"/>
      <c r="AA80" s="210"/>
      <c r="AB80" s="210"/>
      <c r="AC80" s="210"/>
      <c r="AD80" s="210"/>
      <c r="AE80" s="210"/>
      <c r="AF80" s="210"/>
      <c r="AG80" s="210" t="s">
        <v>1130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1747</v>
      </c>
      <c r="C81" s="267" t="s">
        <v>1748</v>
      </c>
      <c r="D81" s="257" t="s">
        <v>351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391</v>
      </c>
      <c r="T81" s="231" t="s">
        <v>392</v>
      </c>
      <c r="U81" s="231">
        <v>0.129</v>
      </c>
      <c r="V81" s="231">
        <f>ROUND(E81*U81,2)</f>
        <v>15.48</v>
      </c>
      <c r="W81" s="231"/>
      <c r="X81" s="231" t="s">
        <v>252</v>
      </c>
      <c r="Y81" s="231" t="s">
        <v>253</v>
      </c>
      <c r="Z81" s="210"/>
      <c r="AA81" s="210"/>
      <c r="AB81" s="210"/>
      <c r="AC81" s="210"/>
      <c r="AD81" s="210"/>
      <c r="AE81" s="210"/>
      <c r="AF81" s="210"/>
      <c r="AG81" s="210" t="s">
        <v>1130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1747</v>
      </c>
      <c r="C82" s="267" t="s">
        <v>1749</v>
      </c>
      <c r="D82" s="257" t="s">
        <v>351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391</v>
      </c>
      <c r="T82" s="231" t="s">
        <v>392</v>
      </c>
      <c r="U82" s="231">
        <v>0.129</v>
      </c>
      <c r="V82" s="231">
        <f>ROUND(E82*U82,2)</f>
        <v>10.32</v>
      </c>
      <c r="W82" s="231"/>
      <c r="X82" s="231" t="s">
        <v>1553</v>
      </c>
      <c r="Y82" s="231" t="s">
        <v>253</v>
      </c>
      <c r="Z82" s="210"/>
      <c r="AA82" s="210"/>
      <c r="AB82" s="210"/>
      <c r="AC82" s="210"/>
      <c r="AD82" s="210"/>
      <c r="AE82" s="210"/>
      <c r="AF82" s="210"/>
      <c r="AG82" s="210" t="s">
        <v>1554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1750</v>
      </c>
      <c r="C83" s="267" t="s">
        <v>1751</v>
      </c>
      <c r="D83" s="257" t="s">
        <v>351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391</v>
      </c>
      <c r="T83" s="231" t="s">
        <v>392</v>
      </c>
      <c r="U83" s="231">
        <v>0.17</v>
      </c>
      <c r="V83" s="231">
        <f>ROUND(E83*U83,2)</f>
        <v>6.12</v>
      </c>
      <c r="W83" s="231"/>
      <c r="X83" s="231" t="s">
        <v>252</v>
      </c>
      <c r="Y83" s="231" t="s">
        <v>253</v>
      </c>
      <c r="Z83" s="210"/>
      <c r="AA83" s="210"/>
      <c r="AB83" s="210"/>
      <c r="AC83" s="210"/>
      <c r="AD83" s="210"/>
      <c r="AE83" s="210"/>
      <c r="AF83" s="210"/>
      <c r="AG83" s="210" t="s">
        <v>1130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1750</v>
      </c>
      <c r="C84" s="267" t="s">
        <v>1752</v>
      </c>
      <c r="D84" s="257" t="s">
        <v>351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391</v>
      </c>
      <c r="T84" s="231" t="s">
        <v>392</v>
      </c>
      <c r="U84" s="231">
        <v>0.17</v>
      </c>
      <c r="V84" s="231">
        <f>ROUND(E84*U84,2)</f>
        <v>1.36</v>
      </c>
      <c r="W84" s="231"/>
      <c r="X84" s="231" t="s">
        <v>1553</v>
      </c>
      <c r="Y84" s="231" t="s">
        <v>253</v>
      </c>
      <c r="Z84" s="210"/>
      <c r="AA84" s="210"/>
      <c r="AB84" s="210"/>
      <c r="AC84" s="210"/>
      <c r="AD84" s="210"/>
      <c r="AE84" s="210"/>
      <c r="AF84" s="210"/>
      <c r="AG84" s="210" t="s">
        <v>1554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1653</v>
      </c>
      <c r="C85" s="267" t="s">
        <v>1753</v>
      </c>
      <c r="D85" s="257" t="s">
        <v>363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391</v>
      </c>
      <c r="T85" s="231" t="s">
        <v>392</v>
      </c>
      <c r="U85" s="231">
        <v>0</v>
      </c>
      <c r="V85" s="231">
        <f>ROUND(E85*U85,2)</f>
        <v>0</v>
      </c>
      <c r="W85" s="231"/>
      <c r="X85" s="231" t="s">
        <v>1553</v>
      </c>
      <c r="Y85" s="231" t="s">
        <v>253</v>
      </c>
      <c r="Z85" s="210"/>
      <c r="AA85" s="210"/>
      <c r="AB85" s="210"/>
      <c r="AC85" s="210"/>
      <c r="AD85" s="210"/>
      <c r="AE85" s="210"/>
      <c r="AF85" s="210"/>
      <c r="AG85" s="210" t="s">
        <v>1613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1754</v>
      </c>
      <c r="C86" s="267" t="s">
        <v>1755</v>
      </c>
      <c r="D86" s="257" t="s">
        <v>363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250</v>
      </c>
      <c r="T86" s="231" t="s">
        <v>392</v>
      </c>
      <c r="U86" s="231">
        <v>5.2999999999999999E-2</v>
      </c>
      <c r="V86" s="231">
        <f>ROUND(E86*U86,2)</f>
        <v>0.21</v>
      </c>
      <c r="W86" s="231"/>
      <c r="X86" s="231" t="s">
        <v>252</v>
      </c>
      <c r="Y86" s="231" t="s">
        <v>253</v>
      </c>
      <c r="Z86" s="210"/>
      <c r="AA86" s="210"/>
      <c r="AB86" s="210"/>
      <c r="AC86" s="210"/>
      <c r="AD86" s="210"/>
      <c r="AE86" s="210"/>
      <c r="AF86" s="210"/>
      <c r="AG86" s="210" t="s">
        <v>1130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1756</v>
      </c>
      <c r="C87" s="267" t="s">
        <v>1757</v>
      </c>
      <c r="D87" s="257" t="s">
        <v>363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391</v>
      </c>
      <c r="T87" s="231" t="s">
        <v>392</v>
      </c>
      <c r="U87" s="231">
        <v>0.64100000000000001</v>
      </c>
      <c r="V87" s="231">
        <f>ROUND(E87*U87,2)</f>
        <v>0.64</v>
      </c>
      <c r="W87" s="231"/>
      <c r="X87" s="231" t="s">
        <v>252</v>
      </c>
      <c r="Y87" s="231" t="s">
        <v>253</v>
      </c>
      <c r="Z87" s="210"/>
      <c r="AA87" s="210"/>
      <c r="AB87" s="210"/>
      <c r="AC87" s="210"/>
      <c r="AD87" s="210"/>
      <c r="AE87" s="210"/>
      <c r="AF87" s="210"/>
      <c r="AG87" s="210" t="s">
        <v>1130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1758</v>
      </c>
      <c r="C88" s="267" t="s">
        <v>1759</v>
      </c>
      <c r="D88" s="257" t="s">
        <v>363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391</v>
      </c>
      <c r="T88" s="231" t="s">
        <v>392</v>
      </c>
      <c r="U88" s="231">
        <v>0.22700000000000001</v>
      </c>
      <c r="V88" s="231">
        <f>ROUND(E88*U88,2)</f>
        <v>0.45</v>
      </c>
      <c r="W88" s="231"/>
      <c r="X88" s="231" t="s">
        <v>252</v>
      </c>
      <c r="Y88" s="231" t="s">
        <v>253</v>
      </c>
      <c r="Z88" s="210"/>
      <c r="AA88" s="210"/>
      <c r="AB88" s="210"/>
      <c r="AC88" s="210"/>
      <c r="AD88" s="210"/>
      <c r="AE88" s="210"/>
      <c r="AF88" s="210"/>
      <c r="AG88" s="210" t="s">
        <v>1130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1760</v>
      </c>
      <c r="C89" s="267" t="s">
        <v>1761</v>
      </c>
      <c r="D89" s="257" t="s">
        <v>363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391</v>
      </c>
      <c r="T89" s="231" t="s">
        <v>392</v>
      </c>
      <c r="U89" s="231">
        <v>0.35099999999999998</v>
      </c>
      <c r="V89" s="231">
        <f>ROUND(E89*U89,2)</f>
        <v>1.76</v>
      </c>
      <c r="W89" s="231"/>
      <c r="X89" s="231" t="s">
        <v>252</v>
      </c>
      <c r="Y89" s="231" t="s">
        <v>253</v>
      </c>
      <c r="Z89" s="210"/>
      <c r="AA89" s="210"/>
      <c r="AB89" s="210"/>
      <c r="AC89" s="210"/>
      <c r="AD89" s="210"/>
      <c r="AE89" s="210"/>
      <c r="AF89" s="210"/>
      <c r="AG89" s="210" t="s">
        <v>1130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1762</v>
      </c>
      <c r="C90" s="267" t="s">
        <v>1763</v>
      </c>
      <c r="D90" s="257" t="s">
        <v>363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391</v>
      </c>
      <c r="T90" s="231" t="s">
        <v>392</v>
      </c>
      <c r="U90" s="231">
        <v>0.64100000000000001</v>
      </c>
      <c r="V90" s="231">
        <f>ROUND(E90*U90,2)</f>
        <v>0.64</v>
      </c>
      <c r="W90" s="231"/>
      <c r="X90" s="231" t="s">
        <v>252</v>
      </c>
      <c r="Y90" s="231" t="s">
        <v>253</v>
      </c>
      <c r="Z90" s="210"/>
      <c r="AA90" s="210"/>
      <c r="AB90" s="210"/>
      <c r="AC90" s="210"/>
      <c r="AD90" s="210"/>
      <c r="AE90" s="210"/>
      <c r="AF90" s="210"/>
      <c r="AG90" s="210" t="s">
        <v>1130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1764</v>
      </c>
      <c r="C91" s="267" t="s">
        <v>1765</v>
      </c>
      <c r="D91" s="257" t="s">
        <v>465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391</v>
      </c>
      <c r="T91" s="231" t="s">
        <v>392</v>
      </c>
      <c r="U91" s="231">
        <v>0.124</v>
      </c>
      <c r="V91" s="231">
        <f>ROUND(E91*U91,2)</f>
        <v>9.5500000000000007</v>
      </c>
      <c r="W91" s="231"/>
      <c r="X91" s="231" t="s">
        <v>252</v>
      </c>
      <c r="Y91" s="231" t="s">
        <v>253</v>
      </c>
      <c r="Z91" s="210"/>
      <c r="AA91" s="210"/>
      <c r="AB91" s="210"/>
      <c r="AC91" s="210"/>
      <c r="AD91" s="210"/>
      <c r="AE91" s="210"/>
      <c r="AF91" s="210"/>
      <c r="AG91" s="210" t="s">
        <v>1130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1766</v>
      </c>
      <c r="C92" s="267" t="s">
        <v>1767</v>
      </c>
      <c r="D92" s="257" t="s">
        <v>363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391</v>
      </c>
      <c r="T92" s="231" t="s">
        <v>392</v>
      </c>
      <c r="U92" s="231">
        <v>0.20699999999999999</v>
      </c>
      <c r="V92" s="231">
        <f>ROUND(E92*U92,2)</f>
        <v>0.21</v>
      </c>
      <c r="W92" s="231"/>
      <c r="X92" s="231" t="s">
        <v>252</v>
      </c>
      <c r="Y92" s="231" t="s">
        <v>253</v>
      </c>
      <c r="Z92" s="210"/>
      <c r="AA92" s="210"/>
      <c r="AB92" s="210"/>
      <c r="AC92" s="210"/>
      <c r="AD92" s="210"/>
      <c r="AE92" s="210"/>
      <c r="AF92" s="210"/>
      <c r="AG92" s="210" t="s">
        <v>1130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1768</v>
      </c>
      <c r="C93" s="267" t="s">
        <v>1769</v>
      </c>
      <c r="D93" s="257" t="s">
        <v>363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391</v>
      </c>
      <c r="T93" s="231" t="s">
        <v>392</v>
      </c>
      <c r="U93" s="231">
        <v>0.22700000000000001</v>
      </c>
      <c r="V93" s="231">
        <f>ROUND(E93*U93,2)</f>
        <v>0.23</v>
      </c>
      <c r="W93" s="231"/>
      <c r="X93" s="231" t="s">
        <v>252</v>
      </c>
      <c r="Y93" s="231" t="s">
        <v>253</v>
      </c>
      <c r="Z93" s="210"/>
      <c r="AA93" s="210"/>
      <c r="AB93" s="210"/>
      <c r="AC93" s="210"/>
      <c r="AD93" s="210"/>
      <c r="AE93" s="210"/>
      <c r="AF93" s="210"/>
      <c r="AG93" s="210" t="s">
        <v>1130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1770</v>
      </c>
      <c r="C94" s="267" t="s">
        <v>1771</v>
      </c>
      <c r="D94" s="257" t="s">
        <v>363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391</v>
      </c>
      <c r="T94" s="231" t="s">
        <v>392</v>
      </c>
      <c r="U94" s="231">
        <v>0.35099999999999998</v>
      </c>
      <c r="V94" s="231">
        <f>ROUND(E94*U94,2)</f>
        <v>0.35</v>
      </c>
      <c r="W94" s="231"/>
      <c r="X94" s="231" t="s">
        <v>252</v>
      </c>
      <c r="Y94" s="231" t="s">
        <v>253</v>
      </c>
      <c r="Z94" s="210"/>
      <c r="AA94" s="210"/>
      <c r="AB94" s="210"/>
      <c r="AC94" s="210"/>
      <c r="AD94" s="210"/>
      <c r="AE94" s="210"/>
      <c r="AF94" s="210"/>
      <c r="AG94" s="210" t="s">
        <v>1130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1772</v>
      </c>
      <c r="C95" s="267" t="s">
        <v>1773</v>
      </c>
      <c r="D95" s="257" t="s">
        <v>363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391</v>
      </c>
      <c r="T95" s="231" t="s">
        <v>392</v>
      </c>
      <c r="U95" s="231">
        <v>0.22700000000000001</v>
      </c>
      <c r="V95" s="231">
        <f>ROUND(E95*U95,2)</f>
        <v>0.23</v>
      </c>
      <c r="W95" s="231"/>
      <c r="X95" s="231" t="s">
        <v>252</v>
      </c>
      <c r="Y95" s="231" t="s">
        <v>253</v>
      </c>
      <c r="Z95" s="210"/>
      <c r="AA95" s="210"/>
      <c r="AB95" s="210"/>
      <c r="AC95" s="210"/>
      <c r="AD95" s="210"/>
      <c r="AE95" s="210"/>
      <c r="AF95" s="210"/>
      <c r="AG95" s="210" t="s">
        <v>1130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1653</v>
      </c>
      <c r="C96" s="267" t="s">
        <v>1774</v>
      </c>
      <c r="D96" s="257" t="s">
        <v>363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391</v>
      </c>
      <c r="T96" s="231" t="s">
        <v>392</v>
      </c>
      <c r="U96" s="231">
        <v>0</v>
      </c>
      <c r="V96" s="231">
        <f>ROUND(E96*U96,2)</f>
        <v>0</v>
      </c>
      <c r="W96" s="231"/>
      <c r="X96" s="231" t="s">
        <v>1553</v>
      </c>
      <c r="Y96" s="231" t="s">
        <v>253</v>
      </c>
      <c r="Z96" s="210"/>
      <c r="AA96" s="210"/>
      <c r="AB96" s="210"/>
      <c r="AC96" s="210"/>
      <c r="AD96" s="210"/>
      <c r="AE96" s="210"/>
      <c r="AF96" s="210"/>
      <c r="AG96" s="210" t="s">
        <v>1613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1754</v>
      </c>
      <c r="C97" s="267" t="s">
        <v>1755</v>
      </c>
      <c r="D97" s="257" t="s">
        <v>363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250</v>
      </c>
      <c r="T97" s="231" t="s">
        <v>392</v>
      </c>
      <c r="U97" s="231">
        <v>5.2999999999999999E-2</v>
      </c>
      <c r="V97" s="231">
        <f>ROUND(E97*U97,2)</f>
        <v>0.16</v>
      </c>
      <c r="W97" s="231"/>
      <c r="X97" s="231" t="s">
        <v>252</v>
      </c>
      <c r="Y97" s="231" t="s">
        <v>253</v>
      </c>
      <c r="Z97" s="210"/>
      <c r="AA97" s="210"/>
      <c r="AB97" s="210"/>
      <c r="AC97" s="210"/>
      <c r="AD97" s="210"/>
      <c r="AE97" s="210"/>
      <c r="AF97" s="210"/>
      <c r="AG97" s="210" t="s">
        <v>1130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1775</v>
      </c>
      <c r="C98" s="267" t="s">
        <v>1776</v>
      </c>
      <c r="D98" s="257" t="s">
        <v>363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391</v>
      </c>
      <c r="T98" s="231" t="s">
        <v>392</v>
      </c>
      <c r="U98" s="231">
        <v>0.78600000000000003</v>
      </c>
      <c r="V98" s="231">
        <f>ROUND(E98*U98,2)</f>
        <v>2.36</v>
      </c>
      <c r="W98" s="231"/>
      <c r="X98" s="231" t="s">
        <v>252</v>
      </c>
      <c r="Y98" s="231" t="s">
        <v>253</v>
      </c>
      <c r="Z98" s="210"/>
      <c r="AA98" s="210"/>
      <c r="AB98" s="210"/>
      <c r="AC98" s="210"/>
      <c r="AD98" s="210"/>
      <c r="AE98" s="210"/>
      <c r="AF98" s="210"/>
      <c r="AG98" s="210" t="s">
        <v>1130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1653</v>
      </c>
      <c r="C99" s="267" t="s">
        <v>1777</v>
      </c>
      <c r="D99" s="257" t="s">
        <v>465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391</v>
      </c>
      <c r="T99" s="231" t="s">
        <v>392</v>
      </c>
      <c r="U99" s="231">
        <v>0.621</v>
      </c>
      <c r="V99" s="231">
        <f>ROUND(E99*U99,2)</f>
        <v>1.24</v>
      </c>
      <c r="W99" s="231"/>
      <c r="X99" s="231" t="s">
        <v>1553</v>
      </c>
      <c r="Y99" s="231" t="s">
        <v>253</v>
      </c>
      <c r="Z99" s="210"/>
      <c r="AA99" s="210"/>
      <c r="AB99" s="210"/>
      <c r="AC99" s="210"/>
      <c r="AD99" s="210"/>
      <c r="AE99" s="210"/>
      <c r="AF99" s="210"/>
      <c r="AG99" s="210" t="s">
        <v>1554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1653</v>
      </c>
      <c r="C100" s="267" t="s">
        <v>1778</v>
      </c>
      <c r="D100" s="257" t="s">
        <v>363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391</v>
      </c>
      <c r="T100" s="231" t="s">
        <v>392</v>
      </c>
      <c r="U100" s="231">
        <v>0</v>
      </c>
      <c r="V100" s="231">
        <f>ROUND(E100*U100,2)</f>
        <v>0</v>
      </c>
      <c r="W100" s="231"/>
      <c r="X100" s="231" t="s">
        <v>1553</v>
      </c>
      <c r="Y100" s="231" t="s">
        <v>253</v>
      </c>
      <c r="Z100" s="210"/>
      <c r="AA100" s="210"/>
      <c r="AB100" s="210"/>
      <c r="AC100" s="210"/>
      <c r="AD100" s="210"/>
      <c r="AE100" s="210"/>
      <c r="AF100" s="210"/>
      <c r="AG100" s="210" t="s">
        <v>1613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1653</v>
      </c>
      <c r="C101" s="267" t="s">
        <v>1779</v>
      </c>
      <c r="D101" s="257" t="s">
        <v>363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391</v>
      </c>
      <c r="T101" s="231" t="s">
        <v>392</v>
      </c>
      <c r="U101" s="231">
        <v>0</v>
      </c>
      <c r="V101" s="231">
        <f>ROUND(E101*U101,2)</f>
        <v>0</v>
      </c>
      <c r="W101" s="231"/>
      <c r="X101" s="231" t="s">
        <v>1553</v>
      </c>
      <c r="Y101" s="231" t="s">
        <v>253</v>
      </c>
      <c r="Z101" s="210"/>
      <c r="AA101" s="210"/>
      <c r="AB101" s="210"/>
      <c r="AC101" s="210"/>
      <c r="AD101" s="210"/>
      <c r="AE101" s="210"/>
      <c r="AF101" s="210"/>
      <c r="AG101" s="210" t="s">
        <v>1613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1754</v>
      </c>
      <c r="C102" s="267" t="s">
        <v>1755</v>
      </c>
      <c r="D102" s="257" t="s">
        <v>363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250</v>
      </c>
      <c r="T102" s="231" t="s">
        <v>392</v>
      </c>
      <c r="U102" s="231">
        <v>5.2999999999999999E-2</v>
      </c>
      <c r="V102" s="231">
        <f>ROUND(E102*U102,2)</f>
        <v>0.16</v>
      </c>
      <c r="W102" s="231"/>
      <c r="X102" s="231" t="s">
        <v>252</v>
      </c>
      <c r="Y102" s="231" t="s">
        <v>253</v>
      </c>
      <c r="Z102" s="210"/>
      <c r="AA102" s="210"/>
      <c r="AB102" s="210"/>
      <c r="AC102" s="210"/>
      <c r="AD102" s="210"/>
      <c r="AE102" s="210"/>
      <c r="AF102" s="210"/>
      <c r="AG102" s="210" t="s">
        <v>1130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1653</v>
      </c>
      <c r="C103" s="267" t="s">
        <v>1780</v>
      </c>
      <c r="D103" s="257" t="s">
        <v>363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391</v>
      </c>
      <c r="T103" s="231" t="s">
        <v>392</v>
      </c>
      <c r="U103" s="231">
        <v>0</v>
      </c>
      <c r="V103" s="231">
        <f>ROUND(E103*U103,2)</f>
        <v>0</v>
      </c>
      <c r="W103" s="231"/>
      <c r="X103" s="231" t="s">
        <v>1553</v>
      </c>
      <c r="Y103" s="231" t="s">
        <v>253</v>
      </c>
      <c r="Z103" s="210"/>
      <c r="AA103" s="210"/>
      <c r="AB103" s="210"/>
      <c r="AC103" s="210"/>
      <c r="AD103" s="210"/>
      <c r="AE103" s="210"/>
      <c r="AF103" s="210"/>
      <c r="AG103" s="210" t="s">
        <v>1613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1781</v>
      </c>
      <c r="C104" s="267" t="s">
        <v>1782</v>
      </c>
      <c r="D104" s="257" t="s">
        <v>465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391</v>
      </c>
      <c r="T104" s="231" t="s">
        <v>392</v>
      </c>
      <c r="U104" s="231">
        <v>0.23899999999999999</v>
      </c>
      <c r="V104" s="231">
        <f>ROUND(E104*U104,2)</f>
        <v>0.24</v>
      </c>
      <c r="W104" s="231"/>
      <c r="X104" s="231" t="s">
        <v>252</v>
      </c>
      <c r="Y104" s="231" t="s">
        <v>253</v>
      </c>
      <c r="Z104" s="210"/>
      <c r="AA104" s="210"/>
      <c r="AB104" s="210"/>
      <c r="AC104" s="210"/>
      <c r="AD104" s="210"/>
      <c r="AE104" s="210"/>
      <c r="AF104" s="210"/>
      <c r="AG104" s="210" t="s">
        <v>1130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1653</v>
      </c>
      <c r="C105" s="267" t="s">
        <v>1783</v>
      </c>
      <c r="D105" s="257" t="s">
        <v>465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391</v>
      </c>
      <c r="T105" s="231" t="s">
        <v>392</v>
      </c>
      <c r="U105" s="231">
        <v>0.55000000000000004</v>
      </c>
      <c r="V105" s="231">
        <f>ROUND(E105*U105,2)</f>
        <v>0.55000000000000004</v>
      </c>
      <c r="W105" s="231"/>
      <c r="X105" s="231" t="s">
        <v>1553</v>
      </c>
      <c r="Y105" s="231" t="s">
        <v>253</v>
      </c>
      <c r="Z105" s="210"/>
      <c r="AA105" s="210"/>
      <c r="AB105" s="210"/>
      <c r="AC105" s="210"/>
      <c r="AD105" s="210"/>
      <c r="AE105" s="210"/>
      <c r="AF105" s="210"/>
      <c r="AG105" s="210" t="s">
        <v>1554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1653</v>
      </c>
      <c r="C106" s="267" t="s">
        <v>1784</v>
      </c>
      <c r="D106" s="257" t="s">
        <v>363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391</v>
      </c>
      <c r="T106" s="231" t="s">
        <v>392</v>
      </c>
      <c r="U106" s="231">
        <v>0</v>
      </c>
      <c r="V106" s="231">
        <f>ROUND(E106*U106,2)</f>
        <v>0</v>
      </c>
      <c r="W106" s="231"/>
      <c r="X106" s="231" t="s">
        <v>1553</v>
      </c>
      <c r="Y106" s="231" t="s">
        <v>253</v>
      </c>
      <c r="Z106" s="210"/>
      <c r="AA106" s="210"/>
      <c r="AB106" s="210"/>
      <c r="AC106" s="210"/>
      <c r="AD106" s="210"/>
      <c r="AE106" s="210"/>
      <c r="AF106" s="210"/>
      <c r="AG106" s="210" t="s">
        <v>1613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1754</v>
      </c>
      <c r="C107" s="267" t="s">
        <v>1755</v>
      </c>
      <c r="D107" s="257" t="s">
        <v>363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250</v>
      </c>
      <c r="T107" s="231" t="s">
        <v>392</v>
      </c>
      <c r="U107" s="231">
        <v>5.2999999999999999E-2</v>
      </c>
      <c r="V107" s="231">
        <f>ROUND(E107*U107,2)</f>
        <v>0.05</v>
      </c>
      <c r="W107" s="231"/>
      <c r="X107" s="231" t="s">
        <v>252</v>
      </c>
      <c r="Y107" s="231" t="s">
        <v>253</v>
      </c>
      <c r="Z107" s="210"/>
      <c r="AA107" s="210"/>
      <c r="AB107" s="210"/>
      <c r="AC107" s="210"/>
      <c r="AD107" s="210"/>
      <c r="AE107" s="210"/>
      <c r="AF107" s="210"/>
      <c r="AG107" s="210" t="s">
        <v>1130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1653</v>
      </c>
      <c r="C108" s="267" t="s">
        <v>1785</v>
      </c>
      <c r="D108" s="257" t="s">
        <v>465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391</v>
      </c>
      <c r="T108" s="231" t="s">
        <v>392</v>
      </c>
      <c r="U108" s="231">
        <v>0.50700000000000001</v>
      </c>
      <c r="V108" s="231">
        <f>ROUND(E108*U108,2)</f>
        <v>1.01</v>
      </c>
      <c r="W108" s="231"/>
      <c r="X108" s="231" t="s">
        <v>1553</v>
      </c>
      <c r="Y108" s="231" t="s">
        <v>253</v>
      </c>
      <c r="Z108" s="210"/>
      <c r="AA108" s="210"/>
      <c r="AB108" s="210"/>
      <c r="AC108" s="210"/>
      <c r="AD108" s="210"/>
      <c r="AE108" s="210"/>
      <c r="AF108" s="210"/>
      <c r="AG108" s="210" t="s">
        <v>1554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1786</v>
      </c>
      <c r="C109" s="267" t="s">
        <v>1787</v>
      </c>
      <c r="D109" s="257" t="s">
        <v>351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391</v>
      </c>
      <c r="T109" s="231" t="s">
        <v>392</v>
      </c>
      <c r="U109" s="231">
        <v>6.2E-2</v>
      </c>
      <c r="V109" s="231">
        <f>ROUND(E109*U109,2)</f>
        <v>30.38</v>
      </c>
      <c r="W109" s="231"/>
      <c r="X109" s="231" t="s">
        <v>252</v>
      </c>
      <c r="Y109" s="231" t="s">
        <v>253</v>
      </c>
      <c r="Z109" s="210"/>
      <c r="AA109" s="210"/>
      <c r="AB109" s="210"/>
      <c r="AC109" s="210"/>
      <c r="AD109" s="210"/>
      <c r="AE109" s="210"/>
      <c r="AF109" s="210"/>
      <c r="AG109" s="210" t="s">
        <v>1130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391</v>
      </c>
      <c r="C110" s="267" t="s">
        <v>209</v>
      </c>
      <c r="D110" s="257" t="s">
        <v>465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391</v>
      </c>
      <c r="T110" s="231" t="s">
        <v>392</v>
      </c>
      <c r="U110" s="231">
        <v>0</v>
      </c>
      <c r="V110" s="231">
        <f>ROUND(E110*U110,2)</f>
        <v>0</v>
      </c>
      <c r="W110" s="231"/>
      <c r="X110" s="231" t="s">
        <v>1553</v>
      </c>
      <c r="Y110" s="231" t="s">
        <v>253</v>
      </c>
      <c r="Z110" s="210"/>
      <c r="AA110" s="210"/>
      <c r="AB110" s="210"/>
      <c r="AC110" s="210"/>
      <c r="AD110" s="210"/>
      <c r="AE110" s="210"/>
      <c r="AF110" s="210"/>
      <c r="AG110" s="210" t="s">
        <v>1554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1653</v>
      </c>
      <c r="C111" s="267" t="s">
        <v>1788</v>
      </c>
      <c r="D111" s="257" t="s">
        <v>465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391</v>
      </c>
      <c r="T111" s="231" t="s">
        <v>392</v>
      </c>
      <c r="U111" s="231">
        <v>0</v>
      </c>
      <c r="V111" s="231">
        <f>ROUND(E111*U111,2)</f>
        <v>0</v>
      </c>
      <c r="W111" s="231"/>
      <c r="X111" s="231" t="s">
        <v>1553</v>
      </c>
      <c r="Y111" s="231" t="s">
        <v>253</v>
      </c>
      <c r="Z111" s="210"/>
      <c r="AA111" s="210"/>
      <c r="AB111" s="210"/>
      <c r="AC111" s="210"/>
      <c r="AD111" s="210"/>
      <c r="AE111" s="210"/>
      <c r="AF111" s="210"/>
      <c r="AG111" s="210" t="s">
        <v>1613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245</v>
      </c>
      <c r="B112" s="243" t="s">
        <v>184</v>
      </c>
      <c r="C112" s="264" t="s">
        <v>185</v>
      </c>
      <c r="D112" s="244"/>
      <c r="E112" s="245"/>
      <c r="F112" s="246"/>
      <c r="G112" s="247">
        <f>SUMIF(AG113:AG120,"&lt;&gt;NOR",G113:G120)</f>
        <v>0</v>
      </c>
      <c r="H112" s="241"/>
      <c r="I112" s="241">
        <f>SUM(I113:I120)</f>
        <v>0</v>
      </c>
      <c r="J112" s="241"/>
      <c r="K112" s="241">
        <f>SUM(K113:K120)</f>
        <v>0</v>
      </c>
      <c r="L112" s="241"/>
      <c r="M112" s="241">
        <f>SUM(M113:M120)</f>
        <v>0</v>
      </c>
      <c r="N112" s="240"/>
      <c r="O112" s="240">
        <f>SUM(O113:O120)</f>
        <v>1.1600000000000001</v>
      </c>
      <c r="P112" s="240"/>
      <c r="Q112" s="240">
        <f>SUM(Q113:Q120)</f>
        <v>0</v>
      </c>
      <c r="R112" s="241"/>
      <c r="S112" s="241"/>
      <c r="T112" s="241"/>
      <c r="U112" s="241"/>
      <c r="V112" s="241">
        <f>SUM(V113:V120)</f>
        <v>236.64999999999998</v>
      </c>
      <c r="W112" s="241"/>
      <c r="X112" s="241"/>
      <c r="Y112" s="241"/>
      <c r="AG112" t="s">
        <v>246</v>
      </c>
    </row>
    <row r="113" spans="1:60" outlineLevel="1" x14ac:dyDescent="0.25">
      <c r="A113" s="255">
        <v>103</v>
      </c>
      <c r="B113" s="256" t="s">
        <v>1789</v>
      </c>
      <c r="C113" s="267" t="s">
        <v>1790</v>
      </c>
      <c r="D113" s="257" t="s">
        <v>363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391</v>
      </c>
      <c r="T113" s="231" t="s">
        <v>392</v>
      </c>
      <c r="U113" s="231">
        <v>3.0671599999999999</v>
      </c>
      <c r="V113" s="231">
        <f>ROUND(E113*U113,2)</f>
        <v>42.94</v>
      </c>
      <c r="W113" s="231"/>
      <c r="X113" s="231" t="s">
        <v>1408</v>
      </c>
      <c r="Y113" s="231" t="s">
        <v>253</v>
      </c>
      <c r="Z113" s="210"/>
      <c r="AA113" s="210"/>
      <c r="AB113" s="210"/>
      <c r="AC113" s="210"/>
      <c r="AD113" s="210"/>
      <c r="AE113" s="210"/>
      <c r="AF113" s="210"/>
      <c r="AG113" s="210" t="s">
        <v>1791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1792</v>
      </c>
      <c r="C114" s="267" t="s">
        <v>1793</v>
      </c>
      <c r="D114" s="257" t="s">
        <v>363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391</v>
      </c>
      <c r="T114" s="231" t="s">
        <v>392</v>
      </c>
      <c r="U114" s="231">
        <v>3.4523999999999999</v>
      </c>
      <c r="V114" s="231">
        <f>ROUND(E114*U114,2)</f>
        <v>10.36</v>
      </c>
      <c r="W114" s="231"/>
      <c r="X114" s="231" t="s">
        <v>1408</v>
      </c>
      <c r="Y114" s="231" t="s">
        <v>253</v>
      </c>
      <c r="Z114" s="210"/>
      <c r="AA114" s="210"/>
      <c r="AB114" s="210"/>
      <c r="AC114" s="210"/>
      <c r="AD114" s="210"/>
      <c r="AE114" s="210"/>
      <c r="AF114" s="210"/>
      <c r="AG114" s="210" t="s">
        <v>1791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1794</v>
      </c>
      <c r="C115" s="267" t="s">
        <v>1795</v>
      </c>
      <c r="D115" s="257" t="s">
        <v>363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391</v>
      </c>
      <c r="T115" s="231" t="s">
        <v>392</v>
      </c>
      <c r="U115" s="231">
        <v>3.4084599999999998</v>
      </c>
      <c r="V115" s="231">
        <f>ROUND(E115*U115,2)</f>
        <v>40.9</v>
      </c>
      <c r="W115" s="231"/>
      <c r="X115" s="231" t="s">
        <v>1408</v>
      </c>
      <c r="Y115" s="231" t="s">
        <v>253</v>
      </c>
      <c r="Z115" s="210"/>
      <c r="AA115" s="210"/>
      <c r="AB115" s="210"/>
      <c r="AC115" s="210"/>
      <c r="AD115" s="210"/>
      <c r="AE115" s="210"/>
      <c r="AF115" s="210"/>
      <c r="AG115" s="210" t="s">
        <v>1791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1796</v>
      </c>
      <c r="C116" s="267" t="s">
        <v>1797</v>
      </c>
      <c r="D116" s="257" t="s">
        <v>363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391</v>
      </c>
      <c r="T116" s="231" t="s">
        <v>392</v>
      </c>
      <c r="U116" s="231">
        <v>3.6013000000000002</v>
      </c>
      <c r="V116" s="231">
        <f>ROUND(E116*U116,2)</f>
        <v>10.8</v>
      </c>
      <c r="W116" s="231"/>
      <c r="X116" s="231" t="s">
        <v>1408</v>
      </c>
      <c r="Y116" s="231" t="s">
        <v>253</v>
      </c>
      <c r="Z116" s="210"/>
      <c r="AA116" s="210"/>
      <c r="AB116" s="210"/>
      <c r="AC116" s="210"/>
      <c r="AD116" s="210"/>
      <c r="AE116" s="210"/>
      <c r="AF116" s="210"/>
      <c r="AG116" s="210" t="s">
        <v>1791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1798</v>
      </c>
      <c r="C117" s="267" t="s">
        <v>1799</v>
      </c>
      <c r="D117" s="257" t="s">
        <v>363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391</v>
      </c>
      <c r="T117" s="231" t="s">
        <v>392</v>
      </c>
      <c r="U117" s="231">
        <v>3.73976</v>
      </c>
      <c r="V117" s="231">
        <f>ROUND(E117*U117,2)</f>
        <v>3.74</v>
      </c>
      <c r="W117" s="231"/>
      <c r="X117" s="231" t="s">
        <v>1408</v>
      </c>
      <c r="Y117" s="231" t="s">
        <v>253</v>
      </c>
      <c r="Z117" s="210"/>
      <c r="AA117" s="210"/>
      <c r="AB117" s="210"/>
      <c r="AC117" s="210"/>
      <c r="AD117" s="210"/>
      <c r="AE117" s="210"/>
      <c r="AF117" s="210"/>
      <c r="AG117" s="210" t="s">
        <v>1791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1800</v>
      </c>
      <c r="C118" s="267" t="s">
        <v>1801</v>
      </c>
      <c r="D118" s="257" t="s">
        <v>363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391</v>
      </c>
      <c r="T118" s="231" t="s">
        <v>392</v>
      </c>
      <c r="U118" s="231">
        <v>2.4207399999999999</v>
      </c>
      <c r="V118" s="231">
        <f>ROUND(E118*U118,2)</f>
        <v>4.84</v>
      </c>
      <c r="W118" s="231"/>
      <c r="X118" s="231" t="s">
        <v>1408</v>
      </c>
      <c r="Y118" s="231" t="s">
        <v>253</v>
      </c>
      <c r="Z118" s="210"/>
      <c r="AA118" s="210"/>
      <c r="AB118" s="210"/>
      <c r="AC118" s="210"/>
      <c r="AD118" s="210"/>
      <c r="AE118" s="210"/>
      <c r="AF118" s="210"/>
      <c r="AG118" s="210" t="s">
        <v>1791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1802</v>
      </c>
      <c r="C119" s="267" t="s">
        <v>1803</v>
      </c>
      <c r="D119" s="257" t="s">
        <v>363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391</v>
      </c>
      <c r="T119" s="231" t="s">
        <v>392</v>
      </c>
      <c r="U119" s="231">
        <v>0</v>
      </c>
      <c r="V119" s="231">
        <f>ROUND(E119*U119,2)</f>
        <v>0</v>
      </c>
      <c r="W119" s="231"/>
      <c r="X119" s="231" t="s">
        <v>265</v>
      </c>
      <c r="Y119" s="231" t="s">
        <v>253</v>
      </c>
      <c r="Z119" s="210"/>
      <c r="AA119" s="210"/>
      <c r="AB119" s="210"/>
      <c r="AC119" s="210"/>
      <c r="AD119" s="210"/>
      <c r="AE119" s="210"/>
      <c r="AF119" s="210"/>
      <c r="AG119" s="210" t="s">
        <v>509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1804</v>
      </c>
      <c r="C120" s="267" t="s">
        <v>1805</v>
      </c>
      <c r="D120" s="257" t="s">
        <v>363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391</v>
      </c>
      <c r="T120" s="231" t="s">
        <v>392</v>
      </c>
      <c r="U120" s="231">
        <v>8.7904699999999991</v>
      </c>
      <c r="V120" s="231">
        <f>ROUND(E120*U120,2)</f>
        <v>123.07</v>
      </c>
      <c r="W120" s="231"/>
      <c r="X120" s="231" t="s">
        <v>1408</v>
      </c>
      <c r="Y120" s="231" t="s">
        <v>253</v>
      </c>
      <c r="Z120" s="210"/>
      <c r="AA120" s="210"/>
      <c r="AB120" s="210"/>
      <c r="AC120" s="210"/>
      <c r="AD120" s="210"/>
      <c r="AE120" s="210"/>
      <c r="AF120" s="210"/>
      <c r="AG120" s="210" t="s">
        <v>1791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5">
      <c r="A121" s="242" t="s">
        <v>245</v>
      </c>
      <c r="B121" s="243" t="s">
        <v>188</v>
      </c>
      <c r="C121" s="264" t="s">
        <v>189</v>
      </c>
      <c r="D121" s="244"/>
      <c r="E121" s="245"/>
      <c r="F121" s="246"/>
      <c r="G121" s="247">
        <f>SUMIF(AG122:AG276,"&lt;&gt;NOR",G122:G276)</f>
        <v>0</v>
      </c>
      <c r="H121" s="241"/>
      <c r="I121" s="241">
        <f>SUM(I122:I276)</f>
        <v>0</v>
      </c>
      <c r="J121" s="241"/>
      <c r="K121" s="241">
        <f>SUM(K122:K276)</f>
        <v>0</v>
      </c>
      <c r="L121" s="241"/>
      <c r="M121" s="241">
        <f>SUM(M122:M276)</f>
        <v>0</v>
      </c>
      <c r="N121" s="240"/>
      <c r="O121" s="240">
        <f>SUM(O122:O276)</f>
        <v>9.2299999999999969</v>
      </c>
      <c r="P121" s="240"/>
      <c r="Q121" s="240">
        <f>SUM(Q122:Q276)</f>
        <v>0</v>
      </c>
      <c r="R121" s="241"/>
      <c r="S121" s="241"/>
      <c r="T121" s="241"/>
      <c r="U121" s="241"/>
      <c r="V121" s="241">
        <f>SUM(V122:V276)</f>
        <v>357.46</v>
      </c>
      <c r="W121" s="241"/>
      <c r="X121" s="241"/>
      <c r="Y121" s="241"/>
      <c r="AG121" t="s">
        <v>246</v>
      </c>
    </row>
    <row r="122" spans="1:60" outlineLevel="1" x14ac:dyDescent="0.25">
      <c r="A122" s="255">
        <v>111</v>
      </c>
      <c r="B122" s="256" t="s">
        <v>391</v>
      </c>
      <c r="C122" s="267" t="s">
        <v>1806</v>
      </c>
      <c r="D122" s="257" t="s">
        <v>465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391</v>
      </c>
      <c r="T122" s="231" t="s">
        <v>392</v>
      </c>
      <c r="U122" s="231">
        <v>0.35</v>
      </c>
      <c r="V122" s="231">
        <f>ROUND(E122*U122,2)</f>
        <v>0.35</v>
      </c>
      <c r="W122" s="231"/>
      <c r="X122" s="231" t="s">
        <v>1553</v>
      </c>
      <c r="Y122" s="231" t="s">
        <v>253</v>
      </c>
      <c r="Z122" s="210"/>
      <c r="AA122" s="210"/>
      <c r="AB122" s="210"/>
      <c r="AC122" s="210"/>
      <c r="AD122" s="210"/>
      <c r="AE122" s="210"/>
      <c r="AF122" s="210"/>
      <c r="AG122" s="210" t="s">
        <v>1554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49">
        <v>112</v>
      </c>
      <c r="B123" s="250" t="s">
        <v>391</v>
      </c>
      <c r="C123" s="265" t="s">
        <v>1807</v>
      </c>
      <c r="D123" s="251" t="s">
        <v>363</v>
      </c>
      <c r="E123" s="252">
        <v>1</v>
      </c>
      <c r="F123" s="253"/>
      <c r="G123" s="254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1.6E-2</v>
      </c>
      <c r="O123" s="230">
        <f>ROUND(E123*N123,2)</f>
        <v>0.02</v>
      </c>
      <c r="P123" s="230">
        <v>0</v>
      </c>
      <c r="Q123" s="230">
        <f>ROUND(E123*P123,2)</f>
        <v>0</v>
      </c>
      <c r="R123" s="231"/>
      <c r="S123" s="231" t="s">
        <v>391</v>
      </c>
      <c r="T123" s="231" t="s">
        <v>392</v>
      </c>
      <c r="U123" s="231">
        <v>0</v>
      </c>
      <c r="V123" s="231">
        <f>ROUND(E123*U123,2)</f>
        <v>0</v>
      </c>
      <c r="W123" s="231"/>
      <c r="X123" s="231" t="s">
        <v>1553</v>
      </c>
      <c r="Y123" s="231" t="s">
        <v>253</v>
      </c>
      <c r="Z123" s="210"/>
      <c r="AA123" s="210"/>
      <c r="AB123" s="210"/>
      <c r="AC123" s="210"/>
      <c r="AD123" s="210"/>
      <c r="AE123" s="210"/>
      <c r="AF123" s="210"/>
      <c r="AG123" s="210" t="s">
        <v>1613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27"/>
      <c r="B124" s="228"/>
      <c r="C124" s="271" t="s">
        <v>1808</v>
      </c>
      <c r="D124" s="262"/>
      <c r="E124" s="262"/>
      <c r="F124" s="262"/>
      <c r="G124" s="262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975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73" t="s">
        <v>1809</v>
      </c>
      <c r="D125" s="263"/>
      <c r="E125" s="263"/>
      <c r="F125" s="263"/>
      <c r="G125" s="263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975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73" t="s">
        <v>1810</v>
      </c>
      <c r="D126" s="263"/>
      <c r="E126" s="263"/>
      <c r="F126" s="263"/>
      <c r="G126" s="263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975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73" t="s">
        <v>1811</v>
      </c>
      <c r="D127" s="263"/>
      <c r="E127" s="263"/>
      <c r="F127" s="263"/>
      <c r="G127" s="263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975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1812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975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1813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975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1814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975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113</v>
      </c>
      <c r="B131" s="256" t="s">
        <v>391</v>
      </c>
      <c r="C131" s="267" t="s">
        <v>1806</v>
      </c>
      <c r="D131" s="257" t="s">
        <v>465</v>
      </c>
      <c r="E131" s="258">
        <v>1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391</v>
      </c>
      <c r="T131" s="231" t="s">
        <v>392</v>
      </c>
      <c r="U131" s="231">
        <v>0.35</v>
      </c>
      <c r="V131" s="231">
        <f>ROUND(E131*U131,2)</f>
        <v>0.35</v>
      </c>
      <c r="W131" s="231"/>
      <c r="X131" s="231" t="s">
        <v>1553</v>
      </c>
      <c r="Y131" s="231" t="s">
        <v>253</v>
      </c>
      <c r="Z131" s="210"/>
      <c r="AA131" s="210"/>
      <c r="AB131" s="210"/>
      <c r="AC131" s="210"/>
      <c r="AD131" s="210"/>
      <c r="AE131" s="210"/>
      <c r="AF131" s="210"/>
      <c r="AG131" s="210" t="s">
        <v>1554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0.399999999999999" outlineLevel="1" x14ac:dyDescent="0.25">
      <c r="A132" s="249">
        <v>114</v>
      </c>
      <c r="B132" s="250" t="s">
        <v>391</v>
      </c>
      <c r="C132" s="265" t="s">
        <v>1815</v>
      </c>
      <c r="D132" s="251" t="s">
        <v>363</v>
      </c>
      <c r="E132" s="252">
        <v>1</v>
      </c>
      <c r="F132" s="253"/>
      <c r="G132" s="254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1.6E-2</v>
      </c>
      <c r="O132" s="230">
        <f>ROUND(E132*N132,2)</f>
        <v>0.02</v>
      </c>
      <c r="P132" s="230">
        <v>0</v>
      </c>
      <c r="Q132" s="230">
        <f>ROUND(E132*P132,2)</f>
        <v>0</v>
      </c>
      <c r="R132" s="231"/>
      <c r="S132" s="231" t="s">
        <v>391</v>
      </c>
      <c r="T132" s="231" t="s">
        <v>392</v>
      </c>
      <c r="U132" s="231">
        <v>0</v>
      </c>
      <c r="V132" s="231">
        <f>ROUND(E132*U132,2)</f>
        <v>0</v>
      </c>
      <c r="W132" s="231"/>
      <c r="X132" s="231" t="s">
        <v>1553</v>
      </c>
      <c r="Y132" s="231" t="s">
        <v>253</v>
      </c>
      <c r="Z132" s="210"/>
      <c r="AA132" s="210"/>
      <c r="AB132" s="210"/>
      <c r="AC132" s="210"/>
      <c r="AD132" s="210"/>
      <c r="AE132" s="210"/>
      <c r="AF132" s="210"/>
      <c r="AG132" s="210" t="s">
        <v>1613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5">
      <c r="A133" s="227"/>
      <c r="B133" s="228"/>
      <c r="C133" s="271" t="s">
        <v>1816</v>
      </c>
      <c r="D133" s="262"/>
      <c r="E133" s="262"/>
      <c r="F133" s="262"/>
      <c r="G133" s="262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975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73" t="s">
        <v>1817</v>
      </c>
      <c r="D134" s="263"/>
      <c r="E134" s="263"/>
      <c r="F134" s="263"/>
      <c r="G134" s="263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975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73" t="s">
        <v>1818</v>
      </c>
      <c r="D135" s="263"/>
      <c r="E135" s="263"/>
      <c r="F135" s="263"/>
      <c r="G135" s="263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975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73" t="s">
        <v>1819</v>
      </c>
      <c r="D136" s="263"/>
      <c r="E136" s="263"/>
      <c r="F136" s="263"/>
      <c r="G136" s="263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975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1820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975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115</v>
      </c>
      <c r="B138" s="256" t="s">
        <v>391</v>
      </c>
      <c r="C138" s="267" t="s">
        <v>1806</v>
      </c>
      <c r="D138" s="257" t="s">
        <v>465</v>
      </c>
      <c r="E138" s="258">
        <v>1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391</v>
      </c>
      <c r="T138" s="231" t="s">
        <v>392</v>
      </c>
      <c r="U138" s="231">
        <v>0.35</v>
      </c>
      <c r="V138" s="231">
        <f>ROUND(E138*U138,2)</f>
        <v>0.35</v>
      </c>
      <c r="W138" s="231"/>
      <c r="X138" s="231" t="s">
        <v>1553</v>
      </c>
      <c r="Y138" s="231" t="s">
        <v>253</v>
      </c>
      <c r="Z138" s="210"/>
      <c r="AA138" s="210"/>
      <c r="AB138" s="210"/>
      <c r="AC138" s="210"/>
      <c r="AD138" s="210"/>
      <c r="AE138" s="210"/>
      <c r="AF138" s="210"/>
      <c r="AG138" s="210" t="s">
        <v>1554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0.399999999999999" outlineLevel="1" x14ac:dyDescent="0.25">
      <c r="A139" s="249">
        <v>116</v>
      </c>
      <c r="B139" s="250" t="s">
        <v>391</v>
      </c>
      <c r="C139" s="265" t="s">
        <v>1815</v>
      </c>
      <c r="D139" s="251" t="s">
        <v>363</v>
      </c>
      <c r="E139" s="252">
        <v>3</v>
      </c>
      <c r="F139" s="253"/>
      <c r="G139" s="254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1.6E-2</v>
      </c>
      <c r="O139" s="230">
        <f>ROUND(E139*N139,2)</f>
        <v>0.05</v>
      </c>
      <c r="P139" s="230">
        <v>0</v>
      </c>
      <c r="Q139" s="230">
        <f>ROUND(E139*P139,2)</f>
        <v>0</v>
      </c>
      <c r="R139" s="231"/>
      <c r="S139" s="231" t="s">
        <v>391</v>
      </c>
      <c r="T139" s="231" t="s">
        <v>392</v>
      </c>
      <c r="U139" s="231">
        <v>0</v>
      </c>
      <c r="V139" s="231">
        <f>ROUND(E139*U139,2)</f>
        <v>0</v>
      </c>
      <c r="W139" s="231"/>
      <c r="X139" s="231" t="s">
        <v>1553</v>
      </c>
      <c r="Y139" s="231" t="s">
        <v>253</v>
      </c>
      <c r="Z139" s="210"/>
      <c r="AA139" s="210"/>
      <c r="AB139" s="210"/>
      <c r="AC139" s="210"/>
      <c r="AD139" s="210"/>
      <c r="AE139" s="210"/>
      <c r="AF139" s="210"/>
      <c r="AG139" s="210" t="s">
        <v>1613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27"/>
      <c r="B140" s="228"/>
      <c r="C140" s="271" t="s">
        <v>1821</v>
      </c>
      <c r="D140" s="262"/>
      <c r="E140" s="262"/>
      <c r="F140" s="262"/>
      <c r="G140" s="262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975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73" t="s">
        <v>1822</v>
      </c>
      <c r="D141" s="263"/>
      <c r="E141" s="263"/>
      <c r="F141" s="263"/>
      <c r="G141" s="263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975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73" t="s">
        <v>1823</v>
      </c>
      <c r="D142" s="263"/>
      <c r="E142" s="263"/>
      <c r="F142" s="263"/>
      <c r="G142" s="263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975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73" t="s">
        <v>1824</v>
      </c>
      <c r="D143" s="263"/>
      <c r="E143" s="263"/>
      <c r="F143" s="263"/>
      <c r="G143" s="263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975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1825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975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117</v>
      </c>
      <c r="B145" s="256" t="s">
        <v>391</v>
      </c>
      <c r="C145" s="267" t="s">
        <v>1826</v>
      </c>
      <c r="D145" s="257" t="s">
        <v>363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1.6E-2</v>
      </c>
      <c r="O145" s="230">
        <f>ROUND(E145*N145,2)</f>
        <v>0.03</v>
      </c>
      <c r="P145" s="230">
        <v>0</v>
      </c>
      <c r="Q145" s="230">
        <f>ROUND(E145*P145,2)</f>
        <v>0</v>
      </c>
      <c r="R145" s="231"/>
      <c r="S145" s="231" t="s">
        <v>391</v>
      </c>
      <c r="T145" s="231" t="s">
        <v>392</v>
      </c>
      <c r="U145" s="231">
        <v>0</v>
      </c>
      <c r="V145" s="231">
        <f>ROUND(E145*U145,2)</f>
        <v>0</v>
      </c>
      <c r="W145" s="231"/>
      <c r="X145" s="231" t="s">
        <v>1553</v>
      </c>
      <c r="Y145" s="231" t="s">
        <v>253</v>
      </c>
      <c r="Z145" s="210"/>
      <c r="AA145" s="210"/>
      <c r="AB145" s="210"/>
      <c r="AC145" s="210"/>
      <c r="AD145" s="210"/>
      <c r="AE145" s="210"/>
      <c r="AF145" s="210"/>
      <c r="AG145" s="210" t="s">
        <v>1613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118</v>
      </c>
      <c r="B146" s="256" t="s">
        <v>391</v>
      </c>
      <c r="C146" s="267" t="s">
        <v>1827</v>
      </c>
      <c r="D146" s="257" t="s">
        <v>363</v>
      </c>
      <c r="E146" s="258">
        <v>1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1.6E-2</v>
      </c>
      <c r="O146" s="230">
        <f>ROUND(E146*N146,2)</f>
        <v>0.02</v>
      </c>
      <c r="P146" s="230">
        <v>0</v>
      </c>
      <c r="Q146" s="230">
        <f>ROUND(E146*P146,2)</f>
        <v>0</v>
      </c>
      <c r="R146" s="231"/>
      <c r="S146" s="231" t="s">
        <v>391</v>
      </c>
      <c r="T146" s="231" t="s">
        <v>392</v>
      </c>
      <c r="U146" s="231">
        <v>0</v>
      </c>
      <c r="V146" s="231">
        <f>ROUND(E146*U146,2)</f>
        <v>0</v>
      </c>
      <c r="W146" s="231"/>
      <c r="X146" s="231" t="s">
        <v>1553</v>
      </c>
      <c r="Y146" s="231" t="s">
        <v>253</v>
      </c>
      <c r="Z146" s="210"/>
      <c r="AA146" s="210"/>
      <c r="AB146" s="210"/>
      <c r="AC146" s="210"/>
      <c r="AD146" s="210"/>
      <c r="AE146" s="210"/>
      <c r="AF146" s="210"/>
      <c r="AG146" s="210" t="s">
        <v>1613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119</v>
      </c>
      <c r="B147" s="256" t="s">
        <v>391</v>
      </c>
      <c r="C147" s="267" t="s">
        <v>1828</v>
      </c>
      <c r="D147" s="257" t="s">
        <v>363</v>
      </c>
      <c r="E147" s="258">
        <v>3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1.6E-2</v>
      </c>
      <c r="O147" s="230">
        <f>ROUND(E147*N147,2)</f>
        <v>0.05</v>
      </c>
      <c r="P147" s="230">
        <v>0</v>
      </c>
      <c r="Q147" s="230">
        <f>ROUND(E147*P147,2)</f>
        <v>0</v>
      </c>
      <c r="R147" s="231"/>
      <c r="S147" s="231" t="s">
        <v>391</v>
      </c>
      <c r="T147" s="231" t="s">
        <v>392</v>
      </c>
      <c r="U147" s="231">
        <v>0</v>
      </c>
      <c r="V147" s="231">
        <f>ROUND(E147*U147,2)</f>
        <v>0</v>
      </c>
      <c r="W147" s="231"/>
      <c r="X147" s="231" t="s">
        <v>1553</v>
      </c>
      <c r="Y147" s="231" t="s">
        <v>253</v>
      </c>
      <c r="Z147" s="210"/>
      <c r="AA147" s="210"/>
      <c r="AB147" s="210"/>
      <c r="AC147" s="210"/>
      <c r="AD147" s="210"/>
      <c r="AE147" s="210"/>
      <c r="AF147" s="210"/>
      <c r="AG147" s="210" t="s">
        <v>1613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49">
        <v>120</v>
      </c>
      <c r="B148" s="250" t="s">
        <v>391</v>
      </c>
      <c r="C148" s="265" t="s">
        <v>1829</v>
      </c>
      <c r="D148" s="251" t="s">
        <v>363</v>
      </c>
      <c r="E148" s="252">
        <v>1</v>
      </c>
      <c r="F148" s="253"/>
      <c r="G148" s="254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0.02</v>
      </c>
      <c r="P148" s="230">
        <v>0</v>
      </c>
      <c r="Q148" s="230">
        <f>ROUND(E148*P148,2)</f>
        <v>0</v>
      </c>
      <c r="R148" s="231"/>
      <c r="S148" s="231" t="s">
        <v>391</v>
      </c>
      <c r="T148" s="231" t="s">
        <v>392</v>
      </c>
      <c r="U148" s="231">
        <v>0</v>
      </c>
      <c r="V148" s="231">
        <f>ROUND(E148*U148,2)</f>
        <v>0</v>
      </c>
      <c r="W148" s="231"/>
      <c r="X148" s="231" t="s">
        <v>1553</v>
      </c>
      <c r="Y148" s="231" t="s">
        <v>253</v>
      </c>
      <c r="Z148" s="210"/>
      <c r="AA148" s="210"/>
      <c r="AB148" s="210"/>
      <c r="AC148" s="210"/>
      <c r="AD148" s="210"/>
      <c r="AE148" s="210"/>
      <c r="AF148" s="210"/>
      <c r="AG148" s="210" t="s">
        <v>1613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27"/>
      <c r="B149" s="228"/>
      <c r="C149" s="271" t="s">
        <v>1830</v>
      </c>
      <c r="D149" s="262"/>
      <c r="E149" s="262"/>
      <c r="F149" s="262"/>
      <c r="G149" s="262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975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73" t="s">
        <v>1831</v>
      </c>
      <c r="D150" s="263"/>
      <c r="E150" s="263"/>
      <c r="F150" s="263"/>
      <c r="G150" s="263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975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73" t="s">
        <v>1832</v>
      </c>
      <c r="D151" s="263"/>
      <c r="E151" s="263"/>
      <c r="F151" s="263"/>
      <c r="G151" s="263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975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49">
        <v>121</v>
      </c>
      <c r="B152" s="250" t="s">
        <v>391</v>
      </c>
      <c r="C152" s="265" t="s">
        <v>1829</v>
      </c>
      <c r="D152" s="251" t="s">
        <v>363</v>
      </c>
      <c r="E152" s="252">
        <v>1</v>
      </c>
      <c r="F152" s="253"/>
      <c r="G152" s="254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1.6E-2</v>
      </c>
      <c r="O152" s="230">
        <f>ROUND(E152*N152,2)</f>
        <v>0.02</v>
      </c>
      <c r="P152" s="230">
        <v>0</v>
      </c>
      <c r="Q152" s="230">
        <f>ROUND(E152*P152,2)</f>
        <v>0</v>
      </c>
      <c r="R152" s="231"/>
      <c r="S152" s="231" t="s">
        <v>391</v>
      </c>
      <c r="T152" s="231" t="s">
        <v>392</v>
      </c>
      <c r="U152" s="231">
        <v>0</v>
      </c>
      <c r="V152" s="231">
        <f>ROUND(E152*U152,2)</f>
        <v>0</v>
      </c>
      <c r="W152" s="231"/>
      <c r="X152" s="231" t="s">
        <v>1553</v>
      </c>
      <c r="Y152" s="231" t="s">
        <v>253</v>
      </c>
      <c r="Z152" s="210"/>
      <c r="AA152" s="210"/>
      <c r="AB152" s="210"/>
      <c r="AC152" s="210"/>
      <c r="AD152" s="210"/>
      <c r="AE152" s="210"/>
      <c r="AF152" s="210"/>
      <c r="AG152" s="210" t="s">
        <v>1613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27"/>
      <c r="B153" s="228"/>
      <c r="C153" s="271" t="s">
        <v>1830</v>
      </c>
      <c r="D153" s="262"/>
      <c r="E153" s="262"/>
      <c r="F153" s="262"/>
      <c r="G153" s="262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975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1831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975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73" t="s">
        <v>1833</v>
      </c>
      <c r="D155" s="263"/>
      <c r="E155" s="263"/>
      <c r="F155" s="263"/>
      <c r="G155" s="263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975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122</v>
      </c>
      <c r="B156" s="256" t="s">
        <v>391</v>
      </c>
      <c r="C156" s="267" t="s">
        <v>1834</v>
      </c>
      <c r="D156" s="257" t="s">
        <v>465</v>
      </c>
      <c r="E156" s="258">
        <v>1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391</v>
      </c>
      <c r="T156" s="231" t="s">
        <v>392</v>
      </c>
      <c r="U156" s="231">
        <v>0.35</v>
      </c>
      <c r="V156" s="231">
        <f>ROUND(E156*U156,2)</f>
        <v>0.35</v>
      </c>
      <c r="W156" s="231"/>
      <c r="X156" s="231" t="s">
        <v>1553</v>
      </c>
      <c r="Y156" s="231" t="s">
        <v>253</v>
      </c>
      <c r="Z156" s="210"/>
      <c r="AA156" s="210"/>
      <c r="AB156" s="210"/>
      <c r="AC156" s="210"/>
      <c r="AD156" s="210"/>
      <c r="AE156" s="210"/>
      <c r="AF156" s="210"/>
      <c r="AG156" s="210" t="s">
        <v>1554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123</v>
      </c>
      <c r="B157" s="256" t="s">
        <v>391</v>
      </c>
      <c r="C157" s="267" t="s">
        <v>1806</v>
      </c>
      <c r="D157" s="257" t="s">
        <v>465</v>
      </c>
      <c r="E157" s="258">
        <v>1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391</v>
      </c>
      <c r="T157" s="231" t="s">
        <v>392</v>
      </c>
      <c r="U157" s="231">
        <v>0.35</v>
      </c>
      <c r="V157" s="231">
        <f>ROUND(E157*U157,2)</f>
        <v>0.35</v>
      </c>
      <c r="W157" s="231"/>
      <c r="X157" s="231" t="s">
        <v>1553</v>
      </c>
      <c r="Y157" s="231" t="s">
        <v>253</v>
      </c>
      <c r="Z157" s="210"/>
      <c r="AA157" s="210"/>
      <c r="AB157" s="210"/>
      <c r="AC157" s="210"/>
      <c r="AD157" s="210"/>
      <c r="AE157" s="210"/>
      <c r="AF157" s="210"/>
      <c r="AG157" s="210" t="s">
        <v>1554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49">
        <v>124</v>
      </c>
      <c r="B158" s="250" t="s">
        <v>391</v>
      </c>
      <c r="C158" s="265" t="s">
        <v>1835</v>
      </c>
      <c r="D158" s="251" t="s">
        <v>363</v>
      </c>
      <c r="E158" s="252">
        <v>2</v>
      </c>
      <c r="F158" s="253"/>
      <c r="G158" s="254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1.6E-2</v>
      </c>
      <c r="O158" s="230">
        <f>ROUND(E158*N158,2)</f>
        <v>0.03</v>
      </c>
      <c r="P158" s="230">
        <v>0</v>
      </c>
      <c r="Q158" s="230">
        <f>ROUND(E158*P158,2)</f>
        <v>0</v>
      </c>
      <c r="R158" s="231"/>
      <c r="S158" s="231" t="s">
        <v>391</v>
      </c>
      <c r="T158" s="231" t="s">
        <v>392</v>
      </c>
      <c r="U158" s="231">
        <v>0</v>
      </c>
      <c r="V158" s="231">
        <f>ROUND(E158*U158,2)</f>
        <v>0</v>
      </c>
      <c r="W158" s="231"/>
      <c r="X158" s="231" t="s">
        <v>1553</v>
      </c>
      <c r="Y158" s="231" t="s">
        <v>253</v>
      </c>
      <c r="Z158" s="210"/>
      <c r="AA158" s="210"/>
      <c r="AB158" s="210"/>
      <c r="AC158" s="210"/>
      <c r="AD158" s="210"/>
      <c r="AE158" s="210"/>
      <c r="AF158" s="210"/>
      <c r="AG158" s="210" t="s">
        <v>1613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27"/>
      <c r="B159" s="228"/>
      <c r="C159" s="271" t="s">
        <v>1836</v>
      </c>
      <c r="D159" s="262"/>
      <c r="E159" s="262"/>
      <c r="F159" s="262"/>
      <c r="G159" s="262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975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73" t="s">
        <v>1837</v>
      </c>
      <c r="D160" s="263"/>
      <c r="E160" s="263"/>
      <c r="F160" s="263"/>
      <c r="G160" s="263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975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73" t="s">
        <v>1838</v>
      </c>
      <c r="D161" s="263"/>
      <c r="E161" s="263"/>
      <c r="F161" s="263"/>
      <c r="G161" s="263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975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73" t="s">
        <v>1839</v>
      </c>
      <c r="D162" s="263"/>
      <c r="E162" s="263"/>
      <c r="F162" s="263"/>
      <c r="G162" s="263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975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1810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975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1840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975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1841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975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1842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975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1843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975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49">
        <v>125</v>
      </c>
      <c r="B168" s="250" t="s">
        <v>391</v>
      </c>
      <c r="C168" s="265" t="s">
        <v>1844</v>
      </c>
      <c r="D168" s="251" t="s">
        <v>465</v>
      </c>
      <c r="E168" s="252">
        <v>1</v>
      </c>
      <c r="F168" s="253"/>
      <c r="G168" s="254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1.6E-2</v>
      </c>
      <c r="O168" s="230">
        <f>ROUND(E168*N168,2)</f>
        <v>0.02</v>
      </c>
      <c r="P168" s="230">
        <v>0</v>
      </c>
      <c r="Q168" s="230">
        <f>ROUND(E168*P168,2)</f>
        <v>0</v>
      </c>
      <c r="R168" s="231"/>
      <c r="S168" s="231" t="s">
        <v>391</v>
      </c>
      <c r="T168" s="231" t="s">
        <v>392</v>
      </c>
      <c r="U168" s="231">
        <v>0</v>
      </c>
      <c r="V168" s="231">
        <f>ROUND(E168*U168,2)</f>
        <v>0</v>
      </c>
      <c r="W168" s="231"/>
      <c r="X168" s="231" t="s">
        <v>1553</v>
      </c>
      <c r="Y168" s="231" t="s">
        <v>253</v>
      </c>
      <c r="Z168" s="210"/>
      <c r="AA168" s="210"/>
      <c r="AB168" s="210"/>
      <c r="AC168" s="210"/>
      <c r="AD168" s="210"/>
      <c r="AE168" s="210"/>
      <c r="AF168" s="210"/>
      <c r="AG168" s="210" t="s">
        <v>1613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27"/>
      <c r="B169" s="228"/>
      <c r="C169" s="271" t="s">
        <v>1845</v>
      </c>
      <c r="D169" s="262"/>
      <c r="E169" s="262"/>
      <c r="F169" s="262"/>
      <c r="G169" s="262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975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1846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975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73" t="s">
        <v>1847</v>
      </c>
      <c r="D171" s="263"/>
      <c r="E171" s="263"/>
      <c r="F171" s="263"/>
      <c r="G171" s="263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975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126</v>
      </c>
      <c r="B172" s="256" t="s">
        <v>391</v>
      </c>
      <c r="C172" s="267" t="s">
        <v>1806</v>
      </c>
      <c r="D172" s="257" t="s">
        <v>465</v>
      </c>
      <c r="E172" s="258">
        <v>1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391</v>
      </c>
      <c r="T172" s="231" t="s">
        <v>392</v>
      </c>
      <c r="U172" s="231">
        <v>0.35</v>
      </c>
      <c r="V172" s="231">
        <f>ROUND(E172*U172,2)</f>
        <v>0.35</v>
      </c>
      <c r="W172" s="231"/>
      <c r="X172" s="231" t="s">
        <v>1553</v>
      </c>
      <c r="Y172" s="231" t="s">
        <v>253</v>
      </c>
      <c r="Z172" s="210"/>
      <c r="AA172" s="210"/>
      <c r="AB172" s="210"/>
      <c r="AC172" s="210"/>
      <c r="AD172" s="210"/>
      <c r="AE172" s="210"/>
      <c r="AF172" s="210"/>
      <c r="AG172" s="210" t="s">
        <v>1554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0.399999999999999" outlineLevel="1" x14ac:dyDescent="0.25">
      <c r="A173" s="249">
        <v>127</v>
      </c>
      <c r="B173" s="250" t="s">
        <v>391</v>
      </c>
      <c r="C173" s="265" t="s">
        <v>1848</v>
      </c>
      <c r="D173" s="251" t="s">
        <v>363</v>
      </c>
      <c r="E173" s="252">
        <v>2</v>
      </c>
      <c r="F173" s="253"/>
      <c r="G173" s="254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1.6E-2</v>
      </c>
      <c r="O173" s="230">
        <f>ROUND(E173*N173,2)</f>
        <v>0.03</v>
      </c>
      <c r="P173" s="230">
        <v>0</v>
      </c>
      <c r="Q173" s="230">
        <f>ROUND(E173*P173,2)</f>
        <v>0</v>
      </c>
      <c r="R173" s="231"/>
      <c r="S173" s="231" t="s">
        <v>391</v>
      </c>
      <c r="T173" s="231" t="s">
        <v>392</v>
      </c>
      <c r="U173" s="231">
        <v>0</v>
      </c>
      <c r="V173" s="231">
        <f>ROUND(E173*U173,2)</f>
        <v>0</v>
      </c>
      <c r="W173" s="231"/>
      <c r="X173" s="231" t="s">
        <v>1553</v>
      </c>
      <c r="Y173" s="231" t="s">
        <v>253</v>
      </c>
      <c r="Z173" s="210"/>
      <c r="AA173" s="210"/>
      <c r="AB173" s="210"/>
      <c r="AC173" s="210"/>
      <c r="AD173" s="210"/>
      <c r="AE173" s="210"/>
      <c r="AF173" s="210"/>
      <c r="AG173" s="210" t="s">
        <v>1613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27"/>
      <c r="B174" s="228"/>
      <c r="C174" s="271" t="s">
        <v>1849</v>
      </c>
      <c r="D174" s="262"/>
      <c r="E174" s="262"/>
      <c r="F174" s="262"/>
      <c r="G174" s="262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975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73" t="s">
        <v>1850</v>
      </c>
      <c r="D175" s="263"/>
      <c r="E175" s="263"/>
      <c r="F175" s="263"/>
      <c r="G175" s="263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975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73" t="s">
        <v>1851</v>
      </c>
      <c r="D176" s="263"/>
      <c r="E176" s="263"/>
      <c r="F176" s="263"/>
      <c r="G176" s="263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975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73" t="s">
        <v>1852</v>
      </c>
      <c r="D177" s="263"/>
      <c r="E177" s="263"/>
      <c r="F177" s="263"/>
      <c r="G177" s="263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975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49">
        <v>128</v>
      </c>
      <c r="B178" s="250" t="s">
        <v>391</v>
      </c>
      <c r="C178" s="265" t="s">
        <v>1853</v>
      </c>
      <c r="D178" s="251" t="s">
        <v>363</v>
      </c>
      <c r="E178" s="252">
        <v>2</v>
      </c>
      <c r="F178" s="253"/>
      <c r="G178" s="254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1.6E-2</v>
      </c>
      <c r="O178" s="230">
        <f>ROUND(E178*N178,2)</f>
        <v>0.03</v>
      </c>
      <c r="P178" s="230">
        <v>0</v>
      </c>
      <c r="Q178" s="230">
        <f>ROUND(E178*P178,2)</f>
        <v>0</v>
      </c>
      <c r="R178" s="231"/>
      <c r="S178" s="231" t="s">
        <v>391</v>
      </c>
      <c r="T178" s="231" t="s">
        <v>392</v>
      </c>
      <c r="U178" s="231">
        <v>0</v>
      </c>
      <c r="V178" s="231">
        <f>ROUND(E178*U178,2)</f>
        <v>0</v>
      </c>
      <c r="W178" s="231"/>
      <c r="X178" s="231" t="s">
        <v>1553</v>
      </c>
      <c r="Y178" s="231" t="s">
        <v>253</v>
      </c>
      <c r="Z178" s="210"/>
      <c r="AA178" s="210"/>
      <c r="AB178" s="210"/>
      <c r="AC178" s="210"/>
      <c r="AD178" s="210"/>
      <c r="AE178" s="210"/>
      <c r="AF178" s="210"/>
      <c r="AG178" s="210" t="s">
        <v>1613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27"/>
      <c r="B179" s="228"/>
      <c r="C179" s="271" t="s">
        <v>1854</v>
      </c>
      <c r="D179" s="262"/>
      <c r="E179" s="262"/>
      <c r="F179" s="262"/>
      <c r="G179" s="262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975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1855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975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73" t="s">
        <v>1856</v>
      </c>
      <c r="D181" s="263"/>
      <c r="E181" s="263"/>
      <c r="F181" s="263"/>
      <c r="G181" s="263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975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73" t="s">
        <v>1857</v>
      </c>
      <c r="D182" s="263"/>
      <c r="E182" s="263"/>
      <c r="F182" s="263"/>
      <c r="G182" s="263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975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1858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975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49">
        <v>129</v>
      </c>
      <c r="B184" s="250" t="s">
        <v>391</v>
      </c>
      <c r="C184" s="265" t="s">
        <v>1859</v>
      </c>
      <c r="D184" s="251" t="s">
        <v>465</v>
      </c>
      <c r="E184" s="252">
        <v>1</v>
      </c>
      <c r="F184" s="253"/>
      <c r="G184" s="254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1.6E-2</v>
      </c>
      <c r="O184" s="230">
        <f>ROUND(E184*N184,2)</f>
        <v>0.02</v>
      </c>
      <c r="P184" s="230">
        <v>0</v>
      </c>
      <c r="Q184" s="230">
        <f>ROUND(E184*P184,2)</f>
        <v>0</v>
      </c>
      <c r="R184" s="231"/>
      <c r="S184" s="231" t="s">
        <v>391</v>
      </c>
      <c r="T184" s="231" t="s">
        <v>392</v>
      </c>
      <c r="U184" s="231">
        <v>0</v>
      </c>
      <c r="V184" s="231">
        <f>ROUND(E184*U184,2)</f>
        <v>0</v>
      </c>
      <c r="W184" s="231"/>
      <c r="X184" s="231" t="s">
        <v>1553</v>
      </c>
      <c r="Y184" s="231" t="s">
        <v>253</v>
      </c>
      <c r="Z184" s="210"/>
      <c r="AA184" s="210"/>
      <c r="AB184" s="210"/>
      <c r="AC184" s="210"/>
      <c r="AD184" s="210"/>
      <c r="AE184" s="210"/>
      <c r="AF184" s="210"/>
      <c r="AG184" s="210" t="s">
        <v>1613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27"/>
      <c r="B185" s="228"/>
      <c r="C185" s="271" t="s">
        <v>1860</v>
      </c>
      <c r="D185" s="262"/>
      <c r="E185" s="262"/>
      <c r="F185" s="262"/>
      <c r="G185" s="262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975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1861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975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130</v>
      </c>
      <c r="B187" s="256" t="s">
        <v>391</v>
      </c>
      <c r="C187" s="267" t="s">
        <v>1862</v>
      </c>
      <c r="D187" s="257" t="s">
        <v>363</v>
      </c>
      <c r="E187" s="258">
        <v>4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391</v>
      </c>
      <c r="T187" s="231" t="s">
        <v>392</v>
      </c>
      <c r="U187" s="231">
        <v>0.35</v>
      </c>
      <c r="V187" s="231">
        <f>ROUND(E187*U187,2)</f>
        <v>1.4</v>
      </c>
      <c r="W187" s="231"/>
      <c r="X187" s="231" t="s">
        <v>1553</v>
      </c>
      <c r="Y187" s="231" t="s">
        <v>253</v>
      </c>
      <c r="Z187" s="210"/>
      <c r="AA187" s="210"/>
      <c r="AB187" s="210"/>
      <c r="AC187" s="210"/>
      <c r="AD187" s="210"/>
      <c r="AE187" s="210"/>
      <c r="AF187" s="210"/>
      <c r="AG187" s="210" t="s">
        <v>1554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0.399999999999999" outlineLevel="1" x14ac:dyDescent="0.25">
      <c r="A188" s="249">
        <v>131</v>
      </c>
      <c r="B188" s="250" t="s">
        <v>391</v>
      </c>
      <c r="C188" s="265" t="s">
        <v>1863</v>
      </c>
      <c r="D188" s="251" t="s">
        <v>363</v>
      </c>
      <c r="E188" s="252">
        <v>4</v>
      </c>
      <c r="F188" s="253"/>
      <c r="G188" s="254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1.6E-2</v>
      </c>
      <c r="O188" s="230">
        <f>ROUND(E188*N188,2)</f>
        <v>0.06</v>
      </c>
      <c r="P188" s="230">
        <v>0</v>
      </c>
      <c r="Q188" s="230">
        <f>ROUND(E188*P188,2)</f>
        <v>0</v>
      </c>
      <c r="R188" s="231"/>
      <c r="S188" s="231" t="s">
        <v>391</v>
      </c>
      <c r="T188" s="231" t="s">
        <v>392</v>
      </c>
      <c r="U188" s="231">
        <v>0</v>
      </c>
      <c r="V188" s="231">
        <f>ROUND(E188*U188,2)</f>
        <v>0</v>
      </c>
      <c r="W188" s="231"/>
      <c r="X188" s="231" t="s">
        <v>1553</v>
      </c>
      <c r="Y188" s="231" t="s">
        <v>253</v>
      </c>
      <c r="Z188" s="210"/>
      <c r="AA188" s="210"/>
      <c r="AB188" s="210"/>
      <c r="AC188" s="210"/>
      <c r="AD188" s="210"/>
      <c r="AE188" s="210"/>
      <c r="AF188" s="210"/>
      <c r="AG188" s="210" t="s">
        <v>1613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27"/>
      <c r="B189" s="228"/>
      <c r="C189" s="271" t="s">
        <v>1864</v>
      </c>
      <c r="D189" s="262"/>
      <c r="E189" s="262"/>
      <c r="F189" s="262"/>
      <c r="G189" s="262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975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73" t="s">
        <v>1865</v>
      </c>
      <c r="D190" s="263"/>
      <c r="E190" s="263"/>
      <c r="F190" s="263"/>
      <c r="G190" s="263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975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73" t="s">
        <v>1866</v>
      </c>
      <c r="D191" s="263"/>
      <c r="E191" s="263"/>
      <c r="F191" s="263"/>
      <c r="G191" s="263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975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132</v>
      </c>
      <c r="B192" s="256" t="s">
        <v>391</v>
      </c>
      <c r="C192" s="267" t="s">
        <v>1867</v>
      </c>
      <c r="D192" s="257" t="s">
        <v>363</v>
      </c>
      <c r="E192" s="258">
        <v>3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391</v>
      </c>
      <c r="T192" s="231" t="s">
        <v>392</v>
      </c>
      <c r="U192" s="231">
        <v>0.35</v>
      </c>
      <c r="V192" s="231">
        <f>ROUND(E192*U192,2)</f>
        <v>1.05</v>
      </c>
      <c r="W192" s="231"/>
      <c r="X192" s="231" t="s">
        <v>1553</v>
      </c>
      <c r="Y192" s="231" t="s">
        <v>253</v>
      </c>
      <c r="Z192" s="210"/>
      <c r="AA192" s="210"/>
      <c r="AB192" s="210"/>
      <c r="AC192" s="210"/>
      <c r="AD192" s="210"/>
      <c r="AE192" s="210"/>
      <c r="AF192" s="210"/>
      <c r="AG192" s="210" t="s">
        <v>1554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49">
        <v>133</v>
      </c>
      <c r="B193" s="250" t="s">
        <v>391</v>
      </c>
      <c r="C193" s="265" t="s">
        <v>1868</v>
      </c>
      <c r="D193" s="251" t="s">
        <v>363</v>
      </c>
      <c r="E193" s="252">
        <v>3</v>
      </c>
      <c r="F193" s="253"/>
      <c r="G193" s="254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1.6E-2</v>
      </c>
      <c r="O193" s="230">
        <f>ROUND(E193*N193,2)</f>
        <v>0.05</v>
      </c>
      <c r="P193" s="230">
        <v>0</v>
      </c>
      <c r="Q193" s="230">
        <f>ROUND(E193*P193,2)</f>
        <v>0</v>
      </c>
      <c r="R193" s="231"/>
      <c r="S193" s="231" t="s">
        <v>391</v>
      </c>
      <c r="T193" s="231" t="s">
        <v>392</v>
      </c>
      <c r="U193" s="231">
        <v>0</v>
      </c>
      <c r="V193" s="231">
        <f>ROUND(E193*U193,2)</f>
        <v>0</v>
      </c>
      <c r="W193" s="231"/>
      <c r="X193" s="231" t="s">
        <v>1553</v>
      </c>
      <c r="Y193" s="231" t="s">
        <v>253</v>
      </c>
      <c r="Z193" s="210"/>
      <c r="AA193" s="210"/>
      <c r="AB193" s="210"/>
      <c r="AC193" s="210"/>
      <c r="AD193" s="210"/>
      <c r="AE193" s="210"/>
      <c r="AF193" s="210"/>
      <c r="AG193" s="210" t="s">
        <v>1613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27"/>
      <c r="B194" s="228"/>
      <c r="C194" s="271" t="s">
        <v>1869</v>
      </c>
      <c r="D194" s="262"/>
      <c r="E194" s="262"/>
      <c r="F194" s="262"/>
      <c r="G194" s="262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975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73" t="s">
        <v>1870</v>
      </c>
      <c r="D195" s="263"/>
      <c r="E195" s="263"/>
      <c r="F195" s="263"/>
      <c r="G195" s="263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975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134</v>
      </c>
      <c r="B196" s="256" t="s">
        <v>391</v>
      </c>
      <c r="C196" s="267" t="s">
        <v>1871</v>
      </c>
      <c r="D196" s="257" t="s">
        <v>465</v>
      </c>
      <c r="E196" s="258">
        <v>1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391</v>
      </c>
      <c r="T196" s="231" t="s">
        <v>392</v>
      </c>
      <c r="U196" s="231">
        <v>0.35</v>
      </c>
      <c r="V196" s="231">
        <f>ROUND(E196*U196,2)</f>
        <v>0.35</v>
      </c>
      <c r="W196" s="231"/>
      <c r="X196" s="231" t="s">
        <v>1553</v>
      </c>
      <c r="Y196" s="231" t="s">
        <v>253</v>
      </c>
      <c r="Z196" s="210"/>
      <c r="AA196" s="210"/>
      <c r="AB196" s="210"/>
      <c r="AC196" s="210"/>
      <c r="AD196" s="210"/>
      <c r="AE196" s="210"/>
      <c r="AF196" s="210"/>
      <c r="AG196" s="210" t="s">
        <v>1554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49">
        <v>135</v>
      </c>
      <c r="B197" s="250" t="s">
        <v>391</v>
      </c>
      <c r="C197" s="265" t="s">
        <v>1872</v>
      </c>
      <c r="D197" s="251" t="s">
        <v>363</v>
      </c>
      <c r="E197" s="252">
        <v>3</v>
      </c>
      <c r="F197" s="253"/>
      <c r="G197" s="254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1.6E-2</v>
      </c>
      <c r="O197" s="230">
        <f>ROUND(E197*N197,2)</f>
        <v>0.05</v>
      </c>
      <c r="P197" s="230">
        <v>0</v>
      </c>
      <c r="Q197" s="230">
        <f>ROUND(E197*P197,2)</f>
        <v>0</v>
      </c>
      <c r="R197" s="231"/>
      <c r="S197" s="231" t="s">
        <v>391</v>
      </c>
      <c r="T197" s="231" t="s">
        <v>392</v>
      </c>
      <c r="U197" s="231">
        <v>0</v>
      </c>
      <c r="V197" s="231">
        <f>ROUND(E197*U197,2)</f>
        <v>0</v>
      </c>
      <c r="W197" s="231"/>
      <c r="X197" s="231" t="s">
        <v>1553</v>
      </c>
      <c r="Y197" s="231" t="s">
        <v>253</v>
      </c>
      <c r="Z197" s="210"/>
      <c r="AA197" s="210"/>
      <c r="AB197" s="210"/>
      <c r="AC197" s="210"/>
      <c r="AD197" s="210"/>
      <c r="AE197" s="210"/>
      <c r="AF197" s="210"/>
      <c r="AG197" s="210" t="s">
        <v>1613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27"/>
      <c r="B198" s="228"/>
      <c r="C198" s="271" t="s">
        <v>1873</v>
      </c>
      <c r="D198" s="262"/>
      <c r="E198" s="262"/>
      <c r="F198" s="262"/>
      <c r="G198" s="262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975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73" t="s">
        <v>1874</v>
      </c>
      <c r="D199" s="263"/>
      <c r="E199" s="263"/>
      <c r="F199" s="263"/>
      <c r="G199" s="263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975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73" t="s">
        <v>1875</v>
      </c>
      <c r="D200" s="263"/>
      <c r="E200" s="263"/>
      <c r="F200" s="263"/>
      <c r="G200" s="263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975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1.2" outlineLevel="3" x14ac:dyDescent="0.25">
      <c r="A201" s="227"/>
      <c r="B201" s="228"/>
      <c r="C201" s="273" t="s">
        <v>1876</v>
      </c>
      <c r="D201" s="263"/>
      <c r="E201" s="263"/>
      <c r="F201" s="263"/>
      <c r="G201" s="263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975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81" t="str">
        <f>C201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136</v>
      </c>
      <c r="B202" s="256" t="s">
        <v>391</v>
      </c>
      <c r="C202" s="267" t="s">
        <v>1877</v>
      </c>
      <c r="D202" s="257" t="s">
        <v>363</v>
      </c>
      <c r="E202" s="258">
        <v>1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1.6E-2</v>
      </c>
      <c r="O202" s="230">
        <f>ROUND(E202*N202,2)</f>
        <v>0.02</v>
      </c>
      <c r="P202" s="230">
        <v>0</v>
      </c>
      <c r="Q202" s="230">
        <f>ROUND(E202*P202,2)</f>
        <v>0</v>
      </c>
      <c r="R202" s="231"/>
      <c r="S202" s="231" t="s">
        <v>391</v>
      </c>
      <c r="T202" s="231" t="s">
        <v>392</v>
      </c>
      <c r="U202" s="231">
        <v>0</v>
      </c>
      <c r="V202" s="231">
        <f>ROUND(E202*U202,2)</f>
        <v>0</v>
      </c>
      <c r="W202" s="231"/>
      <c r="X202" s="231" t="s">
        <v>1553</v>
      </c>
      <c r="Y202" s="231" t="s">
        <v>253</v>
      </c>
      <c r="Z202" s="210"/>
      <c r="AA202" s="210"/>
      <c r="AB202" s="210"/>
      <c r="AC202" s="210"/>
      <c r="AD202" s="210"/>
      <c r="AE202" s="210"/>
      <c r="AF202" s="210"/>
      <c r="AG202" s="210" t="s">
        <v>1613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137</v>
      </c>
      <c r="B203" s="256" t="s">
        <v>391</v>
      </c>
      <c r="C203" s="267" t="s">
        <v>1878</v>
      </c>
      <c r="D203" s="257" t="s">
        <v>363</v>
      </c>
      <c r="E203" s="258">
        <v>1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1.6E-2</v>
      </c>
      <c r="O203" s="230">
        <f>ROUND(E203*N203,2)</f>
        <v>0.02</v>
      </c>
      <c r="P203" s="230">
        <v>0</v>
      </c>
      <c r="Q203" s="230">
        <f>ROUND(E203*P203,2)</f>
        <v>0</v>
      </c>
      <c r="R203" s="231"/>
      <c r="S203" s="231" t="s">
        <v>391</v>
      </c>
      <c r="T203" s="231" t="s">
        <v>392</v>
      </c>
      <c r="U203" s="231">
        <v>0</v>
      </c>
      <c r="V203" s="231">
        <f>ROUND(E203*U203,2)</f>
        <v>0</v>
      </c>
      <c r="W203" s="231"/>
      <c r="X203" s="231" t="s">
        <v>1553</v>
      </c>
      <c r="Y203" s="231" t="s">
        <v>253</v>
      </c>
      <c r="Z203" s="210"/>
      <c r="AA203" s="210"/>
      <c r="AB203" s="210"/>
      <c r="AC203" s="210"/>
      <c r="AD203" s="210"/>
      <c r="AE203" s="210"/>
      <c r="AF203" s="210"/>
      <c r="AG203" s="210" t="s">
        <v>1613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138</v>
      </c>
      <c r="B204" s="256" t="s">
        <v>391</v>
      </c>
      <c r="C204" s="267" t="s">
        <v>1879</v>
      </c>
      <c r="D204" s="257" t="s">
        <v>363</v>
      </c>
      <c r="E204" s="258">
        <v>3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1.6E-2</v>
      </c>
      <c r="O204" s="230">
        <f>ROUND(E204*N204,2)</f>
        <v>0.05</v>
      </c>
      <c r="P204" s="230">
        <v>0</v>
      </c>
      <c r="Q204" s="230">
        <f>ROUND(E204*P204,2)</f>
        <v>0</v>
      </c>
      <c r="R204" s="231"/>
      <c r="S204" s="231" t="s">
        <v>391</v>
      </c>
      <c r="T204" s="231" t="s">
        <v>392</v>
      </c>
      <c r="U204" s="231">
        <v>0</v>
      </c>
      <c r="V204" s="231">
        <f>ROUND(E204*U204,2)</f>
        <v>0</v>
      </c>
      <c r="W204" s="231"/>
      <c r="X204" s="231" t="s">
        <v>1553</v>
      </c>
      <c r="Y204" s="231" t="s">
        <v>253</v>
      </c>
      <c r="Z204" s="210"/>
      <c r="AA204" s="210"/>
      <c r="AB204" s="210"/>
      <c r="AC204" s="210"/>
      <c r="AD204" s="210"/>
      <c r="AE204" s="210"/>
      <c r="AF204" s="210"/>
      <c r="AG204" s="210" t="s">
        <v>1613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139</v>
      </c>
      <c r="B205" s="256" t="s">
        <v>391</v>
      </c>
      <c r="C205" s="267" t="s">
        <v>1880</v>
      </c>
      <c r="D205" s="257" t="s">
        <v>363</v>
      </c>
      <c r="E205" s="258">
        <v>3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0.05</v>
      </c>
      <c r="P205" s="230">
        <v>0</v>
      </c>
      <c r="Q205" s="230">
        <f>ROUND(E205*P205,2)</f>
        <v>0</v>
      </c>
      <c r="R205" s="231"/>
      <c r="S205" s="231" t="s">
        <v>391</v>
      </c>
      <c r="T205" s="231" t="s">
        <v>392</v>
      </c>
      <c r="U205" s="231">
        <v>0</v>
      </c>
      <c r="V205" s="231">
        <f>ROUND(E205*U205,2)</f>
        <v>0</v>
      </c>
      <c r="W205" s="231"/>
      <c r="X205" s="231" t="s">
        <v>1553</v>
      </c>
      <c r="Y205" s="231" t="s">
        <v>253</v>
      </c>
      <c r="Z205" s="210"/>
      <c r="AA205" s="210"/>
      <c r="AB205" s="210"/>
      <c r="AC205" s="210"/>
      <c r="AD205" s="210"/>
      <c r="AE205" s="210"/>
      <c r="AF205" s="210"/>
      <c r="AG205" s="210" t="s">
        <v>1613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140</v>
      </c>
      <c r="B206" s="256" t="s">
        <v>391</v>
      </c>
      <c r="C206" s="267" t="s">
        <v>1881</v>
      </c>
      <c r="D206" s="257" t="s">
        <v>363</v>
      </c>
      <c r="E206" s="258">
        <v>24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0.38</v>
      </c>
      <c r="P206" s="230">
        <v>0</v>
      </c>
      <c r="Q206" s="230">
        <f>ROUND(E206*P206,2)</f>
        <v>0</v>
      </c>
      <c r="R206" s="231"/>
      <c r="S206" s="231" t="s">
        <v>391</v>
      </c>
      <c r="T206" s="231" t="s">
        <v>392</v>
      </c>
      <c r="U206" s="231">
        <v>0</v>
      </c>
      <c r="V206" s="231">
        <f>ROUND(E206*U206,2)</f>
        <v>0</v>
      </c>
      <c r="W206" s="231"/>
      <c r="X206" s="231" t="s">
        <v>1553</v>
      </c>
      <c r="Y206" s="231" t="s">
        <v>253</v>
      </c>
      <c r="Z206" s="210"/>
      <c r="AA206" s="210"/>
      <c r="AB206" s="210"/>
      <c r="AC206" s="210"/>
      <c r="AD206" s="210"/>
      <c r="AE206" s="210"/>
      <c r="AF206" s="210"/>
      <c r="AG206" s="210" t="s">
        <v>1613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141</v>
      </c>
      <c r="B207" s="256" t="s">
        <v>391</v>
      </c>
      <c r="C207" s="267" t="s">
        <v>1882</v>
      </c>
      <c r="D207" s="257" t="s">
        <v>363</v>
      </c>
      <c r="E207" s="258">
        <v>6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0.1</v>
      </c>
      <c r="P207" s="230">
        <v>0</v>
      </c>
      <c r="Q207" s="230">
        <f>ROUND(E207*P207,2)</f>
        <v>0</v>
      </c>
      <c r="R207" s="231"/>
      <c r="S207" s="231" t="s">
        <v>391</v>
      </c>
      <c r="T207" s="231" t="s">
        <v>392</v>
      </c>
      <c r="U207" s="231">
        <v>0</v>
      </c>
      <c r="V207" s="231">
        <f>ROUND(E207*U207,2)</f>
        <v>0</v>
      </c>
      <c r="W207" s="231"/>
      <c r="X207" s="231" t="s">
        <v>1553</v>
      </c>
      <c r="Y207" s="231" t="s">
        <v>253</v>
      </c>
      <c r="Z207" s="210"/>
      <c r="AA207" s="210"/>
      <c r="AB207" s="210"/>
      <c r="AC207" s="210"/>
      <c r="AD207" s="210"/>
      <c r="AE207" s="210"/>
      <c r="AF207" s="210"/>
      <c r="AG207" s="210" t="s">
        <v>1613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0.399999999999999" outlineLevel="1" x14ac:dyDescent="0.25">
      <c r="A208" s="255">
        <v>142</v>
      </c>
      <c r="B208" s="256" t="s">
        <v>391</v>
      </c>
      <c r="C208" s="267" t="s">
        <v>1883</v>
      </c>
      <c r="D208" s="257" t="s">
        <v>351</v>
      </c>
      <c r="E208" s="258">
        <v>168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2.69</v>
      </c>
      <c r="P208" s="230">
        <v>0</v>
      </c>
      <c r="Q208" s="230">
        <f>ROUND(E208*P208,2)</f>
        <v>0</v>
      </c>
      <c r="R208" s="231"/>
      <c r="S208" s="231" t="s">
        <v>391</v>
      </c>
      <c r="T208" s="231" t="s">
        <v>392</v>
      </c>
      <c r="U208" s="231">
        <v>0</v>
      </c>
      <c r="V208" s="231">
        <f>ROUND(E208*U208,2)</f>
        <v>0</v>
      </c>
      <c r="W208" s="231"/>
      <c r="X208" s="231" t="s">
        <v>1553</v>
      </c>
      <c r="Y208" s="231" t="s">
        <v>253</v>
      </c>
      <c r="Z208" s="210"/>
      <c r="AA208" s="210"/>
      <c r="AB208" s="210"/>
      <c r="AC208" s="210"/>
      <c r="AD208" s="210"/>
      <c r="AE208" s="210"/>
      <c r="AF208" s="210"/>
      <c r="AG208" s="210" t="s">
        <v>1613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143</v>
      </c>
      <c r="B209" s="256" t="s">
        <v>391</v>
      </c>
      <c r="C209" s="267" t="s">
        <v>1884</v>
      </c>
      <c r="D209" s="257" t="s">
        <v>351</v>
      </c>
      <c r="E209" s="258">
        <v>168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2.69</v>
      </c>
      <c r="P209" s="230">
        <v>0</v>
      </c>
      <c r="Q209" s="230">
        <f>ROUND(E209*P209,2)</f>
        <v>0</v>
      </c>
      <c r="R209" s="231"/>
      <c r="S209" s="231" t="s">
        <v>391</v>
      </c>
      <c r="T209" s="231" t="s">
        <v>392</v>
      </c>
      <c r="U209" s="231">
        <v>0</v>
      </c>
      <c r="V209" s="231">
        <f>ROUND(E209*U209,2)</f>
        <v>0</v>
      </c>
      <c r="W209" s="231"/>
      <c r="X209" s="231" t="s">
        <v>1553</v>
      </c>
      <c r="Y209" s="231" t="s">
        <v>253</v>
      </c>
      <c r="Z209" s="210"/>
      <c r="AA209" s="210"/>
      <c r="AB209" s="210"/>
      <c r="AC209" s="210"/>
      <c r="AD209" s="210"/>
      <c r="AE209" s="210"/>
      <c r="AF209" s="210"/>
      <c r="AG209" s="210" t="s">
        <v>1613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49">
        <v>144</v>
      </c>
      <c r="B210" s="250" t="s">
        <v>391</v>
      </c>
      <c r="C210" s="265" t="s">
        <v>1885</v>
      </c>
      <c r="D210" s="251" t="s">
        <v>1594</v>
      </c>
      <c r="E210" s="252">
        <v>1</v>
      </c>
      <c r="F210" s="253"/>
      <c r="G210" s="254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0.02</v>
      </c>
      <c r="P210" s="230">
        <v>0</v>
      </c>
      <c r="Q210" s="230">
        <f>ROUND(E210*P210,2)</f>
        <v>0</v>
      </c>
      <c r="R210" s="231"/>
      <c r="S210" s="231" t="s">
        <v>391</v>
      </c>
      <c r="T210" s="231" t="s">
        <v>392</v>
      </c>
      <c r="U210" s="231">
        <v>0</v>
      </c>
      <c r="V210" s="231">
        <f>ROUND(E210*U210,2)</f>
        <v>0</v>
      </c>
      <c r="W210" s="231"/>
      <c r="X210" s="231" t="s">
        <v>1553</v>
      </c>
      <c r="Y210" s="231" t="s">
        <v>253</v>
      </c>
      <c r="Z210" s="210"/>
      <c r="AA210" s="210"/>
      <c r="AB210" s="210"/>
      <c r="AC210" s="210"/>
      <c r="AD210" s="210"/>
      <c r="AE210" s="210"/>
      <c r="AF210" s="210"/>
      <c r="AG210" s="210" t="s">
        <v>1613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5">
      <c r="A211" s="227"/>
      <c r="B211" s="228"/>
      <c r="C211" s="271" t="s">
        <v>1886</v>
      </c>
      <c r="D211" s="262"/>
      <c r="E211" s="262"/>
      <c r="F211" s="262"/>
      <c r="G211" s="262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975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27"/>
      <c r="B212" s="228"/>
      <c r="C212" s="273" t="s">
        <v>1887</v>
      </c>
      <c r="D212" s="263"/>
      <c r="E212" s="263"/>
      <c r="F212" s="263"/>
      <c r="G212" s="263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975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27"/>
      <c r="B213" s="228"/>
      <c r="C213" s="273" t="s">
        <v>1888</v>
      </c>
      <c r="D213" s="263"/>
      <c r="E213" s="263"/>
      <c r="F213" s="263"/>
      <c r="G213" s="263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975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49">
        <v>145</v>
      </c>
      <c r="B214" s="250" t="s">
        <v>391</v>
      </c>
      <c r="C214" s="265" t="s">
        <v>1889</v>
      </c>
      <c r="D214" s="251" t="s">
        <v>1594</v>
      </c>
      <c r="E214" s="252">
        <v>1</v>
      </c>
      <c r="F214" s="253"/>
      <c r="G214" s="254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1.6E-2</v>
      </c>
      <c r="O214" s="230">
        <f>ROUND(E214*N214,2)</f>
        <v>0.02</v>
      </c>
      <c r="P214" s="230">
        <v>0</v>
      </c>
      <c r="Q214" s="230">
        <f>ROUND(E214*P214,2)</f>
        <v>0</v>
      </c>
      <c r="R214" s="231"/>
      <c r="S214" s="231" t="s">
        <v>391</v>
      </c>
      <c r="T214" s="231" t="s">
        <v>392</v>
      </c>
      <c r="U214" s="231">
        <v>0</v>
      </c>
      <c r="V214" s="231">
        <f>ROUND(E214*U214,2)</f>
        <v>0</v>
      </c>
      <c r="W214" s="231"/>
      <c r="X214" s="231" t="s">
        <v>1553</v>
      </c>
      <c r="Y214" s="231" t="s">
        <v>253</v>
      </c>
      <c r="Z214" s="210"/>
      <c r="AA214" s="210"/>
      <c r="AB214" s="210"/>
      <c r="AC214" s="210"/>
      <c r="AD214" s="210"/>
      <c r="AE214" s="210"/>
      <c r="AF214" s="210"/>
      <c r="AG214" s="210" t="s">
        <v>1613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27"/>
      <c r="B215" s="228"/>
      <c r="C215" s="271" t="s">
        <v>1890</v>
      </c>
      <c r="D215" s="262"/>
      <c r="E215" s="262"/>
      <c r="F215" s="262"/>
      <c r="G215" s="262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975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146</v>
      </c>
      <c r="B216" s="256" t="s">
        <v>391</v>
      </c>
      <c r="C216" s="267" t="s">
        <v>1891</v>
      </c>
      <c r="D216" s="257" t="s">
        <v>465</v>
      </c>
      <c r="E216" s="258">
        <v>1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391</v>
      </c>
      <c r="T216" s="231" t="s">
        <v>392</v>
      </c>
      <c r="U216" s="231">
        <v>0.35</v>
      </c>
      <c r="V216" s="231">
        <f>ROUND(E216*U216,2)</f>
        <v>0.35</v>
      </c>
      <c r="W216" s="231"/>
      <c r="X216" s="231" t="s">
        <v>1553</v>
      </c>
      <c r="Y216" s="231" t="s">
        <v>253</v>
      </c>
      <c r="Z216" s="210"/>
      <c r="AA216" s="210"/>
      <c r="AB216" s="210"/>
      <c r="AC216" s="210"/>
      <c r="AD216" s="210"/>
      <c r="AE216" s="210"/>
      <c r="AF216" s="210"/>
      <c r="AG216" s="210" t="s">
        <v>1554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147</v>
      </c>
      <c r="B217" s="256" t="s">
        <v>391</v>
      </c>
      <c r="C217" s="267" t="s">
        <v>1892</v>
      </c>
      <c r="D217" s="257" t="s">
        <v>465</v>
      </c>
      <c r="E217" s="258">
        <v>1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391</v>
      </c>
      <c r="T217" s="231" t="s">
        <v>392</v>
      </c>
      <c r="U217" s="231">
        <v>0.35</v>
      </c>
      <c r="V217" s="231">
        <f>ROUND(E217*U217,2)</f>
        <v>0.35</v>
      </c>
      <c r="W217" s="231"/>
      <c r="X217" s="231" t="s">
        <v>1553</v>
      </c>
      <c r="Y217" s="231" t="s">
        <v>253</v>
      </c>
      <c r="Z217" s="210"/>
      <c r="AA217" s="210"/>
      <c r="AB217" s="210"/>
      <c r="AC217" s="210"/>
      <c r="AD217" s="210"/>
      <c r="AE217" s="210"/>
      <c r="AF217" s="210"/>
      <c r="AG217" s="210" t="s">
        <v>1554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55">
        <v>148</v>
      </c>
      <c r="B218" s="256" t="s">
        <v>1893</v>
      </c>
      <c r="C218" s="267" t="s">
        <v>1894</v>
      </c>
      <c r="D218" s="257" t="s">
        <v>351</v>
      </c>
      <c r="E218" s="258">
        <v>50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3.7399999999999998E-3</v>
      </c>
      <c r="O218" s="230">
        <f>ROUND(E218*N218,2)</f>
        <v>0.19</v>
      </c>
      <c r="P218" s="230">
        <v>0</v>
      </c>
      <c r="Q218" s="230">
        <f>ROUND(E218*P218,2)</f>
        <v>0</v>
      </c>
      <c r="R218" s="231"/>
      <c r="S218" s="231" t="s">
        <v>391</v>
      </c>
      <c r="T218" s="231" t="s">
        <v>392</v>
      </c>
      <c r="U218" s="231">
        <v>0.46579999999999999</v>
      </c>
      <c r="V218" s="231">
        <f>ROUND(E218*U218,2)</f>
        <v>23.29</v>
      </c>
      <c r="W218" s="231"/>
      <c r="X218" s="231" t="s">
        <v>252</v>
      </c>
      <c r="Y218" s="231" t="s">
        <v>253</v>
      </c>
      <c r="Z218" s="210"/>
      <c r="AA218" s="210"/>
      <c r="AB218" s="210"/>
      <c r="AC218" s="210"/>
      <c r="AD218" s="210"/>
      <c r="AE218" s="210"/>
      <c r="AF218" s="210"/>
      <c r="AG218" s="210" t="s">
        <v>1130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55">
        <v>149</v>
      </c>
      <c r="B219" s="256" t="s">
        <v>1895</v>
      </c>
      <c r="C219" s="267" t="s">
        <v>1896</v>
      </c>
      <c r="D219" s="257" t="s">
        <v>351</v>
      </c>
      <c r="E219" s="258">
        <v>50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4.9399999999999999E-3</v>
      </c>
      <c r="O219" s="230">
        <f>ROUND(E219*N219,2)</f>
        <v>0.25</v>
      </c>
      <c r="P219" s="230">
        <v>0</v>
      </c>
      <c r="Q219" s="230">
        <f>ROUND(E219*P219,2)</f>
        <v>0</v>
      </c>
      <c r="R219" s="231"/>
      <c r="S219" s="231" t="s">
        <v>391</v>
      </c>
      <c r="T219" s="231" t="s">
        <v>392</v>
      </c>
      <c r="U219" s="231">
        <v>0.48355999999999999</v>
      </c>
      <c r="V219" s="231">
        <f>ROUND(E219*U219,2)</f>
        <v>24.18</v>
      </c>
      <c r="W219" s="231"/>
      <c r="X219" s="231" t="s">
        <v>252</v>
      </c>
      <c r="Y219" s="231" t="s">
        <v>253</v>
      </c>
      <c r="Z219" s="210"/>
      <c r="AA219" s="210"/>
      <c r="AB219" s="210"/>
      <c r="AC219" s="210"/>
      <c r="AD219" s="210"/>
      <c r="AE219" s="210"/>
      <c r="AF219" s="210"/>
      <c r="AG219" s="210" t="s">
        <v>1130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1" x14ac:dyDescent="0.25">
      <c r="A220" s="255">
        <v>150</v>
      </c>
      <c r="B220" s="256" t="s">
        <v>391</v>
      </c>
      <c r="C220" s="267" t="s">
        <v>1897</v>
      </c>
      <c r="D220" s="257" t="s">
        <v>351</v>
      </c>
      <c r="E220" s="258">
        <v>50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8.4999999999999995E-4</v>
      </c>
      <c r="O220" s="230">
        <f>ROUND(E220*N220,2)</f>
        <v>0.04</v>
      </c>
      <c r="P220" s="230">
        <v>0</v>
      </c>
      <c r="Q220" s="230">
        <f>ROUND(E220*P220,2)</f>
        <v>0</v>
      </c>
      <c r="R220" s="231"/>
      <c r="S220" s="231" t="s">
        <v>391</v>
      </c>
      <c r="T220" s="231" t="s">
        <v>392</v>
      </c>
      <c r="U220" s="231">
        <v>0</v>
      </c>
      <c r="V220" s="231">
        <f>ROUND(E220*U220,2)</f>
        <v>0</v>
      </c>
      <c r="W220" s="231"/>
      <c r="X220" s="231" t="s">
        <v>1553</v>
      </c>
      <c r="Y220" s="231" t="s">
        <v>253</v>
      </c>
      <c r="Z220" s="210"/>
      <c r="AA220" s="210"/>
      <c r="AB220" s="210"/>
      <c r="AC220" s="210"/>
      <c r="AD220" s="210"/>
      <c r="AE220" s="210"/>
      <c r="AF220" s="210"/>
      <c r="AG220" s="210" t="s">
        <v>1613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151</v>
      </c>
      <c r="B221" s="256" t="s">
        <v>391</v>
      </c>
      <c r="C221" s="267" t="s">
        <v>1898</v>
      </c>
      <c r="D221" s="257" t="s">
        <v>285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5.1000000000000004E-4</v>
      </c>
      <c r="O221" s="230">
        <f>ROUND(E221*N221,2)</f>
        <v>0.03</v>
      </c>
      <c r="P221" s="230">
        <v>0</v>
      </c>
      <c r="Q221" s="230">
        <f>ROUND(E221*P221,2)</f>
        <v>0</v>
      </c>
      <c r="R221" s="231"/>
      <c r="S221" s="231" t="s">
        <v>391</v>
      </c>
      <c r="T221" s="231" t="s">
        <v>392</v>
      </c>
      <c r="U221" s="231">
        <v>0.26700000000000002</v>
      </c>
      <c r="V221" s="231">
        <f>ROUND(E221*U221,2)</f>
        <v>13.35</v>
      </c>
      <c r="W221" s="231"/>
      <c r="X221" s="231" t="s">
        <v>1553</v>
      </c>
      <c r="Y221" s="231" t="s">
        <v>253</v>
      </c>
      <c r="Z221" s="210"/>
      <c r="AA221" s="210"/>
      <c r="AB221" s="210"/>
      <c r="AC221" s="210"/>
      <c r="AD221" s="210"/>
      <c r="AE221" s="210"/>
      <c r="AF221" s="210"/>
      <c r="AG221" s="210" t="s">
        <v>1554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152</v>
      </c>
      <c r="B222" s="256" t="s">
        <v>1899</v>
      </c>
      <c r="C222" s="267" t="s">
        <v>1900</v>
      </c>
      <c r="D222" s="257" t="s">
        <v>351</v>
      </c>
      <c r="E222" s="258">
        <v>2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1.01E-3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391</v>
      </c>
      <c r="T222" s="231" t="s">
        <v>392</v>
      </c>
      <c r="U222" s="231">
        <v>0.31738</v>
      </c>
      <c r="V222" s="231">
        <f>ROUND(E222*U222,2)</f>
        <v>0.63</v>
      </c>
      <c r="W222" s="231"/>
      <c r="X222" s="231" t="s">
        <v>252</v>
      </c>
      <c r="Y222" s="231" t="s">
        <v>253</v>
      </c>
      <c r="Z222" s="210"/>
      <c r="AA222" s="210"/>
      <c r="AB222" s="210"/>
      <c r="AC222" s="210"/>
      <c r="AD222" s="210"/>
      <c r="AE222" s="210"/>
      <c r="AF222" s="210"/>
      <c r="AG222" s="210" t="s">
        <v>1130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153</v>
      </c>
      <c r="B223" s="256" t="s">
        <v>391</v>
      </c>
      <c r="C223" s="267" t="s">
        <v>1901</v>
      </c>
      <c r="D223" s="257" t="s">
        <v>351</v>
      </c>
      <c r="E223" s="258">
        <v>14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1.9599999999999999E-3</v>
      </c>
      <c r="O223" s="230">
        <f>ROUND(E223*N223,2)</f>
        <v>0.03</v>
      </c>
      <c r="P223" s="230">
        <v>0</v>
      </c>
      <c r="Q223" s="230">
        <f>ROUND(E223*P223,2)</f>
        <v>0</v>
      </c>
      <c r="R223" s="231"/>
      <c r="S223" s="231" t="s">
        <v>391</v>
      </c>
      <c r="T223" s="231" t="s">
        <v>392</v>
      </c>
      <c r="U223" s="231">
        <v>0.3579</v>
      </c>
      <c r="V223" s="231">
        <f>ROUND(E223*U223,2)</f>
        <v>5.01</v>
      </c>
      <c r="W223" s="231"/>
      <c r="X223" s="231" t="s">
        <v>1553</v>
      </c>
      <c r="Y223" s="231" t="s">
        <v>253</v>
      </c>
      <c r="Z223" s="210"/>
      <c r="AA223" s="210"/>
      <c r="AB223" s="210"/>
      <c r="AC223" s="210"/>
      <c r="AD223" s="210"/>
      <c r="AE223" s="210"/>
      <c r="AF223" s="210"/>
      <c r="AG223" s="210" t="s">
        <v>1554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154</v>
      </c>
      <c r="B224" s="256" t="s">
        <v>391</v>
      </c>
      <c r="C224" s="267" t="s">
        <v>1902</v>
      </c>
      <c r="D224" s="257" t="s">
        <v>351</v>
      </c>
      <c r="E224" s="258">
        <v>92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2.31E-3</v>
      </c>
      <c r="O224" s="230">
        <f>ROUND(E224*N224,2)</f>
        <v>0.21</v>
      </c>
      <c r="P224" s="230">
        <v>0</v>
      </c>
      <c r="Q224" s="230">
        <f>ROUND(E224*P224,2)</f>
        <v>0</v>
      </c>
      <c r="R224" s="231"/>
      <c r="S224" s="231" t="s">
        <v>391</v>
      </c>
      <c r="T224" s="231" t="s">
        <v>392</v>
      </c>
      <c r="U224" s="231">
        <v>0.4088</v>
      </c>
      <c r="V224" s="231">
        <f>ROUND(E224*U224,2)</f>
        <v>37.61</v>
      </c>
      <c r="W224" s="231"/>
      <c r="X224" s="231" t="s">
        <v>1553</v>
      </c>
      <c r="Y224" s="231" t="s">
        <v>253</v>
      </c>
      <c r="Z224" s="210"/>
      <c r="AA224" s="210"/>
      <c r="AB224" s="210"/>
      <c r="AC224" s="210"/>
      <c r="AD224" s="210"/>
      <c r="AE224" s="210"/>
      <c r="AF224" s="210"/>
      <c r="AG224" s="210" t="s">
        <v>1554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155</v>
      </c>
      <c r="B225" s="256" t="s">
        <v>391</v>
      </c>
      <c r="C225" s="267" t="s">
        <v>1903</v>
      </c>
      <c r="D225" s="257" t="s">
        <v>351</v>
      </c>
      <c r="E225" s="258">
        <v>7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3.7399999999999998E-3</v>
      </c>
      <c r="O225" s="230">
        <f>ROUND(E225*N225,2)</f>
        <v>0.03</v>
      </c>
      <c r="P225" s="230">
        <v>0</v>
      </c>
      <c r="Q225" s="230">
        <f>ROUND(E225*P225,2)</f>
        <v>0</v>
      </c>
      <c r="R225" s="231"/>
      <c r="S225" s="231" t="s">
        <v>391</v>
      </c>
      <c r="T225" s="231" t="s">
        <v>392</v>
      </c>
      <c r="U225" s="231">
        <v>0.46579999999999999</v>
      </c>
      <c r="V225" s="231">
        <f>ROUND(E225*U225,2)</f>
        <v>3.26</v>
      </c>
      <c r="W225" s="231"/>
      <c r="X225" s="231" t="s">
        <v>1553</v>
      </c>
      <c r="Y225" s="231" t="s">
        <v>253</v>
      </c>
      <c r="Z225" s="210"/>
      <c r="AA225" s="210"/>
      <c r="AB225" s="210"/>
      <c r="AC225" s="210"/>
      <c r="AD225" s="210"/>
      <c r="AE225" s="210"/>
      <c r="AF225" s="210"/>
      <c r="AG225" s="210" t="s">
        <v>1554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156</v>
      </c>
      <c r="B226" s="256" t="s">
        <v>391</v>
      </c>
      <c r="C226" s="267" t="s">
        <v>1904</v>
      </c>
      <c r="D226" s="257" t="s">
        <v>351</v>
      </c>
      <c r="E226" s="258">
        <v>94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4.4799999999999996E-3</v>
      </c>
      <c r="O226" s="230">
        <f>ROUND(E226*N226,2)</f>
        <v>0.42</v>
      </c>
      <c r="P226" s="230">
        <v>0</v>
      </c>
      <c r="Q226" s="230">
        <f>ROUND(E226*P226,2)</f>
        <v>0</v>
      </c>
      <c r="R226" s="231"/>
      <c r="S226" s="231" t="s">
        <v>391</v>
      </c>
      <c r="T226" s="231" t="s">
        <v>392</v>
      </c>
      <c r="U226" s="231">
        <v>0.51559999999999995</v>
      </c>
      <c r="V226" s="231">
        <f>ROUND(E226*U226,2)</f>
        <v>48.47</v>
      </c>
      <c r="W226" s="231"/>
      <c r="X226" s="231" t="s">
        <v>1553</v>
      </c>
      <c r="Y226" s="231" t="s">
        <v>253</v>
      </c>
      <c r="Z226" s="210"/>
      <c r="AA226" s="210"/>
      <c r="AB226" s="210"/>
      <c r="AC226" s="210"/>
      <c r="AD226" s="210"/>
      <c r="AE226" s="210"/>
      <c r="AF226" s="210"/>
      <c r="AG226" s="210" t="s">
        <v>1554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1" x14ac:dyDescent="0.25">
      <c r="A227" s="255">
        <v>157</v>
      </c>
      <c r="B227" s="256" t="s">
        <v>391</v>
      </c>
      <c r="C227" s="267" t="s">
        <v>1905</v>
      </c>
      <c r="D227" s="257" t="s">
        <v>351</v>
      </c>
      <c r="E227" s="258">
        <v>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2.9E-4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391</v>
      </c>
      <c r="T227" s="231" t="s">
        <v>392</v>
      </c>
      <c r="U227" s="231">
        <v>0</v>
      </c>
      <c r="V227" s="231">
        <f>ROUND(E227*U227,2)</f>
        <v>0</v>
      </c>
      <c r="W227" s="231"/>
      <c r="X227" s="231" t="s">
        <v>1553</v>
      </c>
      <c r="Y227" s="231" t="s">
        <v>253</v>
      </c>
      <c r="Z227" s="210"/>
      <c r="AA227" s="210"/>
      <c r="AB227" s="210"/>
      <c r="AC227" s="210"/>
      <c r="AD227" s="210"/>
      <c r="AE227" s="210"/>
      <c r="AF227" s="210"/>
      <c r="AG227" s="210" t="s">
        <v>1613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0.399999999999999" outlineLevel="1" x14ac:dyDescent="0.25">
      <c r="A228" s="255">
        <v>158</v>
      </c>
      <c r="B228" s="256" t="s">
        <v>391</v>
      </c>
      <c r="C228" s="267" t="s">
        <v>1906</v>
      </c>
      <c r="D228" s="257" t="s">
        <v>351</v>
      </c>
      <c r="E228" s="258">
        <v>14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9.3999999999999997E-4</v>
      </c>
      <c r="O228" s="230">
        <f>ROUND(E228*N228,2)</f>
        <v>0.01</v>
      </c>
      <c r="P228" s="230">
        <v>0</v>
      </c>
      <c r="Q228" s="230">
        <f>ROUND(E228*P228,2)</f>
        <v>0</v>
      </c>
      <c r="R228" s="231"/>
      <c r="S228" s="231" t="s">
        <v>391</v>
      </c>
      <c r="T228" s="231" t="s">
        <v>392</v>
      </c>
      <c r="U228" s="231">
        <v>0</v>
      </c>
      <c r="V228" s="231">
        <f>ROUND(E228*U228,2)</f>
        <v>0</v>
      </c>
      <c r="W228" s="231"/>
      <c r="X228" s="231" t="s">
        <v>1553</v>
      </c>
      <c r="Y228" s="231" t="s">
        <v>253</v>
      </c>
      <c r="Z228" s="210"/>
      <c r="AA228" s="210"/>
      <c r="AB228" s="210"/>
      <c r="AC228" s="210"/>
      <c r="AD228" s="210"/>
      <c r="AE228" s="210"/>
      <c r="AF228" s="210"/>
      <c r="AG228" s="210" t="s">
        <v>1613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1" x14ac:dyDescent="0.25">
      <c r="A229" s="255">
        <v>159</v>
      </c>
      <c r="B229" s="256" t="s">
        <v>391</v>
      </c>
      <c r="C229" s="267" t="s">
        <v>1907</v>
      </c>
      <c r="D229" s="257" t="s">
        <v>351</v>
      </c>
      <c r="E229" s="258">
        <v>92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1.0300000000000001E-3</v>
      </c>
      <c r="O229" s="230">
        <f>ROUND(E229*N229,2)</f>
        <v>0.09</v>
      </c>
      <c r="P229" s="230">
        <v>0</v>
      </c>
      <c r="Q229" s="230">
        <f>ROUND(E229*P229,2)</f>
        <v>0</v>
      </c>
      <c r="R229" s="231"/>
      <c r="S229" s="231" t="s">
        <v>391</v>
      </c>
      <c r="T229" s="231" t="s">
        <v>392</v>
      </c>
      <c r="U229" s="231">
        <v>0</v>
      </c>
      <c r="V229" s="231">
        <f>ROUND(E229*U229,2)</f>
        <v>0</v>
      </c>
      <c r="W229" s="231"/>
      <c r="X229" s="231" t="s">
        <v>1553</v>
      </c>
      <c r="Y229" s="231" t="s">
        <v>253</v>
      </c>
      <c r="Z229" s="210"/>
      <c r="AA229" s="210"/>
      <c r="AB229" s="210"/>
      <c r="AC229" s="210"/>
      <c r="AD229" s="210"/>
      <c r="AE229" s="210"/>
      <c r="AF229" s="210"/>
      <c r="AG229" s="210" t="s">
        <v>1613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160</v>
      </c>
      <c r="B230" s="256" t="s">
        <v>391</v>
      </c>
      <c r="C230" s="267" t="s">
        <v>1908</v>
      </c>
      <c r="D230" s="257" t="s">
        <v>351</v>
      </c>
      <c r="E230" s="258">
        <v>7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1.17E-3</v>
      </c>
      <c r="O230" s="230">
        <f>ROUND(E230*N230,2)</f>
        <v>0.01</v>
      </c>
      <c r="P230" s="230">
        <v>0</v>
      </c>
      <c r="Q230" s="230">
        <f>ROUND(E230*P230,2)</f>
        <v>0</v>
      </c>
      <c r="R230" s="231"/>
      <c r="S230" s="231" t="s">
        <v>391</v>
      </c>
      <c r="T230" s="231" t="s">
        <v>392</v>
      </c>
      <c r="U230" s="231">
        <v>0</v>
      </c>
      <c r="V230" s="231">
        <f>ROUND(E230*U230,2)</f>
        <v>0</v>
      </c>
      <c r="W230" s="231"/>
      <c r="X230" s="231" t="s">
        <v>1553</v>
      </c>
      <c r="Y230" s="231" t="s">
        <v>253</v>
      </c>
      <c r="Z230" s="210"/>
      <c r="AA230" s="210"/>
      <c r="AB230" s="210"/>
      <c r="AC230" s="210"/>
      <c r="AD230" s="210"/>
      <c r="AE230" s="210"/>
      <c r="AF230" s="210"/>
      <c r="AG230" s="210" t="s">
        <v>1613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161</v>
      </c>
      <c r="B231" s="256" t="s">
        <v>391</v>
      </c>
      <c r="C231" s="267" t="s">
        <v>1909</v>
      </c>
      <c r="D231" s="257" t="s">
        <v>351</v>
      </c>
      <c r="E231" s="258">
        <v>94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1.32E-3</v>
      </c>
      <c r="O231" s="230">
        <f>ROUND(E231*N231,2)</f>
        <v>0.12</v>
      </c>
      <c r="P231" s="230">
        <v>0</v>
      </c>
      <c r="Q231" s="230">
        <f>ROUND(E231*P231,2)</f>
        <v>0</v>
      </c>
      <c r="R231" s="231"/>
      <c r="S231" s="231" t="s">
        <v>391</v>
      </c>
      <c r="T231" s="231" t="s">
        <v>392</v>
      </c>
      <c r="U231" s="231">
        <v>0</v>
      </c>
      <c r="V231" s="231">
        <f>ROUND(E231*U231,2)</f>
        <v>0</v>
      </c>
      <c r="W231" s="231"/>
      <c r="X231" s="231" t="s">
        <v>1553</v>
      </c>
      <c r="Y231" s="231" t="s">
        <v>253</v>
      </c>
      <c r="Z231" s="210"/>
      <c r="AA231" s="210"/>
      <c r="AB231" s="210"/>
      <c r="AC231" s="210"/>
      <c r="AD231" s="210"/>
      <c r="AE231" s="210"/>
      <c r="AF231" s="210"/>
      <c r="AG231" s="210" t="s">
        <v>1613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55">
        <v>162</v>
      </c>
      <c r="B232" s="256" t="s">
        <v>391</v>
      </c>
      <c r="C232" s="267" t="s">
        <v>1898</v>
      </c>
      <c r="D232" s="257" t="s">
        <v>285</v>
      </c>
      <c r="E232" s="258">
        <v>100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5.1000000000000004E-4</v>
      </c>
      <c r="O232" s="230">
        <f>ROUND(E232*N232,2)</f>
        <v>0.05</v>
      </c>
      <c r="P232" s="230">
        <v>0</v>
      </c>
      <c r="Q232" s="230">
        <f>ROUND(E232*P232,2)</f>
        <v>0</v>
      </c>
      <c r="R232" s="231"/>
      <c r="S232" s="231" t="s">
        <v>391</v>
      </c>
      <c r="T232" s="231" t="s">
        <v>392</v>
      </c>
      <c r="U232" s="231">
        <v>0.26700000000000002</v>
      </c>
      <c r="V232" s="231">
        <f>ROUND(E232*U232,2)</f>
        <v>26.7</v>
      </c>
      <c r="W232" s="231"/>
      <c r="X232" s="231" t="s">
        <v>1553</v>
      </c>
      <c r="Y232" s="231" t="s">
        <v>253</v>
      </c>
      <c r="Z232" s="210"/>
      <c r="AA232" s="210"/>
      <c r="AB232" s="210"/>
      <c r="AC232" s="210"/>
      <c r="AD232" s="210"/>
      <c r="AE232" s="210"/>
      <c r="AF232" s="210"/>
      <c r="AG232" s="210" t="s">
        <v>1554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163</v>
      </c>
      <c r="B233" s="256" t="s">
        <v>1653</v>
      </c>
      <c r="C233" s="267" t="s">
        <v>1910</v>
      </c>
      <c r="D233" s="257" t="s">
        <v>351</v>
      </c>
      <c r="E233" s="258">
        <v>19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8.4999999999999995E-4</v>
      </c>
      <c r="O233" s="230">
        <f>ROUND(E233*N233,2)</f>
        <v>0.02</v>
      </c>
      <c r="P233" s="230">
        <v>0</v>
      </c>
      <c r="Q233" s="230">
        <f>ROUND(E233*P233,2)</f>
        <v>0</v>
      </c>
      <c r="R233" s="231"/>
      <c r="S233" s="231" t="s">
        <v>391</v>
      </c>
      <c r="T233" s="231" t="s">
        <v>392</v>
      </c>
      <c r="U233" s="231">
        <v>0</v>
      </c>
      <c r="V233" s="231">
        <f>ROUND(E233*U233,2)</f>
        <v>0</v>
      </c>
      <c r="W233" s="231"/>
      <c r="X233" s="231" t="s">
        <v>1553</v>
      </c>
      <c r="Y233" s="231" t="s">
        <v>253</v>
      </c>
      <c r="Z233" s="210"/>
      <c r="AA233" s="210"/>
      <c r="AB233" s="210"/>
      <c r="AC233" s="210"/>
      <c r="AD233" s="210"/>
      <c r="AE233" s="210"/>
      <c r="AF233" s="210"/>
      <c r="AG233" s="210" t="s">
        <v>1613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164</v>
      </c>
      <c r="B234" s="256" t="s">
        <v>1653</v>
      </c>
      <c r="C234" s="267" t="s">
        <v>1911</v>
      </c>
      <c r="D234" s="257" t="s">
        <v>351</v>
      </c>
      <c r="E234" s="258">
        <v>38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8.4999999999999995E-4</v>
      </c>
      <c r="O234" s="230">
        <f>ROUND(E234*N234,2)</f>
        <v>0.03</v>
      </c>
      <c r="P234" s="230">
        <v>0</v>
      </c>
      <c r="Q234" s="230">
        <f>ROUND(E234*P234,2)</f>
        <v>0</v>
      </c>
      <c r="R234" s="231"/>
      <c r="S234" s="231" t="s">
        <v>391</v>
      </c>
      <c r="T234" s="231" t="s">
        <v>392</v>
      </c>
      <c r="U234" s="231">
        <v>0</v>
      </c>
      <c r="V234" s="231">
        <f>ROUND(E234*U234,2)</f>
        <v>0</v>
      </c>
      <c r="W234" s="231"/>
      <c r="X234" s="231" t="s">
        <v>1553</v>
      </c>
      <c r="Y234" s="231" t="s">
        <v>253</v>
      </c>
      <c r="Z234" s="210"/>
      <c r="AA234" s="210"/>
      <c r="AB234" s="210"/>
      <c r="AC234" s="210"/>
      <c r="AD234" s="210"/>
      <c r="AE234" s="210"/>
      <c r="AF234" s="210"/>
      <c r="AG234" s="210" t="s">
        <v>1613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1" x14ac:dyDescent="0.25">
      <c r="A235" s="255">
        <v>165</v>
      </c>
      <c r="B235" s="256" t="s">
        <v>1653</v>
      </c>
      <c r="C235" s="267" t="s">
        <v>1912</v>
      </c>
      <c r="D235" s="257" t="s">
        <v>351</v>
      </c>
      <c r="E235" s="258">
        <v>34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8.4999999999999995E-4</v>
      </c>
      <c r="O235" s="230">
        <f>ROUND(E235*N235,2)</f>
        <v>0.03</v>
      </c>
      <c r="P235" s="230">
        <v>0</v>
      </c>
      <c r="Q235" s="230">
        <f>ROUND(E235*P235,2)</f>
        <v>0</v>
      </c>
      <c r="R235" s="231"/>
      <c r="S235" s="231" t="s">
        <v>391</v>
      </c>
      <c r="T235" s="231" t="s">
        <v>392</v>
      </c>
      <c r="U235" s="231">
        <v>0</v>
      </c>
      <c r="V235" s="231">
        <f>ROUND(E235*U235,2)</f>
        <v>0</v>
      </c>
      <c r="W235" s="231"/>
      <c r="X235" s="231" t="s">
        <v>1553</v>
      </c>
      <c r="Y235" s="231" t="s">
        <v>253</v>
      </c>
      <c r="Z235" s="210"/>
      <c r="AA235" s="210"/>
      <c r="AB235" s="210"/>
      <c r="AC235" s="210"/>
      <c r="AD235" s="210"/>
      <c r="AE235" s="210"/>
      <c r="AF235" s="210"/>
      <c r="AG235" s="210" t="s">
        <v>1613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166</v>
      </c>
      <c r="B236" s="256" t="s">
        <v>391</v>
      </c>
      <c r="C236" s="267" t="s">
        <v>1913</v>
      </c>
      <c r="D236" s="257" t="s">
        <v>351</v>
      </c>
      <c r="E236" s="258">
        <v>91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5.9000000000000003E-4</v>
      </c>
      <c r="O236" s="230">
        <f>ROUND(E236*N236,2)</f>
        <v>0.05</v>
      </c>
      <c r="P236" s="230">
        <v>0</v>
      </c>
      <c r="Q236" s="230">
        <f>ROUND(E236*P236,2)</f>
        <v>0</v>
      </c>
      <c r="R236" s="231"/>
      <c r="S236" s="231" t="s">
        <v>391</v>
      </c>
      <c r="T236" s="231" t="s">
        <v>392</v>
      </c>
      <c r="U236" s="231">
        <v>0.34599999999999997</v>
      </c>
      <c r="V236" s="231">
        <f>ROUND(E236*U236,2)</f>
        <v>31.49</v>
      </c>
      <c r="W236" s="231"/>
      <c r="X236" s="231" t="s">
        <v>1553</v>
      </c>
      <c r="Y236" s="231" t="s">
        <v>253</v>
      </c>
      <c r="Z236" s="210"/>
      <c r="AA236" s="210"/>
      <c r="AB236" s="210"/>
      <c r="AC236" s="210"/>
      <c r="AD236" s="210"/>
      <c r="AE236" s="210"/>
      <c r="AF236" s="210"/>
      <c r="AG236" s="210" t="s">
        <v>1554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167</v>
      </c>
      <c r="B237" s="256" t="s">
        <v>1653</v>
      </c>
      <c r="C237" s="267" t="s">
        <v>1914</v>
      </c>
      <c r="D237" s="257" t="s">
        <v>351</v>
      </c>
      <c r="E237" s="258">
        <v>55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0.05</v>
      </c>
      <c r="P237" s="230">
        <v>0</v>
      </c>
      <c r="Q237" s="230">
        <f>ROUND(E237*P237,2)</f>
        <v>0</v>
      </c>
      <c r="R237" s="231"/>
      <c r="S237" s="231" t="s">
        <v>391</v>
      </c>
      <c r="T237" s="231" t="s">
        <v>392</v>
      </c>
      <c r="U237" s="231">
        <v>0</v>
      </c>
      <c r="V237" s="231">
        <f>ROUND(E237*U237,2)</f>
        <v>0</v>
      </c>
      <c r="W237" s="231"/>
      <c r="X237" s="231" t="s">
        <v>1553</v>
      </c>
      <c r="Y237" s="231" t="s">
        <v>253</v>
      </c>
      <c r="Z237" s="210"/>
      <c r="AA237" s="210"/>
      <c r="AB237" s="210"/>
      <c r="AC237" s="210"/>
      <c r="AD237" s="210"/>
      <c r="AE237" s="210"/>
      <c r="AF237" s="210"/>
      <c r="AG237" s="210" t="s">
        <v>1613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168</v>
      </c>
      <c r="B238" s="256" t="s">
        <v>1653</v>
      </c>
      <c r="C238" s="267" t="s">
        <v>1915</v>
      </c>
      <c r="D238" s="257" t="s">
        <v>351</v>
      </c>
      <c r="E238" s="258">
        <v>16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0.01</v>
      </c>
      <c r="P238" s="230">
        <v>0</v>
      </c>
      <c r="Q238" s="230">
        <f>ROUND(E238*P238,2)</f>
        <v>0</v>
      </c>
      <c r="R238" s="231"/>
      <c r="S238" s="231" t="s">
        <v>391</v>
      </c>
      <c r="T238" s="231" t="s">
        <v>392</v>
      </c>
      <c r="U238" s="231">
        <v>0</v>
      </c>
      <c r="V238" s="231">
        <f>ROUND(E238*U238,2)</f>
        <v>0</v>
      </c>
      <c r="W238" s="231"/>
      <c r="X238" s="231" t="s">
        <v>1553</v>
      </c>
      <c r="Y238" s="231" t="s">
        <v>253</v>
      </c>
      <c r="Z238" s="210"/>
      <c r="AA238" s="210"/>
      <c r="AB238" s="210"/>
      <c r="AC238" s="210"/>
      <c r="AD238" s="210"/>
      <c r="AE238" s="210"/>
      <c r="AF238" s="210"/>
      <c r="AG238" s="210" t="s">
        <v>1613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169</v>
      </c>
      <c r="B239" s="256" t="s">
        <v>1653</v>
      </c>
      <c r="C239" s="267" t="s">
        <v>1916</v>
      </c>
      <c r="D239" s="257" t="s">
        <v>351</v>
      </c>
      <c r="E239" s="258">
        <v>14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8.4999999999999995E-4</v>
      </c>
      <c r="O239" s="230">
        <f>ROUND(E239*N239,2)</f>
        <v>0.01</v>
      </c>
      <c r="P239" s="230">
        <v>0</v>
      </c>
      <c r="Q239" s="230">
        <f>ROUND(E239*P239,2)</f>
        <v>0</v>
      </c>
      <c r="R239" s="231"/>
      <c r="S239" s="231" t="s">
        <v>391</v>
      </c>
      <c r="T239" s="231" t="s">
        <v>392</v>
      </c>
      <c r="U239" s="231">
        <v>0</v>
      </c>
      <c r="V239" s="231">
        <f>ROUND(E239*U239,2)</f>
        <v>0</v>
      </c>
      <c r="W239" s="231"/>
      <c r="X239" s="231" t="s">
        <v>1553</v>
      </c>
      <c r="Y239" s="231" t="s">
        <v>253</v>
      </c>
      <c r="Z239" s="210"/>
      <c r="AA239" s="210"/>
      <c r="AB239" s="210"/>
      <c r="AC239" s="210"/>
      <c r="AD239" s="210"/>
      <c r="AE239" s="210"/>
      <c r="AF239" s="210"/>
      <c r="AG239" s="210" t="s">
        <v>1613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170</v>
      </c>
      <c r="B240" s="256" t="s">
        <v>1653</v>
      </c>
      <c r="C240" s="267" t="s">
        <v>1917</v>
      </c>
      <c r="D240" s="257" t="s">
        <v>351</v>
      </c>
      <c r="E240" s="258">
        <v>34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0.03</v>
      </c>
      <c r="P240" s="230">
        <v>0</v>
      </c>
      <c r="Q240" s="230">
        <f>ROUND(E240*P240,2)</f>
        <v>0</v>
      </c>
      <c r="R240" s="231"/>
      <c r="S240" s="231" t="s">
        <v>391</v>
      </c>
      <c r="T240" s="231" t="s">
        <v>392</v>
      </c>
      <c r="U240" s="231">
        <v>0</v>
      </c>
      <c r="V240" s="231">
        <f>ROUND(E240*U240,2)</f>
        <v>0</v>
      </c>
      <c r="W240" s="231"/>
      <c r="X240" s="231" t="s">
        <v>1553</v>
      </c>
      <c r="Y240" s="231" t="s">
        <v>253</v>
      </c>
      <c r="Z240" s="210"/>
      <c r="AA240" s="210"/>
      <c r="AB240" s="210"/>
      <c r="AC240" s="210"/>
      <c r="AD240" s="210"/>
      <c r="AE240" s="210"/>
      <c r="AF240" s="210"/>
      <c r="AG240" s="210" t="s">
        <v>1613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5">
      <c r="A241" s="255">
        <v>171</v>
      </c>
      <c r="B241" s="256" t="s">
        <v>391</v>
      </c>
      <c r="C241" s="267" t="s">
        <v>1918</v>
      </c>
      <c r="D241" s="257" t="s">
        <v>351</v>
      </c>
      <c r="E241" s="258">
        <v>119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4.8700000000000002E-3</v>
      </c>
      <c r="O241" s="230">
        <f>ROUND(E241*N241,2)</f>
        <v>0.57999999999999996</v>
      </c>
      <c r="P241" s="230">
        <v>0</v>
      </c>
      <c r="Q241" s="230">
        <f>ROUND(E241*P241,2)</f>
        <v>0</v>
      </c>
      <c r="R241" s="231"/>
      <c r="S241" s="231" t="s">
        <v>391</v>
      </c>
      <c r="T241" s="231" t="s">
        <v>392</v>
      </c>
      <c r="U241" s="231">
        <v>0.44556000000000001</v>
      </c>
      <c r="V241" s="231">
        <f>ROUND(E241*U241,2)</f>
        <v>53.02</v>
      </c>
      <c r="W241" s="231"/>
      <c r="X241" s="231" t="s">
        <v>1553</v>
      </c>
      <c r="Y241" s="231" t="s">
        <v>253</v>
      </c>
      <c r="Z241" s="210"/>
      <c r="AA241" s="210"/>
      <c r="AB241" s="210"/>
      <c r="AC241" s="210"/>
      <c r="AD241" s="210"/>
      <c r="AE241" s="210"/>
      <c r="AF241" s="210"/>
      <c r="AG241" s="210" t="s">
        <v>1554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172</v>
      </c>
      <c r="B242" s="256" t="s">
        <v>1653</v>
      </c>
      <c r="C242" s="267" t="s">
        <v>1919</v>
      </c>
      <c r="D242" s="257" t="s">
        <v>351</v>
      </c>
      <c r="E242" s="258">
        <v>55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0.05</v>
      </c>
      <c r="P242" s="230">
        <v>0</v>
      </c>
      <c r="Q242" s="230">
        <f>ROUND(E242*P242,2)</f>
        <v>0</v>
      </c>
      <c r="R242" s="231"/>
      <c r="S242" s="231" t="s">
        <v>391</v>
      </c>
      <c r="T242" s="231" t="s">
        <v>392</v>
      </c>
      <c r="U242" s="231">
        <v>0</v>
      </c>
      <c r="V242" s="231">
        <f>ROUND(E242*U242,2)</f>
        <v>0</v>
      </c>
      <c r="W242" s="231"/>
      <c r="X242" s="231" t="s">
        <v>1553</v>
      </c>
      <c r="Y242" s="231" t="s">
        <v>253</v>
      </c>
      <c r="Z242" s="210"/>
      <c r="AA242" s="210"/>
      <c r="AB242" s="210"/>
      <c r="AC242" s="210"/>
      <c r="AD242" s="210"/>
      <c r="AE242" s="210"/>
      <c r="AF242" s="210"/>
      <c r="AG242" s="210" t="s">
        <v>1613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173</v>
      </c>
      <c r="B243" s="256" t="s">
        <v>1653</v>
      </c>
      <c r="C243" s="267" t="s">
        <v>1920</v>
      </c>
      <c r="D243" s="257" t="s">
        <v>351</v>
      </c>
      <c r="E243" s="258">
        <v>3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</v>
      </c>
      <c r="P243" s="230">
        <v>0</v>
      </c>
      <c r="Q243" s="230">
        <f>ROUND(E243*P243,2)</f>
        <v>0</v>
      </c>
      <c r="R243" s="231"/>
      <c r="S243" s="231" t="s">
        <v>391</v>
      </c>
      <c r="T243" s="231" t="s">
        <v>392</v>
      </c>
      <c r="U243" s="231">
        <v>0</v>
      </c>
      <c r="V243" s="231">
        <f>ROUND(E243*U243,2)</f>
        <v>0</v>
      </c>
      <c r="W243" s="231"/>
      <c r="X243" s="231" t="s">
        <v>1553</v>
      </c>
      <c r="Y243" s="231" t="s">
        <v>253</v>
      </c>
      <c r="Z243" s="210"/>
      <c r="AA243" s="210"/>
      <c r="AB243" s="210"/>
      <c r="AC243" s="210"/>
      <c r="AD243" s="210"/>
      <c r="AE243" s="210"/>
      <c r="AF243" s="210"/>
      <c r="AG243" s="210" t="s">
        <v>1613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0.399999999999999" outlineLevel="1" x14ac:dyDescent="0.25">
      <c r="A244" s="255">
        <v>174</v>
      </c>
      <c r="B244" s="256" t="s">
        <v>1653</v>
      </c>
      <c r="C244" s="267" t="s">
        <v>1921</v>
      </c>
      <c r="D244" s="257" t="s">
        <v>351</v>
      </c>
      <c r="E244" s="258">
        <v>55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8.4999999999999995E-4</v>
      </c>
      <c r="O244" s="230">
        <f>ROUND(E244*N244,2)</f>
        <v>0.05</v>
      </c>
      <c r="P244" s="230">
        <v>0</v>
      </c>
      <c r="Q244" s="230">
        <f>ROUND(E244*P244,2)</f>
        <v>0</v>
      </c>
      <c r="R244" s="231"/>
      <c r="S244" s="231" t="s">
        <v>391</v>
      </c>
      <c r="T244" s="231" t="s">
        <v>392</v>
      </c>
      <c r="U244" s="231">
        <v>0</v>
      </c>
      <c r="V244" s="231">
        <f>ROUND(E244*U244,2)</f>
        <v>0</v>
      </c>
      <c r="W244" s="231"/>
      <c r="X244" s="231" t="s">
        <v>1553</v>
      </c>
      <c r="Y244" s="231" t="s">
        <v>253</v>
      </c>
      <c r="Z244" s="210"/>
      <c r="AA244" s="210"/>
      <c r="AB244" s="210"/>
      <c r="AC244" s="210"/>
      <c r="AD244" s="210"/>
      <c r="AE244" s="210"/>
      <c r="AF244" s="210"/>
      <c r="AG244" s="210" t="s">
        <v>1613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175</v>
      </c>
      <c r="B245" s="256" t="s">
        <v>391</v>
      </c>
      <c r="C245" s="267" t="s">
        <v>1922</v>
      </c>
      <c r="D245" s="257" t="s">
        <v>351</v>
      </c>
      <c r="E245" s="258">
        <v>113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5.9000000000000003E-4</v>
      </c>
      <c r="O245" s="230">
        <f>ROUND(E245*N245,2)</f>
        <v>7.0000000000000007E-2</v>
      </c>
      <c r="P245" s="230">
        <v>0</v>
      </c>
      <c r="Q245" s="230">
        <f>ROUND(E245*P245,2)</f>
        <v>0</v>
      </c>
      <c r="R245" s="231"/>
      <c r="S245" s="231" t="s">
        <v>391</v>
      </c>
      <c r="T245" s="231" t="s">
        <v>392</v>
      </c>
      <c r="U245" s="231">
        <v>0.34599999999999997</v>
      </c>
      <c r="V245" s="231">
        <f>ROUND(E245*U245,2)</f>
        <v>39.1</v>
      </c>
      <c r="W245" s="231"/>
      <c r="X245" s="231" t="s">
        <v>1553</v>
      </c>
      <c r="Y245" s="231" t="s">
        <v>253</v>
      </c>
      <c r="Z245" s="210"/>
      <c r="AA245" s="210"/>
      <c r="AB245" s="210"/>
      <c r="AC245" s="210"/>
      <c r="AD245" s="210"/>
      <c r="AE245" s="210"/>
      <c r="AF245" s="210"/>
      <c r="AG245" s="210" t="s">
        <v>1554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5">
      <c r="A246" s="255">
        <v>176</v>
      </c>
      <c r="B246" s="256" t="s">
        <v>391</v>
      </c>
      <c r="C246" s="267" t="s">
        <v>1923</v>
      </c>
      <c r="D246" s="257" t="s">
        <v>363</v>
      </c>
      <c r="E246" s="258">
        <v>4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1.24E-3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391</v>
      </c>
      <c r="T246" s="231" t="s">
        <v>392</v>
      </c>
      <c r="U246" s="231">
        <v>0.42399999999999999</v>
      </c>
      <c r="V246" s="231">
        <f>ROUND(E246*U246,2)</f>
        <v>1.7</v>
      </c>
      <c r="W246" s="231"/>
      <c r="X246" s="231" t="s">
        <v>1553</v>
      </c>
      <c r="Y246" s="231" t="s">
        <v>253</v>
      </c>
      <c r="Z246" s="210"/>
      <c r="AA246" s="210"/>
      <c r="AB246" s="210"/>
      <c r="AC246" s="210"/>
      <c r="AD246" s="210"/>
      <c r="AE246" s="210"/>
      <c r="AF246" s="210"/>
      <c r="AG246" s="210" t="s">
        <v>1554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5">
      <c r="A247" s="255">
        <v>177</v>
      </c>
      <c r="B247" s="256" t="s">
        <v>391</v>
      </c>
      <c r="C247" s="267" t="s">
        <v>1924</v>
      </c>
      <c r="D247" s="257" t="s">
        <v>363</v>
      </c>
      <c r="E247" s="258">
        <v>6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3.1099999999999999E-3</v>
      </c>
      <c r="O247" s="230">
        <f>ROUND(E247*N247,2)</f>
        <v>0.02</v>
      </c>
      <c r="P247" s="230">
        <v>0</v>
      </c>
      <c r="Q247" s="230">
        <f>ROUND(E247*P247,2)</f>
        <v>0</v>
      </c>
      <c r="R247" s="231"/>
      <c r="S247" s="231" t="s">
        <v>391</v>
      </c>
      <c r="T247" s="231" t="s">
        <v>392</v>
      </c>
      <c r="U247" s="231">
        <v>0.53800000000000003</v>
      </c>
      <c r="V247" s="231">
        <f>ROUND(E247*U247,2)</f>
        <v>3.23</v>
      </c>
      <c r="W247" s="231"/>
      <c r="X247" s="231" t="s">
        <v>1553</v>
      </c>
      <c r="Y247" s="231" t="s">
        <v>253</v>
      </c>
      <c r="Z247" s="210"/>
      <c r="AA247" s="210"/>
      <c r="AB247" s="210"/>
      <c r="AC247" s="210"/>
      <c r="AD247" s="210"/>
      <c r="AE247" s="210"/>
      <c r="AF247" s="210"/>
      <c r="AG247" s="210" t="s">
        <v>1554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5">
      <c r="A248" s="255">
        <v>178</v>
      </c>
      <c r="B248" s="256" t="s">
        <v>391</v>
      </c>
      <c r="C248" s="267" t="s">
        <v>1925</v>
      </c>
      <c r="D248" s="257" t="s">
        <v>363</v>
      </c>
      <c r="E248" s="258">
        <v>6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8.0000000000000004E-4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391</v>
      </c>
      <c r="T248" s="231" t="s">
        <v>392</v>
      </c>
      <c r="U248" s="231">
        <v>0.26900000000000002</v>
      </c>
      <c r="V248" s="231">
        <f>ROUND(E248*U248,2)</f>
        <v>1.61</v>
      </c>
      <c r="W248" s="231"/>
      <c r="X248" s="231" t="s">
        <v>1553</v>
      </c>
      <c r="Y248" s="231" t="s">
        <v>253</v>
      </c>
      <c r="Z248" s="210"/>
      <c r="AA248" s="210"/>
      <c r="AB248" s="210"/>
      <c r="AC248" s="210"/>
      <c r="AD248" s="210"/>
      <c r="AE248" s="210"/>
      <c r="AF248" s="210"/>
      <c r="AG248" s="210" t="s">
        <v>1554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179</v>
      </c>
      <c r="B249" s="256" t="s">
        <v>391</v>
      </c>
      <c r="C249" s="267" t="s">
        <v>1926</v>
      </c>
      <c r="D249" s="257" t="s">
        <v>363</v>
      </c>
      <c r="E249" s="258">
        <v>1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3.1E-4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391</v>
      </c>
      <c r="T249" s="231" t="s">
        <v>392</v>
      </c>
      <c r="U249" s="231">
        <v>0.20699999999999999</v>
      </c>
      <c r="V249" s="231">
        <f>ROUND(E249*U249,2)</f>
        <v>0.21</v>
      </c>
      <c r="W249" s="231"/>
      <c r="X249" s="231" t="s">
        <v>1553</v>
      </c>
      <c r="Y249" s="231" t="s">
        <v>253</v>
      </c>
      <c r="Z249" s="210"/>
      <c r="AA249" s="210"/>
      <c r="AB249" s="210"/>
      <c r="AC249" s="210"/>
      <c r="AD249" s="210"/>
      <c r="AE249" s="210"/>
      <c r="AF249" s="210"/>
      <c r="AG249" s="210" t="s">
        <v>1554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180</v>
      </c>
      <c r="B250" s="256" t="s">
        <v>391</v>
      </c>
      <c r="C250" s="267" t="s">
        <v>1927</v>
      </c>
      <c r="D250" s="257" t="s">
        <v>363</v>
      </c>
      <c r="E250" s="258">
        <v>5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4.0000000000000002E-4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391</v>
      </c>
      <c r="T250" s="231" t="s">
        <v>392</v>
      </c>
      <c r="U250" s="231">
        <v>0.114</v>
      </c>
      <c r="V250" s="231">
        <f>ROUND(E250*U250,2)</f>
        <v>0.56999999999999995</v>
      </c>
      <c r="W250" s="231"/>
      <c r="X250" s="231" t="s">
        <v>1553</v>
      </c>
      <c r="Y250" s="231" t="s">
        <v>253</v>
      </c>
      <c r="Z250" s="210"/>
      <c r="AA250" s="210"/>
      <c r="AB250" s="210"/>
      <c r="AC250" s="210"/>
      <c r="AD250" s="210"/>
      <c r="AE250" s="210"/>
      <c r="AF250" s="210"/>
      <c r="AG250" s="210" t="s">
        <v>1554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181</v>
      </c>
      <c r="B251" s="256" t="s">
        <v>391</v>
      </c>
      <c r="C251" s="267" t="s">
        <v>1928</v>
      </c>
      <c r="D251" s="257" t="s">
        <v>363</v>
      </c>
      <c r="E251" s="258">
        <v>1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1.9000000000000001E-4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391</v>
      </c>
      <c r="T251" s="231" t="s">
        <v>392</v>
      </c>
      <c r="U251" s="231">
        <v>8.3000000000000004E-2</v>
      </c>
      <c r="V251" s="231">
        <f>ROUND(E251*U251,2)</f>
        <v>0.08</v>
      </c>
      <c r="W251" s="231"/>
      <c r="X251" s="231" t="s">
        <v>1553</v>
      </c>
      <c r="Y251" s="231" t="s">
        <v>253</v>
      </c>
      <c r="Z251" s="210"/>
      <c r="AA251" s="210"/>
      <c r="AB251" s="210"/>
      <c r="AC251" s="210"/>
      <c r="AD251" s="210"/>
      <c r="AE251" s="210"/>
      <c r="AF251" s="210"/>
      <c r="AG251" s="210" t="s">
        <v>1554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0.399999999999999" outlineLevel="1" x14ac:dyDescent="0.25">
      <c r="A252" s="255">
        <v>182</v>
      </c>
      <c r="B252" s="256" t="s">
        <v>391</v>
      </c>
      <c r="C252" s="267" t="s">
        <v>1929</v>
      </c>
      <c r="D252" s="257" t="s">
        <v>363</v>
      </c>
      <c r="E252" s="258">
        <v>6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1.9000000000000001E-4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391</v>
      </c>
      <c r="T252" s="231" t="s">
        <v>392</v>
      </c>
      <c r="U252" s="231">
        <v>8.3000000000000004E-2</v>
      </c>
      <c r="V252" s="231">
        <f>ROUND(E252*U252,2)</f>
        <v>0.5</v>
      </c>
      <c r="W252" s="231"/>
      <c r="X252" s="231" t="s">
        <v>1553</v>
      </c>
      <c r="Y252" s="231" t="s">
        <v>253</v>
      </c>
      <c r="Z252" s="210"/>
      <c r="AA252" s="210"/>
      <c r="AB252" s="210"/>
      <c r="AC252" s="210"/>
      <c r="AD252" s="210"/>
      <c r="AE252" s="210"/>
      <c r="AF252" s="210"/>
      <c r="AG252" s="210" t="s">
        <v>1554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183</v>
      </c>
      <c r="B253" s="256" t="s">
        <v>391</v>
      </c>
      <c r="C253" s="267" t="s">
        <v>1930</v>
      </c>
      <c r="D253" s="257" t="s">
        <v>363</v>
      </c>
      <c r="E253" s="258">
        <v>6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3.5E-4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391</v>
      </c>
      <c r="T253" s="231" t="s">
        <v>392</v>
      </c>
      <c r="U253" s="231">
        <v>0.26900000000000002</v>
      </c>
      <c r="V253" s="231">
        <f>ROUND(E253*U253,2)</f>
        <v>1.61</v>
      </c>
      <c r="W253" s="231"/>
      <c r="X253" s="231" t="s">
        <v>1553</v>
      </c>
      <c r="Y253" s="231" t="s">
        <v>253</v>
      </c>
      <c r="Z253" s="210"/>
      <c r="AA253" s="210"/>
      <c r="AB253" s="210"/>
      <c r="AC253" s="210"/>
      <c r="AD253" s="210"/>
      <c r="AE253" s="210"/>
      <c r="AF253" s="210"/>
      <c r="AG253" s="210" t="s">
        <v>1554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184</v>
      </c>
      <c r="B254" s="256" t="s">
        <v>391</v>
      </c>
      <c r="C254" s="267" t="s">
        <v>1931</v>
      </c>
      <c r="D254" s="257" t="s">
        <v>363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1.1999999999999999E-3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391</v>
      </c>
      <c r="T254" s="231" t="s">
        <v>392</v>
      </c>
      <c r="U254" s="231">
        <v>0.53800000000000003</v>
      </c>
      <c r="V254" s="231">
        <f>ROUND(E254*U254,2)</f>
        <v>0.54</v>
      </c>
      <c r="W254" s="231"/>
      <c r="X254" s="231" t="s">
        <v>1553</v>
      </c>
      <c r="Y254" s="231" t="s">
        <v>253</v>
      </c>
      <c r="Z254" s="210"/>
      <c r="AA254" s="210"/>
      <c r="AB254" s="210"/>
      <c r="AC254" s="210"/>
      <c r="AD254" s="210"/>
      <c r="AE254" s="210"/>
      <c r="AF254" s="210"/>
      <c r="AG254" s="210" t="s">
        <v>1554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55">
        <v>185</v>
      </c>
      <c r="B255" s="256" t="s">
        <v>391</v>
      </c>
      <c r="C255" s="267" t="s">
        <v>1932</v>
      </c>
      <c r="D255" s="257" t="s">
        <v>363</v>
      </c>
      <c r="E255" s="258">
        <v>1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2.1299999999999999E-3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391</v>
      </c>
      <c r="T255" s="231" t="s">
        <v>392</v>
      </c>
      <c r="U255" s="231">
        <v>0.53800000000000003</v>
      </c>
      <c r="V255" s="231">
        <f>ROUND(E255*U255,2)</f>
        <v>0.54</v>
      </c>
      <c r="W255" s="231"/>
      <c r="X255" s="231" t="s">
        <v>1553</v>
      </c>
      <c r="Y255" s="231" t="s">
        <v>253</v>
      </c>
      <c r="Z255" s="210"/>
      <c r="AA255" s="210"/>
      <c r="AB255" s="210"/>
      <c r="AC255" s="210"/>
      <c r="AD255" s="210"/>
      <c r="AE255" s="210"/>
      <c r="AF255" s="210"/>
      <c r="AG255" s="210" t="s">
        <v>1554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186</v>
      </c>
      <c r="B256" s="256" t="s">
        <v>1933</v>
      </c>
      <c r="C256" s="267" t="s">
        <v>1934</v>
      </c>
      <c r="D256" s="257" t="s">
        <v>363</v>
      </c>
      <c r="E256" s="258">
        <v>4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8.0000000000000004E-4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391</v>
      </c>
      <c r="T256" s="231" t="s">
        <v>392</v>
      </c>
      <c r="U256" s="231">
        <v>6.2E-2</v>
      </c>
      <c r="V256" s="231">
        <f>ROUND(E256*U256,2)</f>
        <v>0.25</v>
      </c>
      <c r="W256" s="231"/>
      <c r="X256" s="231" t="s">
        <v>252</v>
      </c>
      <c r="Y256" s="231" t="s">
        <v>253</v>
      </c>
      <c r="Z256" s="210"/>
      <c r="AA256" s="210"/>
      <c r="AB256" s="210"/>
      <c r="AC256" s="210"/>
      <c r="AD256" s="210"/>
      <c r="AE256" s="210"/>
      <c r="AF256" s="210"/>
      <c r="AG256" s="210" t="s">
        <v>1130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187</v>
      </c>
      <c r="B257" s="256" t="s">
        <v>391</v>
      </c>
      <c r="C257" s="267" t="s">
        <v>1935</v>
      </c>
      <c r="D257" s="257" t="s">
        <v>465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1.521E-2</v>
      </c>
      <c r="O257" s="230">
        <f>ROUND(E257*N257,2)</f>
        <v>0.02</v>
      </c>
      <c r="P257" s="230">
        <v>0</v>
      </c>
      <c r="Q257" s="230">
        <f>ROUND(E257*P257,2)</f>
        <v>0</v>
      </c>
      <c r="R257" s="231"/>
      <c r="S257" s="231" t="s">
        <v>391</v>
      </c>
      <c r="T257" s="231" t="s">
        <v>392</v>
      </c>
      <c r="U257" s="231">
        <v>1.0089999999999999</v>
      </c>
      <c r="V257" s="231">
        <f>ROUND(E257*U257,2)</f>
        <v>1.01</v>
      </c>
      <c r="W257" s="231"/>
      <c r="X257" s="231" t="s">
        <v>1553</v>
      </c>
      <c r="Y257" s="231" t="s">
        <v>253</v>
      </c>
      <c r="Z257" s="210"/>
      <c r="AA257" s="210"/>
      <c r="AB257" s="210"/>
      <c r="AC257" s="210"/>
      <c r="AD257" s="210"/>
      <c r="AE257" s="210"/>
      <c r="AF257" s="210"/>
      <c r="AG257" s="210" t="s">
        <v>1554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188</v>
      </c>
      <c r="B258" s="256" t="s">
        <v>391</v>
      </c>
      <c r="C258" s="267" t="s">
        <v>1936</v>
      </c>
      <c r="D258" s="257" t="s">
        <v>363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1.89E-3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391</v>
      </c>
      <c r="T258" s="231" t="s">
        <v>392</v>
      </c>
      <c r="U258" s="231">
        <v>0.35099999999999998</v>
      </c>
      <c r="V258" s="231">
        <f>ROUND(E258*U258,2)</f>
        <v>0.35</v>
      </c>
      <c r="W258" s="231"/>
      <c r="X258" s="231" t="s">
        <v>1553</v>
      </c>
      <c r="Y258" s="231" t="s">
        <v>253</v>
      </c>
      <c r="Z258" s="210"/>
      <c r="AA258" s="210"/>
      <c r="AB258" s="210"/>
      <c r="AC258" s="210"/>
      <c r="AD258" s="210"/>
      <c r="AE258" s="210"/>
      <c r="AF258" s="210"/>
      <c r="AG258" s="210" t="s">
        <v>1554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189</v>
      </c>
      <c r="B259" s="256" t="s">
        <v>391</v>
      </c>
      <c r="C259" s="267" t="s">
        <v>1937</v>
      </c>
      <c r="D259" s="257" t="s">
        <v>363</v>
      </c>
      <c r="E259" s="258">
        <v>1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5.1999999999999998E-3</v>
      </c>
      <c r="O259" s="230">
        <f>ROUND(E259*N259,2)</f>
        <v>0.01</v>
      </c>
      <c r="P259" s="230">
        <v>0</v>
      </c>
      <c r="Q259" s="230">
        <f>ROUND(E259*P259,2)</f>
        <v>0</v>
      </c>
      <c r="R259" s="231"/>
      <c r="S259" s="231" t="s">
        <v>391</v>
      </c>
      <c r="T259" s="231" t="s">
        <v>392</v>
      </c>
      <c r="U259" s="231">
        <v>0</v>
      </c>
      <c r="V259" s="231">
        <f>ROUND(E259*U259,2)</f>
        <v>0</v>
      </c>
      <c r="W259" s="231"/>
      <c r="X259" s="231" t="s">
        <v>1553</v>
      </c>
      <c r="Y259" s="231" t="s">
        <v>253</v>
      </c>
      <c r="Z259" s="210"/>
      <c r="AA259" s="210"/>
      <c r="AB259" s="210"/>
      <c r="AC259" s="210"/>
      <c r="AD259" s="210"/>
      <c r="AE259" s="210"/>
      <c r="AF259" s="210"/>
      <c r="AG259" s="210" t="s">
        <v>1613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190</v>
      </c>
      <c r="B260" s="256" t="s">
        <v>1938</v>
      </c>
      <c r="C260" s="267" t="s">
        <v>1939</v>
      </c>
      <c r="D260" s="257" t="s">
        <v>363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5.11E-3</v>
      </c>
      <c r="O260" s="230">
        <f>ROUND(E260*N260,2)</f>
        <v>0.01</v>
      </c>
      <c r="P260" s="230">
        <v>0</v>
      </c>
      <c r="Q260" s="230">
        <f>ROUND(E260*P260,2)</f>
        <v>0</v>
      </c>
      <c r="R260" s="231"/>
      <c r="S260" s="231" t="s">
        <v>391</v>
      </c>
      <c r="T260" s="231" t="s">
        <v>392</v>
      </c>
      <c r="U260" s="231">
        <v>1.8640000000000001</v>
      </c>
      <c r="V260" s="231">
        <f>ROUND(E260*U260,2)</f>
        <v>1.86</v>
      </c>
      <c r="W260" s="231"/>
      <c r="X260" s="231" t="s">
        <v>252</v>
      </c>
      <c r="Y260" s="231" t="s">
        <v>253</v>
      </c>
      <c r="Z260" s="210"/>
      <c r="AA260" s="210"/>
      <c r="AB260" s="210"/>
      <c r="AC260" s="210"/>
      <c r="AD260" s="210"/>
      <c r="AE260" s="210"/>
      <c r="AF260" s="210"/>
      <c r="AG260" s="210" t="s">
        <v>1130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191</v>
      </c>
      <c r="B261" s="256" t="s">
        <v>391</v>
      </c>
      <c r="C261" s="267" t="s">
        <v>1940</v>
      </c>
      <c r="D261" s="257" t="s">
        <v>363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3.3899999999999998E-3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391</v>
      </c>
      <c r="T261" s="231" t="s">
        <v>392</v>
      </c>
      <c r="U261" s="231">
        <v>0.59299999999999997</v>
      </c>
      <c r="V261" s="231">
        <f>ROUND(E261*U261,2)</f>
        <v>0.59</v>
      </c>
      <c r="W261" s="231"/>
      <c r="X261" s="231" t="s">
        <v>1553</v>
      </c>
      <c r="Y261" s="231" t="s">
        <v>253</v>
      </c>
      <c r="Z261" s="210"/>
      <c r="AA261" s="210"/>
      <c r="AB261" s="210"/>
      <c r="AC261" s="210"/>
      <c r="AD261" s="210"/>
      <c r="AE261" s="210"/>
      <c r="AF261" s="210"/>
      <c r="AG261" s="210" t="s">
        <v>1554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0.399999999999999" outlineLevel="1" x14ac:dyDescent="0.25">
      <c r="A262" s="249">
        <v>192</v>
      </c>
      <c r="B262" s="250" t="s">
        <v>391</v>
      </c>
      <c r="C262" s="265" t="s">
        <v>1941</v>
      </c>
      <c r="D262" s="251" t="s">
        <v>363</v>
      </c>
      <c r="E262" s="252">
        <v>1</v>
      </c>
      <c r="F262" s="253"/>
      <c r="G262" s="254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0.12</v>
      </c>
      <c r="O262" s="230">
        <f>ROUND(E262*N262,2)</f>
        <v>0.12</v>
      </c>
      <c r="P262" s="230">
        <v>0</v>
      </c>
      <c r="Q262" s="230">
        <f>ROUND(E262*P262,2)</f>
        <v>0</v>
      </c>
      <c r="R262" s="231"/>
      <c r="S262" s="231" t="s">
        <v>391</v>
      </c>
      <c r="T262" s="231" t="s">
        <v>392</v>
      </c>
      <c r="U262" s="231">
        <v>0</v>
      </c>
      <c r="V262" s="231">
        <f>ROUND(E262*U262,2)</f>
        <v>0</v>
      </c>
      <c r="W262" s="231"/>
      <c r="X262" s="231" t="s">
        <v>1553</v>
      </c>
      <c r="Y262" s="231" t="s">
        <v>253</v>
      </c>
      <c r="Z262" s="210"/>
      <c r="AA262" s="210"/>
      <c r="AB262" s="210"/>
      <c r="AC262" s="210"/>
      <c r="AD262" s="210"/>
      <c r="AE262" s="210"/>
      <c r="AF262" s="210"/>
      <c r="AG262" s="210" t="s">
        <v>1613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27"/>
      <c r="B263" s="228"/>
      <c r="C263" s="271" t="s">
        <v>1942</v>
      </c>
      <c r="D263" s="262"/>
      <c r="E263" s="262"/>
      <c r="F263" s="262"/>
      <c r="G263" s="262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975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73" t="s">
        <v>1943</v>
      </c>
      <c r="D264" s="263"/>
      <c r="E264" s="263"/>
      <c r="F264" s="263"/>
      <c r="G264" s="263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975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73" t="s">
        <v>1944</v>
      </c>
      <c r="D265" s="263"/>
      <c r="E265" s="263"/>
      <c r="F265" s="263"/>
      <c r="G265" s="263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975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73" t="s">
        <v>1945</v>
      </c>
      <c r="D266" s="263"/>
      <c r="E266" s="263"/>
      <c r="F266" s="263"/>
      <c r="G266" s="263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975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5">
      <c r="A267" s="255">
        <v>193</v>
      </c>
      <c r="B267" s="256" t="s">
        <v>391</v>
      </c>
      <c r="C267" s="267" t="s">
        <v>1946</v>
      </c>
      <c r="D267" s="257" t="s">
        <v>465</v>
      </c>
      <c r="E267" s="258">
        <v>1</v>
      </c>
      <c r="F267" s="259"/>
      <c r="G267" s="260">
        <f>ROUND(E267*F267,2)</f>
        <v>0</v>
      </c>
      <c r="H267" s="232"/>
      <c r="I267" s="231">
        <f>ROUND(E267*H267,2)</f>
        <v>0</v>
      </c>
      <c r="J267" s="232"/>
      <c r="K267" s="231">
        <f>ROUND(E267*J267,2)</f>
        <v>0</v>
      </c>
      <c r="L267" s="231">
        <v>21</v>
      </c>
      <c r="M267" s="231">
        <f>G267*(1+L267/100)</f>
        <v>0</v>
      </c>
      <c r="N267" s="230">
        <v>2.98E-2</v>
      </c>
      <c r="O267" s="230">
        <f>ROUND(E267*N267,2)</f>
        <v>0.03</v>
      </c>
      <c r="P267" s="230">
        <v>0</v>
      </c>
      <c r="Q267" s="230">
        <f>ROUND(E267*P267,2)</f>
        <v>0</v>
      </c>
      <c r="R267" s="231"/>
      <c r="S267" s="231" t="s">
        <v>391</v>
      </c>
      <c r="T267" s="231" t="s">
        <v>392</v>
      </c>
      <c r="U267" s="231">
        <v>12.129</v>
      </c>
      <c r="V267" s="231">
        <f>ROUND(E267*U267,2)</f>
        <v>12.13</v>
      </c>
      <c r="W267" s="231"/>
      <c r="X267" s="231" t="s">
        <v>1553</v>
      </c>
      <c r="Y267" s="231" t="s">
        <v>253</v>
      </c>
      <c r="Z267" s="210"/>
      <c r="AA267" s="210"/>
      <c r="AB267" s="210"/>
      <c r="AC267" s="210"/>
      <c r="AD267" s="210"/>
      <c r="AE267" s="210"/>
      <c r="AF267" s="210"/>
      <c r="AG267" s="210" t="s">
        <v>1554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5">
      <c r="A268" s="255">
        <v>194</v>
      </c>
      <c r="B268" s="256" t="s">
        <v>391</v>
      </c>
      <c r="C268" s="267" t="s">
        <v>1947</v>
      </c>
      <c r="D268" s="257" t="s">
        <v>465</v>
      </c>
      <c r="E268" s="258">
        <v>1</v>
      </c>
      <c r="F268" s="259"/>
      <c r="G268" s="260">
        <f>ROUND(E268*F268,2)</f>
        <v>0</v>
      </c>
      <c r="H268" s="232"/>
      <c r="I268" s="231">
        <f>ROUND(E268*H268,2)</f>
        <v>0</v>
      </c>
      <c r="J268" s="232"/>
      <c r="K268" s="231">
        <f>ROUND(E268*J268,2)</f>
        <v>0</v>
      </c>
      <c r="L268" s="231">
        <v>21</v>
      </c>
      <c r="M268" s="231">
        <f>G268*(1+L268/100)</f>
        <v>0</v>
      </c>
      <c r="N268" s="230">
        <v>0</v>
      </c>
      <c r="O268" s="230">
        <f>ROUND(E268*N268,2)</f>
        <v>0</v>
      </c>
      <c r="P268" s="230">
        <v>0</v>
      </c>
      <c r="Q268" s="230">
        <f>ROUND(E268*P268,2)</f>
        <v>0</v>
      </c>
      <c r="R268" s="231"/>
      <c r="S268" s="231" t="s">
        <v>391</v>
      </c>
      <c r="T268" s="231" t="s">
        <v>392</v>
      </c>
      <c r="U268" s="231">
        <v>0.43440000000000001</v>
      </c>
      <c r="V268" s="231">
        <f>ROUND(E268*U268,2)</f>
        <v>0.43</v>
      </c>
      <c r="W268" s="231"/>
      <c r="X268" s="231" t="s">
        <v>1553</v>
      </c>
      <c r="Y268" s="231" t="s">
        <v>253</v>
      </c>
      <c r="Z268" s="210"/>
      <c r="AA268" s="210"/>
      <c r="AB268" s="210"/>
      <c r="AC268" s="210"/>
      <c r="AD268" s="210"/>
      <c r="AE268" s="210"/>
      <c r="AF268" s="210"/>
      <c r="AG268" s="210" t="s">
        <v>1613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5">
      <c r="A269" s="255">
        <v>195</v>
      </c>
      <c r="B269" s="256" t="s">
        <v>1948</v>
      </c>
      <c r="C269" s="267" t="s">
        <v>1949</v>
      </c>
      <c r="D269" s="257" t="s">
        <v>465</v>
      </c>
      <c r="E269" s="258">
        <v>1</v>
      </c>
      <c r="F269" s="259"/>
      <c r="G269" s="260">
        <f>ROUND(E269*F269,2)</f>
        <v>0</v>
      </c>
      <c r="H269" s="232"/>
      <c r="I269" s="231">
        <f>ROUND(E269*H269,2)</f>
        <v>0</v>
      </c>
      <c r="J269" s="232"/>
      <c r="K269" s="231">
        <f>ROUND(E269*J269,2)</f>
        <v>0</v>
      </c>
      <c r="L269" s="231">
        <v>21</v>
      </c>
      <c r="M269" s="231">
        <f>G269*(1+L269/100)</f>
        <v>0</v>
      </c>
      <c r="N269" s="230">
        <v>4.7600000000000003E-3</v>
      </c>
      <c r="O269" s="230">
        <f>ROUND(E269*N269,2)</f>
        <v>0</v>
      </c>
      <c r="P269" s="230">
        <v>0</v>
      </c>
      <c r="Q269" s="230">
        <f>ROUND(E269*P269,2)</f>
        <v>0</v>
      </c>
      <c r="R269" s="231"/>
      <c r="S269" s="231" t="s">
        <v>250</v>
      </c>
      <c r="T269" s="231" t="s">
        <v>392</v>
      </c>
      <c r="U269" s="231">
        <v>0.83099999999999996</v>
      </c>
      <c r="V269" s="231">
        <f>ROUND(E269*U269,2)</f>
        <v>0.83</v>
      </c>
      <c r="W269" s="231"/>
      <c r="X269" s="231" t="s">
        <v>252</v>
      </c>
      <c r="Y269" s="231" t="s">
        <v>253</v>
      </c>
      <c r="Z269" s="210"/>
      <c r="AA269" s="210"/>
      <c r="AB269" s="210"/>
      <c r="AC269" s="210"/>
      <c r="AD269" s="210"/>
      <c r="AE269" s="210"/>
      <c r="AF269" s="210"/>
      <c r="AG269" s="210" t="s">
        <v>1130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49">
        <v>196</v>
      </c>
      <c r="B270" s="250" t="s">
        <v>391</v>
      </c>
      <c r="C270" s="265" t="s">
        <v>1950</v>
      </c>
      <c r="D270" s="251" t="s">
        <v>465</v>
      </c>
      <c r="E270" s="252">
        <v>1</v>
      </c>
      <c r="F270" s="253"/>
      <c r="G270" s="254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4.7600000000000003E-3</v>
      </c>
      <c r="O270" s="230">
        <f>ROUND(E270*N270,2)</f>
        <v>0</v>
      </c>
      <c r="P270" s="230">
        <v>0</v>
      </c>
      <c r="Q270" s="230">
        <f>ROUND(E270*P270,2)</f>
        <v>0</v>
      </c>
      <c r="R270" s="231"/>
      <c r="S270" s="231" t="s">
        <v>391</v>
      </c>
      <c r="T270" s="231" t="s">
        <v>392</v>
      </c>
      <c r="U270" s="231">
        <v>0.83099999999999996</v>
      </c>
      <c r="V270" s="231">
        <f>ROUND(E270*U270,2)</f>
        <v>0.83</v>
      </c>
      <c r="W270" s="231"/>
      <c r="X270" s="231" t="s">
        <v>1553</v>
      </c>
      <c r="Y270" s="231" t="s">
        <v>253</v>
      </c>
      <c r="Z270" s="210"/>
      <c r="AA270" s="210"/>
      <c r="AB270" s="210"/>
      <c r="AC270" s="210"/>
      <c r="AD270" s="210"/>
      <c r="AE270" s="210"/>
      <c r="AF270" s="210"/>
      <c r="AG270" s="210" t="s">
        <v>1554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2" x14ac:dyDescent="0.25">
      <c r="A271" s="227"/>
      <c r="B271" s="228"/>
      <c r="C271" s="271" t="s">
        <v>1951</v>
      </c>
      <c r="D271" s="262"/>
      <c r="E271" s="262"/>
      <c r="F271" s="262"/>
      <c r="G271" s="262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975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49">
        <v>197</v>
      </c>
      <c r="B272" s="250" t="s">
        <v>391</v>
      </c>
      <c r="C272" s="265" t="s">
        <v>1952</v>
      </c>
      <c r="D272" s="251" t="s">
        <v>465</v>
      </c>
      <c r="E272" s="252">
        <v>1</v>
      </c>
      <c r="F272" s="253"/>
      <c r="G272" s="254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391</v>
      </c>
      <c r="T272" s="231" t="s">
        <v>392</v>
      </c>
      <c r="U272" s="231">
        <v>0.83099999999999996</v>
      </c>
      <c r="V272" s="231">
        <f>ROUND(E272*U272,2)</f>
        <v>0.83</v>
      </c>
      <c r="W272" s="231"/>
      <c r="X272" s="231" t="s">
        <v>1553</v>
      </c>
      <c r="Y272" s="231" t="s">
        <v>253</v>
      </c>
      <c r="Z272" s="210"/>
      <c r="AA272" s="210"/>
      <c r="AB272" s="210"/>
      <c r="AC272" s="210"/>
      <c r="AD272" s="210"/>
      <c r="AE272" s="210"/>
      <c r="AF272" s="210"/>
      <c r="AG272" s="210" t="s">
        <v>1554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27"/>
      <c r="B273" s="228"/>
      <c r="C273" s="271" t="s">
        <v>1951</v>
      </c>
      <c r="D273" s="262"/>
      <c r="E273" s="262"/>
      <c r="F273" s="262"/>
      <c r="G273" s="262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975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5">
      <c r="A274" s="255">
        <v>198</v>
      </c>
      <c r="B274" s="256" t="s">
        <v>391</v>
      </c>
      <c r="C274" s="267" t="s">
        <v>1953</v>
      </c>
      <c r="D274" s="257" t="s">
        <v>465</v>
      </c>
      <c r="E274" s="258">
        <v>1</v>
      </c>
      <c r="F274" s="259"/>
      <c r="G274" s="260">
        <f>ROUND(E274*F274,2)</f>
        <v>0</v>
      </c>
      <c r="H274" s="232"/>
      <c r="I274" s="231">
        <f>ROUND(E274*H274,2)</f>
        <v>0</v>
      </c>
      <c r="J274" s="232"/>
      <c r="K274" s="231">
        <f>ROUND(E274*J274,2)</f>
        <v>0</v>
      </c>
      <c r="L274" s="231">
        <v>21</v>
      </c>
      <c r="M274" s="231">
        <f>G274*(1+L274/100)</f>
        <v>0</v>
      </c>
      <c r="N274" s="230">
        <v>0</v>
      </c>
      <c r="O274" s="230">
        <f>ROUND(E274*N274,2)</f>
        <v>0</v>
      </c>
      <c r="P274" s="230">
        <v>0</v>
      </c>
      <c r="Q274" s="230">
        <f>ROUND(E274*P274,2)</f>
        <v>0</v>
      </c>
      <c r="R274" s="231"/>
      <c r="S274" s="231" t="s">
        <v>391</v>
      </c>
      <c r="T274" s="231" t="s">
        <v>392</v>
      </c>
      <c r="U274" s="231">
        <v>0.43440000000000001</v>
      </c>
      <c r="V274" s="231">
        <f>ROUND(E274*U274,2)</f>
        <v>0.43</v>
      </c>
      <c r="W274" s="231"/>
      <c r="X274" s="231" t="s">
        <v>1553</v>
      </c>
      <c r="Y274" s="231" t="s">
        <v>253</v>
      </c>
      <c r="Z274" s="210"/>
      <c r="AA274" s="210"/>
      <c r="AB274" s="210"/>
      <c r="AC274" s="210"/>
      <c r="AD274" s="210"/>
      <c r="AE274" s="210"/>
      <c r="AF274" s="210"/>
      <c r="AG274" s="210" t="s">
        <v>1613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55">
        <v>199</v>
      </c>
      <c r="B275" s="256" t="s">
        <v>391</v>
      </c>
      <c r="C275" s="267" t="s">
        <v>1954</v>
      </c>
      <c r="D275" s="257" t="s">
        <v>465</v>
      </c>
      <c r="E275" s="258">
        <v>1</v>
      </c>
      <c r="F275" s="259"/>
      <c r="G275" s="260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391</v>
      </c>
      <c r="T275" s="231" t="s">
        <v>392</v>
      </c>
      <c r="U275" s="231">
        <v>0.43440000000000001</v>
      </c>
      <c r="V275" s="231">
        <f>ROUND(E275*U275,2)</f>
        <v>0.43</v>
      </c>
      <c r="W275" s="231"/>
      <c r="X275" s="231" t="s">
        <v>1553</v>
      </c>
      <c r="Y275" s="231" t="s">
        <v>253</v>
      </c>
      <c r="Z275" s="210"/>
      <c r="AA275" s="210"/>
      <c r="AB275" s="210"/>
      <c r="AC275" s="210"/>
      <c r="AD275" s="210"/>
      <c r="AE275" s="210"/>
      <c r="AF275" s="210"/>
      <c r="AG275" s="210" t="s">
        <v>1554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5">
      <c r="A276" s="255">
        <v>200</v>
      </c>
      <c r="B276" s="256" t="s">
        <v>1955</v>
      </c>
      <c r="C276" s="267" t="s">
        <v>1956</v>
      </c>
      <c r="D276" s="257" t="s">
        <v>262</v>
      </c>
      <c r="E276" s="258">
        <v>3</v>
      </c>
      <c r="F276" s="259"/>
      <c r="G276" s="260">
        <f>ROUND(E276*F276,2)</f>
        <v>0</v>
      </c>
      <c r="H276" s="232"/>
      <c r="I276" s="231">
        <f>ROUND(E276*H276,2)</f>
        <v>0</v>
      </c>
      <c r="J276" s="232"/>
      <c r="K276" s="231">
        <f>ROUND(E276*J276,2)</f>
        <v>0</v>
      </c>
      <c r="L276" s="231">
        <v>21</v>
      </c>
      <c r="M276" s="231">
        <f>G276*(1+L276/100)</f>
        <v>0</v>
      </c>
      <c r="N276" s="230">
        <v>0</v>
      </c>
      <c r="O276" s="230">
        <f>ROUND(E276*N276,2)</f>
        <v>0</v>
      </c>
      <c r="P276" s="230">
        <v>0</v>
      </c>
      <c r="Q276" s="230">
        <f>ROUND(E276*P276,2)</f>
        <v>0</v>
      </c>
      <c r="R276" s="231"/>
      <c r="S276" s="231" t="s">
        <v>250</v>
      </c>
      <c r="T276" s="231" t="s">
        <v>392</v>
      </c>
      <c r="U276" s="231">
        <v>5.0640000000000001</v>
      </c>
      <c r="V276" s="231">
        <f>ROUND(E276*U276,2)</f>
        <v>15.19</v>
      </c>
      <c r="W276" s="231"/>
      <c r="X276" s="231" t="s">
        <v>252</v>
      </c>
      <c r="Y276" s="231" t="s">
        <v>253</v>
      </c>
      <c r="Z276" s="210"/>
      <c r="AA276" s="210"/>
      <c r="AB276" s="210"/>
      <c r="AC276" s="210"/>
      <c r="AD276" s="210"/>
      <c r="AE276" s="210"/>
      <c r="AF276" s="210"/>
      <c r="AG276" s="210" t="s">
        <v>1130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x14ac:dyDescent="0.25">
      <c r="A277" s="242" t="s">
        <v>245</v>
      </c>
      <c r="B277" s="243" t="s">
        <v>192</v>
      </c>
      <c r="C277" s="264" t="s">
        <v>193</v>
      </c>
      <c r="D277" s="244"/>
      <c r="E277" s="245"/>
      <c r="F277" s="246"/>
      <c r="G277" s="247">
        <f>SUMIF(AG278:AG371,"&lt;&gt;NOR",G278:G371)</f>
        <v>0</v>
      </c>
      <c r="H277" s="241"/>
      <c r="I277" s="241">
        <f>SUM(I278:I371)</f>
        <v>0</v>
      </c>
      <c r="J277" s="241"/>
      <c r="K277" s="241">
        <f>SUM(K278:K371)</f>
        <v>0</v>
      </c>
      <c r="L277" s="241"/>
      <c r="M277" s="241">
        <f>SUM(M278:M371)</f>
        <v>0</v>
      </c>
      <c r="N277" s="240"/>
      <c r="O277" s="240">
        <f>SUM(O278:O371)</f>
        <v>10.240000000000002</v>
      </c>
      <c r="P277" s="240"/>
      <c r="Q277" s="240">
        <f>SUM(Q278:Q371)</f>
        <v>0</v>
      </c>
      <c r="R277" s="241"/>
      <c r="S277" s="241"/>
      <c r="T277" s="241"/>
      <c r="U277" s="241"/>
      <c r="V277" s="241">
        <f>SUM(V278:V371)</f>
        <v>1424.1200000000001</v>
      </c>
      <c r="W277" s="241"/>
      <c r="X277" s="241"/>
      <c r="Y277" s="241"/>
      <c r="AG277" t="s">
        <v>246</v>
      </c>
    </row>
    <row r="278" spans="1:60" outlineLevel="1" x14ac:dyDescent="0.25">
      <c r="A278" s="249">
        <v>201</v>
      </c>
      <c r="B278" s="250" t="s">
        <v>391</v>
      </c>
      <c r="C278" s="265" t="s">
        <v>1957</v>
      </c>
      <c r="D278" s="251" t="s">
        <v>363</v>
      </c>
      <c r="E278" s="252">
        <v>1</v>
      </c>
      <c r="F278" s="253"/>
      <c r="G278" s="254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1.6E-2</v>
      </c>
      <c r="O278" s="230">
        <f>ROUND(E278*N278,2)</f>
        <v>0.02</v>
      </c>
      <c r="P278" s="230">
        <v>0</v>
      </c>
      <c r="Q278" s="230">
        <f>ROUND(E278*P278,2)</f>
        <v>0</v>
      </c>
      <c r="R278" s="231"/>
      <c r="S278" s="231" t="s">
        <v>391</v>
      </c>
      <c r="T278" s="231" t="s">
        <v>392</v>
      </c>
      <c r="U278" s="231">
        <v>0</v>
      </c>
      <c r="V278" s="231">
        <f>ROUND(E278*U278,2)</f>
        <v>0</v>
      </c>
      <c r="W278" s="231"/>
      <c r="X278" s="231" t="s">
        <v>1553</v>
      </c>
      <c r="Y278" s="231" t="s">
        <v>253</v>
      </c>
      <c r="Z278" s="210"/>
      <c r="AA278" s="210"/>
      <c r="AB278" s="210"/>
      <c r="AC278" s="210"/>
      <c r="AD278" s="210"/>
      <c r="AE278" s="210"/>
      <c r="AF278" s="210"/>
      <c r="AG278" s="210" t="s">
        <v>1613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41.4" outlineLevel="2" x14ac:dyDescent="0.25">
      <c r="A279" s="227"/>
      <c r="B279" s="228"/>
      <c r="C279" s="271" t="s">
        <v>1958</v>
      </c>
      <c r="D279" s="262"/>
      <c r="E279" s="262"/>
      <c r="F279" s="262"/>
      <c r="G279" s="262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975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81" t="str">
        <f>C279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79" s="210"/>
      <c r="BC279" s="210"/>
      <c r="BD279" s="210"/>
      <c r="BE279" s="210"/>
      <c r="BF279" s="210"/>
      <c r="BG279" s="210"/>
      <c r="BH279" s="210"/>
    </row>
    <row r="280" spans="1:60" ht="20.399999999999999" outlineLevel="1" x14ac:dyDescent="0.25">
      <c r="A280" s="255">
        <v>202</v>
      </c>
      <c r="B280" s="256" t="s">
        <v>391</v>
      </c>
      <c r="C280" s="267" t="s">
        <v>1959</v>
      </c>
      <c r="D280" s="257" t="s">
        <v>465</v>
      </c>
      <c r="E280" s="258">
        <v>1</v>
      </c>
      <c r="F280" s="259"/>
      <c r="G280" s="260">
        <f>ROUND(E280*F280,2)</f>
        <v>0</v>
      </c>
      <c r="H280" s="232"/>
      <c r="I280" s="231">
        <f>ROUND(E280*H280,2)</f>
        <v>0</v>
      </c>
      <c r="J280" s="232"/>
      <c r="K280" s="231">
        <f>ROUND(E280*J280,2)</f>
        <v>0</v>
      </c>
      <c r="L280" s="231">
        <v>21</v>
      </c>
      <c r="M280" s="231">
        <f>G280*(1+L280/100)</f>
        <v>0</v>
      </c>
      <c r="N280" s="230">
        <v>0</v>
      </c>
      <c r="O280" s="230">
        <f>ROUND(E280*N280,2)</f>
        <v>0</v>
      </c>
      <c r="P280" s="230">
        <v>0</v>
      </c>
      <c r="Q280" s="230">
        <f>ROUND(E280*P280,2)</f>
        <v>0</v>
      </c>
      <c r="R280" s="231"/>
      <c r="S280" s="231" t="s">
        <v>391</v>
      </c>
      <c r="T280" s="231" t="s">
        <v>392</v>
      </c>
      <c r="U280" s="231">
        <v>0.35</v>
      </c>
      <c r="V280" s="231">
        <f>ROUND(E280*U280,2)</f>
        <v>0.35</v>
      </c>
      <c r="W280" s="231"/>
      <c r="X280" s="231" t="s">
        <v>1553</v>
      </c>
      <c r="Y280" s="231" t="s">
        <v>253</v>
      </c>
      <c r="Z280" s="210"/>
      <c r="AA280" s="210"/>
      <c r="AB280" s="210"/>
      <c r="AC280" s="210"/>
      <c r="AD280" s="210"/>
      <c r="AE280" s="210"/>
      <c r="AF280" s="210"/>
      <c r="AG280" s="210" t="s">
        <v>1554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0.399999999999999" outlineLevel="1" x14ac:dyDescent="0.25">
      <c r="A281" s="255">
        <v>203</v>
      </c>
      <c r="B281" s="256" t="s">
        <v>391</v>
      </c>
      <c r="C281" s="267" t="s">
        <v>1960</v>
      </c>
      <c r="D281" s="257" t="s">
        <v>465</v>
      </c>
      <c r="E281" s="258">
        <v>1</v>
      </c>
      <c r="F281" s="259"/>
      <c r="G281" s="260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0</v>
      </c>
      <c r="O281" s="230">
        <f>ROUND(E281*N281,2)</f>
        <v>0</v>
      </c>
      <c r="P281" s="230">
        <v>0</v>
      </c>
      <c r="Q281" s="230">
        <f>ROUND(E281*P281,2)</f>
        <v>0</v>
      </c>
      <c r="R281" s="231"/>
      <c r="S281" s="231" t="s">
        <v>391</v>
      </c>
      <c r="T281" s="231" t="s">
        <v>392</v>
      </c>
      <c r="U281" s="231">
        <v>0.35</v>
      </c>
      <c r="V281" s="231">
        <f>ROUND(E281*U281,2)</f>
        <v>0.35</v>
      </c>
      <c r="W281" s="231"/>
      <c r="X281" s="231" t="s">
        <v>1553</v>
      </c>
      <c r="Y281" s="231" t="s">
        <v>253</v>
      </c>
      <c r="Z281" s="210"/>
      <c r="AA281" s="210"/>
      <c r="AB281" s="210"/>
      <c r="AC281" s="210"/>
      <c r="AD281" s="210"/>
      <c r="AE281" s="210"/>
      <c r="AF281" s="210"/>
      <c r="AG281" s="210" t="s">
        <v>1554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5">
      <c r="A282" s="249">
        <v>204</v>
      </c>
      <c r="B282" s="250" t="s">
        <v>391</v>
      </c>
      <c r="C282" s="265" t="s">
        <v>1961</v>
      </c>
      <c r="D282" s="251" t="s">
        <v>363</v>
      </c>
      <c r="E282" s="252">
        <v>1</v>
      </c>
      <c r="F282" s="253"/>
      <c r="G282" s="254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1.6E-2</v>
      </c>
      <c r="O282" s="230">
        <f>ROUND(E282*N282,2)</f>
        <v>0.02</v>
      </c>
      <c r="P282" s="230">
        <v>0</v>
      </c>
      <c r="Q282" s="230">
        <f>ROUND(E282*P282,2)</f>
        <v>0</v>
      </c>
      <c r="R282" s="231"/>
      <c r="S282" s="231" t="s">
        <v>391</v>
      </c>
      <c r="T282" s="231" t="s">
        <v>392</v>
      </c>
      <c r="U282" s="231">
        <v>0</v>
      </c>
      <c r="V282" s="231">
        <f>ROUND(E282*U282,2)</f>
        <v>0</v>
      </c>
      <c r="W282" s="231"/>
      <c r="X282" s="231" t="s">
        <v>1553</v>
      </c>
      <c r="Y282" s="231" t="s">
        <v>253</v>
      </c>
      <c r="Z282" s="210"/>
      <c r="AA282" s="210"/>
      <c r="AB282" s="210"/>
      <c r="AC282" s="210"/>
      <c r="AD282" s="210"/>
      <c r="AE282" s="210"/>
      <c r="AF282" s="210"/>
      <c r="AG282" s="210" t="s">
        <v>1613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41.4" outlineLevel="2" x14ac:dyDescent="0.25">
      <c r="A283" s="227"/>
      <c r="B283" s="228"/>
      <c r="C283" s="271" t="s">
        <v>1962</v>
      </c>
      <c r="D283" s="262"/>
      <c r="E283" s="262"/>
      <c r="F283" s="262"/>
      <c r="G283" s="262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975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81" t="str">
        <f>C283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5">
      <c r="A284" s="255">
        <v>205</v>
      </c>
      <c r="B284" s="256" t="s">
        <v>1963</v>
      </c>
      <c r="C284" s="267" t="s">
        <v>1964</v>
      </c>
      <c r="D284" s="257" t="s">
        <v>363</v>
      </c>
      <c r="E284" s="258">
        <v>8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391</v>
      </c>
      <c r="T284" s="231" t="s">
        <v>392</v>
      </c>
      <c r="U284" s="231">
        <v>1.05</v>
      </c>
      <c r="V284" s="231">
        <f>ROUND(E284*U284,2)</f>
        <v>8.4</v>
      </c>
      <c r="W284" s="231"/>
      <c r="X284" s="231" t="s">
        <v>252</v>
      </c>
      <c r="Y284" s="231" t="s">
        <v>253</v>
      </c>
      <c r="Z284" s="210"/>
      <c r="AA284" s="210"/>
      <c r="AB284" s="210"/>
      <c r="AC284" s="210"/>
      <c r="AD284" s="210"/>
      <c r="AE284" s="210"/>
      <c r="AF284" s="210"/>
      <c r="AG284" s="210" t="s">
        <v>1130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55">
        <v>206</v>
      </c>
      <c r="B285" s="256" t="s">
        <v>391</v>
      </c>
      <c r="C285" s="267" t="s">
        <v>1965</v>
      </c>
      <c r="D285" s="257" t="s">
        <v>363</v>
      </c>
      <c r="E285" s="258">
        <v>8</v>
      </c>
      <c r="F285" s="259"/>
      <c r="G285" s="260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0.13</v>
      </c>
      <c r="P285" s="230">
        <v>0</v>
      </c>
      <c r="Q285" s="230">
        <f>ROUND(E285*P285,2)</f>
        <v>0</v>
      </c>
      <c r="R285" s="231"/>
      <c r="S285" s="231" t="s">
        <v>391</v>
      </c>
      <c r="T285" s="231" t="s">
        <v>392</v>
      </c>
      <c r="U285" s="231">
        <v>0</v>
      </c>
      <c r="V285" s="231">
        <f>ROUND(E285*U285,2)</f>
        <v>0</v>
      </c>
      <c r="W285" s="231"/>
      <c r="X285" s="231" t="s">
        <v>1553</v>
      </c>
      <c r="Y285" s="231" t="s">
        <v>253</v>
      </c>
      <c r="Z285" s="210"/>
      <c r="AA285" s="210"/>
      <c r="AB285" s="210"/>
      <c r="AC285" s="210"/>
      <c r="AD285" s="210"/>
      <c r="AE285" s="210"/>
      <c r="AF285" s="210"/>
      <c r="AG285" s="210" t="s">
        <v>1613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55">
        <v>207</v>
      </c>
      <c r="B286" s="256" t="s">
        <v>391</v>
      </c>
      <c r="C286" s="267" t="s">
        <v>1966</v>
      </c>
      <c r="D286" s="257" t="s">
        <v>363</v>
      </c>
      <c r="E286" s="258">
        <v>8</v>
      </c>
      <c r="F286" s="259"/>
      <c r="G286" s="260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1.7999999999999999E-2</v>
      </c>
      <c r="O286" s="230">
        <f>ROUND(E286*N286,2)</f>
        <v>0.14000000000000001</v>
      </c>
      <c r="P286" s="230">
        <v>0</v>
      </c>
      <c r="Q286" s="230">
        <f>ROUND(E286*P286,2)</f>
        <v>0</v>
      </c>
      <c r="R286" s="231"/>
      <c r="S286" s="231" t="s">
        <v>391</v>
      </c>
      <c r="T286" s="231" t="s">
        <v>392</v>
      </c>
      <c r="U286" s="231">
        <v>0</v>
      </c>
      <c r="V286" s="231">
        <f>ROUND(E286*U286,2)</f>
        <v>0</v>
      </c>
      <c r="W286" s="231"/>
      <c r="X286" s="231" t="s">
        <v>1553</v>
      </c>
      <c r="Y286" s="231" t="s">
        <v>253</v>
      </c>
      <c r="Z286" s="210"/>
      <c r="AA286" s="210"/>
      <c r="AB286" s="210"/>
      <c r="AC286" s="210"/>
      <c r="AD286" s="210"/>
      <c r="AE286" s="210"/>
      <c r="AF286" s="210"/>
      <c r="AG286" s="210" t="s">
        <v>1613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208</v>
      </c>
      <c r="B287" s="256" t="s">
        <v>391</v>
      </c>
      <c r="C287" s="267" t="s">
        <v>1967</v>
      </c>
      <c r="D287" s="257" t="s">
        <v>363</v>
      </c>
      <c r="E287" s="258">
        <v>2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1.7999999999999999E-2</v>
      </c>
      <c r="O287" s="230">
        <f>ROUND(E287*N287,2)</f>
        <v>0.04</v>
      </c>
      <c r="P287" s="230">
        <v>0</v>
      </c>
      <c r="Q287" s="230">
        <f>ROUND(E287*P287,2)</f>
        <v>0</v>
      </c>
      <c r="R287" s="231"/>
      <c r="S287" s="231" t="s">
        <v>391</v>
      </c>
      <c r="T287" s="231" t="s">
        <v>392</v>
      </c>
      <c r="U287" s="231">
        <v>0</v>
      </c>
      <c r="V287" s="231">
        <f>ROUND(E287*U287,2)</f>
        <v>0</v>
      </c>
      <c r="W287" s="231"/>
      <c r="X287" s="231" t="s">
        <v>1553</v>
      </c>
      <c r="Y287" s="231" t="s">
        <v>253</v>
      </c>
      <c r="Z287" s="210"/>
      <c r="AA287" s="210"/>
      <c r="AB287" s="210"/>
      <c r="AC287" s="210"/>
      <c r="AD287" s="210"/>
      <c r="AE287" s="210"/>
      <c r="AF287" s="210"/>
      <c r="AG287" s="210" t="s">
        <v>1613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209</v>
      </c>
      <c r="B288" s="256" t="s">
        <v>391</v>
      </c>
      <c r="C288" s="267" t="s">
        <v>1968</v>
      </c>
      <c r="D288" s="257" t="s">
        <v>363</v>
      </c>
      <c r="E288" s="258">
        <v>1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1.7999999999999999E-2</v>
      </c>
      <c r="O288" s="230">
        <f>ROUND(E288*N288,2)</f>
        <v>0.02</v>
      </c>
      <c r="P288" s="230">
        <v>0</v>
      </c>
      <c r="Q288" s="230">
        <f>ROUND(E288*P288,2)</f>
        <v>0</v>
      </c>
      <c r="R288" s="231"/>
      <c r="S288" s="231" t="s">
        <v>391</v>
      </c>
      <c r="T288" s="231" t="s">
        <v>392</v>
      </c>
      <c r="U288" s="231">
        <v>0</v>
      </c>
      <c r="V288" s="231">
        <f>ROUND(E288*U288,2)</f>
        <v>0</v>
      </c>
      <c r="W288" s="231"/>
      <c r="X288" s="231" t="s">
        <v>1553</v>
      </c>
      <c r="Y288" s="231" t="s">
        <v>253</v>
      </c>
      <c r="Z288" s="210"/>
      <c r="AA288" s="210"/>
      <c r="AB288" s="210"/>
      <c r="AC288" s="210"/>
      <c r="AD288" s="210"/>
      <c r="AE288" s="210"/>
      <c r="AF288" s="210"/>
      <c r="AG288" s="210" t="s">
        <v>1613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210</v>
      </c>
      <c r="B289" s="256" t="s">
        <v>391</v>
      </c>
      <c r="C289" s="267" t="s">
        <v>1969</v>
      </c>
      <c r="D289" s="257" t="s">
        <v>363</v>
      </c>
      <c r="E289" s="258">
        <v>7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1.2E-2</v>
      </c>
      <c r="O289" s="230">
        <f>ROUND(E289*N289,2)</f>
        <v>0.08</v>
      </c>
      <c r="P289" s="230">
        <v>0</v>
      </c>
      <c r="Q289" s="230">
        <f>ROUND(E289*P289,2)</f>
        <v>0</v>
      </c>
      <c r="R289" s="231"/>
      <c r="S289" s="231" t="s">
        <v>391</v>
      </c>
      <c r="T289" s="231" t="s">
        <v>392</v>
      </c>
      <c r="U289" s="231">
        <v>0</v>
      </c>
      <c r="V289" s="231">
        <f>ROUND(E289*U289,2)</f>
        <v>0</v>
      </c>
      <c r="W289" s="231"/>
      <c r="X289" s="231" t="s">
        <v>1553</v>
      </c>
      <c r="Y289" s="231" t="s">
        <v>253</v>
      </c>
      <c r="Z289" s="210"/>
      <c r="AA289" s="210"/>
      <c r="AB289" s="210"/>
      <c r="AC289" s="210"/>
      <c r="AD289" s="210"/>
      <c r="AE289" s="210"/>
      <c r="AF289" s="210"/>
      <c r="AG289" s="210" t="s">
        <v>1613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211</v>
      </c>
      <c r="B290" s="256" t="s">
        <v>391</v>
      </c>
      <c r="C290" s="267" t="s">
        <v>1970</v>
      </c>
      <c r="D290" s="257" t="s">
        <v>363</v>
      </c>
      <c r="E290" s="258">
        <v>6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1.2E-2</v>
      </c>
      <c r="O290" s="230">
        <f>ROUND(E290*N290,2)</f>
        <v>7.0000000000000007E-2</v>
      </c>
      <c r="P290" s="230">
        <v>0</v>
      </c>
      <c r="Q290" s="230">
        <f>ROUND(E290*P290,2)</f>
        <v>0</v>
      </c>
      <c r="R290" s="231"/>
      <c r="S290" s="231" t="s">
        <v>391</v>
      </c>
      <c r="T290" s="231" t="s">
        <v>392</v>
      </c>
      <c r="U290" s="231">
        <v>0</v>
      </c>
      <c r="V290" s="231">
        <f>ROUND(E290*U290,2)</f>
        <v>0</v>
      </c>
      <c r="W290" s="231"/>
      <c r="X290" s="231" t="s">
        <v>1553</v>
      </c>
      <c r="Y290" s="231" t="s">
        <v>253</v>
      </c>
      <c r="Z290" s="210"/>
      <c r="AA290" s="210"/>
      <c r="AB290" s="210"/>
      <c r="AC290" s="210"/>
      <c r="AD290" s="210"/>
      <c r="AE290" s="210"/>
      <c r="AF290" s="210"/>
      <c r="AG290" s="210" t="s">
        <v>1613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212</v>
      </c>
      <c r="B291" s="256" t="s">
        <v>391</v>
      </c>
      <c r="C291" s="267" t="s">
        <v>1971</v>
      </c>
      <c r="D291" s="257" t="s">
        <v>363</v>
      </c>
      <c r="E291" s="258">
        <v>23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0</v>
      </c>
      <c r="O291" s="230">
        <f>ROUND(E291*N291,2)</f>
        <v>0</v>
      </c>
      <c r="P291" s="230">
        <v>0</v>
      </c>
      <c r="Q291" s="230">
        <f>ROUND(E291*P291,2)</f>
        <v>0</v>
      </c>
      <c r="R291" s="231"/>
      <c r="S291" s="231" t="s">
        <v>391</v>
      </c>
      <c r="T291" s="231" t="s">
        <v>392</v>
      </c>
      <c r="U291" s="231">
        <v>1.17</v>
      </c>
      <c r="V291" s="231">
        <f>ROUND(E291*U291,2)</f>
        <v>26.91</v>
      </c>
      <c r="W291" s="231"/>
      <c r="X291" s="231" t="s">
        <v>1553</v>
      </c>
      <c r="Y291" s="231" t="s">
        <v>253</v>
      </c>
      <c r="Z291" s="210"/>
      <c r="AA291" s="210"/>
      <c r="AB291" s="210"/>
      <c r="AC291" s="210"/>
      <c r="AD291" s="210"/>
      <c r="AE291" s="210"/>
      <c r="AF291" s="210"/>
      <c r="AG291" s="210" t="s">
        <v>1554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213</v>
      </c>
      <c r="B292" s="256" t="s">
        <v>391</v>
      </c>
      <c r="C292" s="267" t="s">
        <v>1972</v>
      </c>
      <c r="D292" s="257" t="s">
        <v>363</v>
      </c>
      <c r="E292" s="258">
        <v>8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1.95E-2</v>
      </c>
      <c r="O292" s="230">
        <f>ROUND(E292*N292,2)</f>
        <v>0.16</v>
      </c>
      <c r="P292" s="230">
        <v>0</v>
      </c>
      <c r="Q292" s="230">
        <f>ROUND(E292*P292,2)</f>
        <v>0</v>
      </c>
      <c r="R292" s="231"/>
      <c r="S292" s="231" t="s">
        <v>391</v>
      </c>
      <c r="T292" s="231" t="s">
        <v>392</v>
      </c>
      <c r="U292" s="231">
        <v>0</v>
      </c>
      <c r="V292" s="231">
        <f>ROUND(E292*U292,2)</f>
        <v>0</v>
      </c>
      <c r="W292" s="231"/>
      <c r="X292" s="231" t="s">
        <v>1553</v>
      </c>
      <c r="Y292" s="231" t="s">
        <v>253</v>
      </c>
      <c r="Z292" s="210"/>
      <c r="AA292" s="210"/>
      <c r="AB292" s="210"/>
      <c r="AC292" s="210"/>
      <c r="AD292" s="210"/>
      <c r="AE292" s="210"/>
      <c r="AF292" s="210"/>
      <c r="AG292" s="210" t="s">
        <v>1613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214</v>
      </c>
      <c r="B293" s="256" t="s">
        <v>391</v>
      </c>
      <c r="C293" s="267" t="s">
        <v>1973</v>
      </c>
      <c r="D293" s="257" t="s">
        <v>363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1.95E-2</v>
      </c>
      <c r="O293" s="230">
        <f>ROUND(E293*N293,2)</f>
        <v>0.12</v>
      </c>
      <c r="P293" s="230">
        <v>0</v>
      </c>
      <c r="Q293" s="230">
        <f>ROUND(E293*P293,2)</f>
        <v>0</v>
      </c>
      <c r="R293" s="231"/>
      <c r="S293" s="231" t="s">
        <v>391</v>
      </c>
      <c r="T293" s="231" t="s">
        <v>392</v>
      </c>
      <c r="U293" s="231">
        <v>0</v>
      </c>
      <c r="V293" s="231">
        <f>ROUND(E293*U293,2)</f>
        <v>0</v>
      </c>
      <c r="W293" s="231"/>
      <c r="X293" s="231" t="s">
        <v>1553</v>
      </c>
      <c r="Y293" s="231" t="s">
        <v>253</v>
      </c>
      <c r="Z293" s="210"/>
      <c r="AA293" s="210"/>
      <c r="AB293" s="210"/>
      <c r="AC293" s="210"/>
      <c r="AD293" s="210"/>
      <c r="AE293" s="210"/>
      <c r="AF293" s="210"/>
      <c r="AG293" s="210" t="s">
        <v>1613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215</v>
      </c>
      <c r="B294" s="256" t="s">
        <v>391</v>
      </c>
      <c r="C294" s="267" t="s">
        <v>1974</v>
      </c>
      <c r="D294" s="257" t="s">
        <v>363</v>
      </c>
      <c r="E294" s="258">
        <v>1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1.95E-2</v>
      </c>
      <c r="O294" s="230">
        <f>ROUND(E294*N294,2)</f>
        <v>0.02</v>
      </c>
      <c r="P294" s="230">
        <v>0</v>
      </c>
      <c r="Q294" s="230">
        <f>ROUND(E294*P294,2)</f>
        <v>0</v>
      </c>
      <c r="R294" s="231"/>
      <c r="S294" s="231" t="s">
        <v>391</v>
      </c>
      <c r="T294" s="231" t="s">
        <v>392</v>
      </c>
      <c r="U294" s="231">
        <v>0</v>
      </c>
      <c r="V294" s="231">
        <f>ROUND(E294*U294,2)</f>
        <v>0</v>
      </c>
      <c r="W294" s="231"/>
      <c r="X294" s="231" t="s">
        <v>1553</v>
      </c>
      <c r="Y294" s="231" t="s">
        <v>253</v>
      </c>
      <c r="Z294" s="210"/>
      <c r="AA294" s="210"/>
      <c r="AB294" s="210"/>
      <c r="AC294" s="210"/>
      <c r="AD294" s="210"/>
      <c r="AE294" s="210"/>
      <c r="AF294" s="210"/>
      <c r="AG294" s="210" t="s">
        <v>1613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216</v>
      </c>
      <c r="B295" s="256" t="s">
        <v>1975</v>
      </c>
      <c r="C295" s="267" t="s">
        <v>1976</v>
      </c>
      <c r="D295" s="257" t="s">
        <v>363</v>
      </c>
      <c r="E295" s="258">
        <v>1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2.35E-2</v>
      </c>
      <c r="O295" s="230">
        <f>ROUND(E295*N295,2)</f>
        <v>0.02</v>
      </c>
      <c r="P295" s="230">
        <v>0</v>
      </c>
      <c r="Q295" s="230">
        <f>ROUND(E295*P295,2)</f>
        <v>0</v>
      </c>
      <c r="R295" s="231"/>
      <c r="S295" s="231" t="s">
        <v>391</v>
      </c>
      <c r="T295" s="231" t="s">
        <v>392</v>
      </c>
      <c r="U295" s="231">
        <v>0</v>
      </c>
      <c r="V295" s="231">
        <f>ROUND(E295*U295,2)</f>
        <v>0</v>
      </c>
      <c r="W295" s="231"/>
      <c r="X295" s="231" t="s">
        <v>265</v>
      </c>
      <c r="Y295" s="231" t="s">
        <v>253</v>
      </c>
      <c r="Z295" s="210"/>
      <c r="AA295" s="210"/>
      <c r="AB295" s="210"/>
      <c r="AC295" s="210"/>
      <c r="AD295" s="210"/>
      <c r="AE295" s="210"/>
      <c r="AF295" s="210"/>
      <c r="AG295" s="210" t="s">
        <v>509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217</v>
      </c>
      <c r="B296" s="256" t="s">
        <v>391</v>
      </c>
      <c r="C296" s="267" t="s">
        <v>1977</v>
      </c>
      <c r="D296" s="257" t="s">
        <v>363</v>
      </c>
      <c r="E296" s="258">
        <v>16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</v>
      </c>
      <c r="O296" s="230">
        <f>ROUND(E296*N296,2)</f>
        <v>0</v>
      </c>
      <c r="P296" s="230">
        <v>0</v>
      </c>
      <c r="Q296" s="230">
        <f>ROUND(E296*P296,2)</f>
        <v>0</v>
      </c>
      <c r="R296" s="231"/>
      <c r="S296" s="231" t="s">
        <v>391</v>
      </c>
      <c r="T296" s="231" t="s">
        <v>392</v>
      </c>
      <c r="U296" s="231">
        <v>1.17</v>
      </c>
      <c r="V296" s="231">
        <f>ROUND(E296*U296,2)</f>
        <v>18.72</v>
      </c>
      <c r="W296" s="231"/>
      <c r="X296" s="231" t="s">
        <v>1553</v>
      </c>
      <c r="Y296" s="231" t="s">
        <v>253</v>
      </c>
      <c r="Z296" s="210"/>
      <c r="AA296" s="210"/>
      <c r="AB296" s="210"/>
      <c r="AC296" s="210"/>
      <c r="AD296" s="210"/>
      <c r="AE296" s="210"/>
      <c r="AF296" s="210"/>
      <c r="AG296" s="210" t="s">
        <v>1554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218</v>
      </c>
      <c r="B297" s="256" t="s">
        <v>1978</v>
      </c>
      <c r="C297" s="267" t="s">
        <v>1979</v>
      </c>
      <c r="D297" s="257" t="s">
        <v>363</v>
      </c>
      <c r="E297" s="258">
        <v>29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2.4000000000000001E-4</v>
      </c>
      <c r="O297" s="230">
        <f>ROUND(E297*N297,2)</f>
        <v>0.01</v>
      </c>
      <c r="P297" s="230">
        <v>0</v>
      </c>
      <c r="Q297" s="230">
        <f>ROUND(E297*P297,2)</f>
        <v>0</v>
      </c>
      <c r="R297" s="231"/>
      <c r="S297" s="231" t="s">
        <v>391</v>
      </c>
      <c r="T297" s="231" t="s">
        <v>392</v>
      </c>
      <c r="U297" s="231">
        <v>1.04</v>
      </c>
      <c r="V297" s="231">
        <f>ROUND(E297*U297,2)</f>
        <v>30.16</v>
      </c>
      <c r="W297" s="231"/>
      <c r="X297" s="231" t="s">
        <v>252</v>
      </c>
      <c r="Y297" s="231" t="s">
        <v>253</v>
      </c>
      <c r="Z297" s="210"/>
      <c r="AA297" s="210"/>
      <c r="AB297" s="210"/>
      <c r="AC297" s="210"/>
      <c r="AD297" s="210"/>
      <c r="AE297" s="210"/>
      <c r="AF297" s="210"/>
      <c r="AG297" s="210" t="s">
        <v>1130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219</v>
      </c>
      <c r="B298" s="256" t="s">
        <v>391</v>
      </c>
      <c r="C298" s="267" t="s">
        <v>1980</v>
      </c>
      <c r="D298" s="257" t="s">
        <v>363</v>
      </c>
      <c r="E298" s="258">
        <v>9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1E-3</v>
      </c>
      <c r="O298" s="230">
        <f>ROUND(E298*N298,2)</f>
        <v>0.01</v>
      </c>
      <c r="P298" s="230">
        <v>0</v>
      </c>
      <c r="Q298" s="230">
        <f>ROUND(E298*P298,2)</f>
        <v>0</v>
      </c>
      <c r="R298" s="231"/>
      <c r="S298" s="231" t="s">
        <v>391</v>
      </c>
      <c r="T298" s="231" t="s">
        <v>392</v>
      </c>
      <c r="U298" s="231">
        <v>0</v>
      </c>
      <c r="V298" s="231">
        <f>ROUND(E298*U298,2)</f>
        <v>0</v>
      </c>
      <c r="W298" s="231"/>
      <c r="X298" s="231" t="s">
        <v>1553</v>
      </c>
      <c r="Y298" s="231" t="s">
        <v>253</v>
      </c>
      <c r="Z298" s="210"/>
      <c r="AA298" s="210"/>
      <c r="AB298" s="210"/>
      <c r="AC298" s="210"/>
      <c r="AD298" s="210"/>
      <c r="AE298" s="210"/>
      <c r="AF298" s="210"/>
      <c r="AG298" s="210" t="s">
        <v>1613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0.399999999999999" outlineLevel="1" x14ac:dyDescent="0.25">
      <c r="A299" s="255">
        <v>220</v>
      </c>
      <c r="B299" s="256" t="s">
        <v>391</v>
      </c>
      <c r="C299" s="267" t="s">
        <v>1981</v>
      </c>
      <c r="D299" s="257" t="s">
        <v>363</v>
      </c>
      <c r="E299" s="258">
        <v>19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1E-3</v>
      </c>
      <c r="O299" s="230">
        <f>ROUND(E299*N299,2)</f>
        <v>0.02</v>
      </c>
      <c r="P299" s="230">
        <v>0</v>
      </c>
      <c r="Q299" s="230">
        <f>ROUND(E299*P299,2)</f>
        <v>0</v>
      </c>
      <c r="R299" s="231"/>
      <c r="S299" s="231" t="s">
        <v>391</v>
      </c>
      <c r="T299" s="231" t="s">
        <v>392</v>
      </c>
      <c r="U299" s="231">
        <v>0</v>
      </c>
      <c r="V299" s="231">
        <f>ROUND(E299*U299,2)</f>
        <v>0</v>
      </c>
      <c r="W299" s="231"/>
      <c r="X299" s="231" t="s">
        <v>1553</v>
      </c>
      <c r="Y299" s="231" t="s">
        <v>253</v>
      </c>
      <c r="Z299" s="210"/>
      <c r="AA299" s="210"/>
      <c r="AB299" s="210"/>
      <c r="AC299" s="210"/>
      <c r="AD299" s="210"/>
      <c r="AE299" s="210"/>
      <c r="AF299" s="210"/>
      <c r="AG299" s="210" t="s">
        <v>1613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0.399999999999999" outlineLevel="1" x14ac:dyDescent="0.25">
      <c r="A300" s="255">
        <v>221</v>
      </c>
      <c r="B300" s="256" t="s">
        <v>391</v>
      </c>
      <c r="C300" s="267" t="s">
        <v>1982</v>
      </c>
      <c r="D300" s="257" t="s">
        <v>363</v>
      </c>
      <c r="E300" s="258">
        <v>1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1E-3</v>
      </c>
      <c r="O300" s="230">
        <f>ROUND(E300*N300,2)</f>
        <v>0</v>
      </c>
      <c r="P300" s="230">
        <v>0</v>
      </c>
      <c r="Q300" s="230">
        <f>ROUND(E300*P300,2)</f>
        <v>0</v>
      </c>
      <c r="R300" s="231"/>
      <c r="S300" s="231" t="s">
        <v>391</v>
      </c>
      <c r="T300" s="231" t="s">
        <v>392</v>
      </c>
      <c r="U300" s="231">
        <v>0</v>
      </c>
      <c r="V300" s="231">
        <f>ROUND(E300*U300,2)</f>
        <v>0</v>
      </c>
      <c r="W300" s="231"/>
      <c r="X300" s="231" t="s">
        <v>1553</v>
      </c>
      <c r="Y300" s="231" t="s">
        <v>253</v>
      </c>
      <c r="Z300" s="210"/>
      <c r="AA300" s="210"/>
      <c r="AB300" s="210"/>
      <c r="AC300" s="210"/>
      <c r="AD300" s="210"/>
      <c r="AE300" s="210"/>
      <c r="AF300" s="210"/>
      <c r="AG300" s="210" t="s">
        <v>1613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222</v>
      </c>
      <c r="B301" s="256" t="s">
        <v>1983</v>
      </c>
      <c r="C301" s="267" t="s">
        <v>1984</v>
      </c>
      <c r="D301" s="257" t="s">
        <v>363</v>
      </c>
      <c r="E301" s="258">
        <v>58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250</v>
      </c>
      <c r="T301" s="231" t="s">
        <v>392</v>
      </c>
      <c r="U301" s="231">
        <v>1.05</v>
      </c>
      <c r="V301" s="231">
        <f>ROUND(E301*U301,2)</f>
        <v>60.9</v>
      </c>
      <c r="W301" s="231"/>
      <c r="X301" s="231" t="s">
        <v>252</v>
      </c>
      <c r="Y301" s="231" t="s">
        <v>253</v>
      </c>
      <c r="Z301" s="210"/>
      <c r="AA301" s="210"/>
      <c r="AB301" s="210"/>
      <c r="AC301" s="210"/>
      <c r="AD301" s="210"/>
      <c r="AE301" s="210"/>
      <c r="AF301" s="210"/>
      <c r="AG301" s="210" t="s">
        <v>1130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5">
      <c r="A302" s="255">
        <v>223</v>
      </c>
      <c r="B302" s="256" t="s">
        <v>391</v>
      </c>
      <c r="C302" s="267" t="s">
        <v>1985</v>
      </c>
      <c r="D302" s="257" t="s">
        <v>363</v>
      </c>
      <c r="E302" s="258">
        <v>1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7.6999999999999996E-4</v>
      </c>
      <c r="O302" s="230">
        <f>ROUND(E302*N302,2)</f>
        <v>0</v>
      </c>
      <c r="P302" s="230">
        <v>0</v>
      </c>
      <c r="Q302" s="230">
        <f>ROUND(E302*P302,2)</f>
        <v>0</v>
      </c>
      <c r="R302" s="231"/>
      <c r="S302" s="231" t="s">
        <v>391</v>
      </c>
      <c r="T302" s="231" t="s">
        <v>392</v>
      </c>
      <c r="U302" s="231">
        <v>0</v>
      </c>
      <c r="V302" s="231">
        <f>ROUND(E302*U302,2)</f>
        <v>0</v>
      </c>
      <c r="W302" s="231"/>
      <c r="X302" s="231" t="s">
        <v>1553</v>
      </c>
      <c r="Y302" s="231" t="s">
        <v>253</v>
      </c>
      <c r="Z302" s="210"/>
      <c r="AA302" s="210"/>
      <c r="AB302" s="210"/>
      <c r="AC302" s="210"/>
      <c r="AD302" s="210"/>
      <c r="AE302" s="210"/>
      <c r="AF302" s="210"/>
      <c r="AG302" s="210" t="s">
        <v>1613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5">
      <c r="A303" s="255">
        <v>224</v>
      </c>
      <c r="B303" s="256" t="s">
        <v>391</v>
      </c>
      <c r="C303" s="267" t="s">
        <v>1986</v>
      </c>
      <c r="D303" s="257" t="s">
        <v>363</v>
      </c>
      <c r="E303" s="258">
        <v>8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7.6999999999999996E-4</v>
      </c>
      <c r="O303" s="230">
        <f>ROUND(E303*N303,2)</f>
        <v>0.01</v>
      </c>
      <c r="P303" s="230">
        <v>0</v>
      </c>
      <c r="Q303" s="230">
        <f>ROUND(E303*P303,2)</f>
        <v>0</v>
      </c>
      <c r="R303" s="231"/>
      <c r="S303" s="231" t="s">
        <v>391</v>
      </c>
      <c r="T303" s="231" t="s">
        <v>392</v>
      </c>
      <c r="U303" s="231">
        <v>0</v>
      </c>
      <c r="V303" s="231">
        <f>ROUND(E303*U303,2)</f>
        <v>0</v>
      </c>
      <c r="W303" s="231"/>
      <c r="X303" s="231" t="s">
        <v>1553</v>
      </c>
      <c r="Y303" s="231" t="s">
        <v>253</v>
      </c>
      <c r="Z303" s="210"/>
      <c r="AA303" s="210"/>
      <c r="AB303" s="210"/>
      <c r="AC303" s="210"/>
      <c r="AD303" s="210"/>
      <c r="AE303" s="210"/>
      <c r="AF303" s="210"/>
      <c r="AG303" s="210" t="s">
        <v>1613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225</v>
      </c>
      <c r="B304" s="256" t="s">
        <v>391</v>
      </c>
      <c r="C304" s="267" t="s">
        <v>1987</v>
      </c>
      <c r="D304" s="257" t="s">
        <v>363</v>
      </c>
      <c r="E304" s="258">
        <v>2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7.6999999999999996E-4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391</v>
      </c>
      <c r="T304" s="231" t="s">
        <v>392</v>
      </c>
      <c r="U304" s="231">
        <v>0</v>
      </c>
      <c r="V304" s="231">
        <f>ROUND(E304*U304,2)</f>
        <v>0</v>
      </c>
      <c r="W304" s="231"/>
      <c r="X304" s="231" t="s">
        <v>1553</v>
      </c>
      <c r="Y304" s="231" t="s">
        <v>253</v>
      </c>
      <c r="Z304" s="210"/>
      <c r="AA304" s="210"/>
      <c r="AB304" s="210"/>
      <c r="AC304" s="210"/>
      <c r="AD304" s="210"/>
      <c r="AE304" s="210"/>
      <c r="AF304" s="210"/>
      <c r="AG304" s="210" t="s">
        <v>1613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226</v>
      </c>
      <c r="B305" s="256" t="s">
        <v>391</v>
      </c>
      <c r="C305" s="267" t="s">
        <v>1988</v>
      </c>
      <c r="D305" s="257" t="s">
        <v>363</v>
      </c>
      <c r="E305" s="258">
        <v>16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0.01</v>
      </c>
      <c r="P305" s="230">
        <v>0</v>
      </c>
      <c r="Q305" s="230">
        <f>ROUND(E305*P305,2)</f>
        <v>0</v>
      </c>
      <c r="R305" s="231"/>
      <c r="S305" s="231" t="s">
        <v>391</v>
      </c>
      <c r="T305" s="231" t="s">
        <v>392</v>
      </c>
      <c r="U305" s="231">
        <v>0</v>
      </c>
      <c r="V305" s="231">
        <f>ROUND(E305*U305,2)</f>
        <v>0</v>
      </c>
      <c r="W305" s="231"/>
      <c r="X305" s="231" t="s">
        <v>1553</v>
      </c>
      <c r="Y305" s="231" t="s">
        <v>253</v>
      </c>
      <c r="Z305" s="210"/>
      <c r="AA305" s="210"/>
      <c r="AB305" s="210"/>
      <c r="AC305" s="210"/>
      <c r="AD305" s="210"/>
      <c r="AE305" s="210"/>
      <c r="AF305" s="210"/>
      <c r="AG305" s="210" t="s">
        <v>1613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227</v>
      </c>
      <c r="B306" s="256" t="s">
        <v>391</v>
      </c>
      <c r="C306" s="267" t="s">
        <v>1989</v>
      </c>
      <c r="D306" s="257" t="s">
        <v>363</v>
      </c>
      <c r="E306" s="258">
        <v>28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0.02</v>
      </c>
      <c r="P306" s="230">
        <v>0</v>
      </c>
      <c r="Q306" s="230">
        <f>ROUND(E306*P306,2)</f>
        <v>0</v>
      </c>
      <c r="R306" s="231"/>
      <c r="S306" s="231" t="s">
        <v>391</v>
      </c>
      <c r="T306" s="231" t="s">
        <v>392</v>
      </c>
      <c r="U306" s="231">
        <v>0</v>
      </c>
      <c r="V306" s="231">
        <f>ROUND(E306*U306,2)</f>
        <v>0</v>
      </c>
      <c r="W306" s="231"/>
      <c r="X306" s="231" t="s">
        <v>1553</v>
      </c>
      <c r="Y306" s="231" t="s">
        <v>253</v>
      </c>
      <c r="Z306" s="210"/>
      <c r="AA306" s="210"/>
      <c r="AB306" s="210"/>
      <c r="AC306" s="210"/>
      <c r="AD306" s="210"/>
      <c r="AE306" s="210"/>
      <c r="AF306" s="210"/>
      <c r="AG306" s="210" t="s">
        <v>1613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228</v>
      </c>
      <c r="B307" s="256" t="s">
        <v>391</v>
      </c>
      <c r="C307" s="267" t="s">
        <v>1990</v>
      </c>
      <c r="D307" s="257" t="s">
        <v>363</v>
      </c>
      <c r="E307" s="258">
        <v>3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391</v>
      </c>
      <c r="T307" s="231" t="s">
        <v>392</v>
      </c>
      <c r="U307" s="231">
        <v>0</v>
      </c>
      <c r="V307" s="231">
        <f>ROUND(E307*U307,2)</f>
        <v>0</v>
      </c>
      <c r="W307" s="231"/>
      <c r="X307" s="231" t="s">
        <v>1553</v>
      </c>
      <c r="Y307" s="231" t="s">
        <v>253</v>
      </c>
      <c r="Z307" s="210"/>
      <c r="AA307" s="210"/>
      <c r="AB307" s="210"/>
      <c r="AC307" s="210"/>
      <c r="AD307" s="210"/>
      <c r="AE307" s="210"/>
      <c r="AF307" s="210"/>
      <c r="AG307" s="210" t="s">
        <v>1613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229</v>
      </c>
      <c r="B308" s="256" t="s">
        <v>1991</v>
      </c>
      <c r="C308" s="267" t="s">
        <v>1992</v>
      </c>
      <c r="D308" s="257" t="s">
        <v>363</v>
      </c>
      <c r="E308" s="258">
        <v>1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0</v>
      </c>
      <c r="O308" s="230">
        <f>ROUND(E308*N308,2)</f>
        <v>0</v>
      </c>
      <c r="P308" s="230">
        <v>0</v>
      </c>
      <c r="Q308" s="230">
        <f>ROUND(E308*P308,2)</f>
        <v>0</v>
      </c>
      <c r="R308" s="231"/>
      <c r="S308" s="231" t="s">
        <v>250</v>
      </c>
      <c r="T308" s="231" t="s">
        <v>392</v>
      </c>
      <c r="U308" s="231">
        <v>1.69</v>
      </c>
      <c r="V308" s="231">
        <f>ROUND(E308*U308,2)</f>
        <v>1.69</v>
      </c>
      <c r="W308" s="231"/>
      <c r="X308" s="231" t="s">
        <v>252</v>
      </c>
      <c r="Y308" s="231" t="s">
        <v>253</v>
      </c>
      <c r="Z308" s="210"/>
      <c r="AA308" s="210"/>
      <c r="AB308" s="210"/>
      <c r="AC308" s="210"/>
      <c r="AD308" s="210"/>
      <c r="AE308" s="210"/>
      <c r="AF308" s="210"/>
      <c r="AG308" s="210" t="s">
        <v>1130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230</v>
      </c>
      <c r="B309" s="256" t="s">
        <v>391</v>
      </c>
      <c r="C309" s="267" t="s">
        <v>1993</v>
      </c>
      <c r="D309" s="257" t="s">
        <v>363</v>
      </c>
      <c r="E309" s="258">
        <v>1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391</v>
      </c>
      <c r="T309" s="231" t="s">
        <v>392</v>
      </c>
      <c r="U309" s="231">
        <v>0</v>
      </c>
      <c r="V309" s="231">
        <f>ROUND(E309*U309,2)</f>
        <v>0</v>
      </c>
      <c r="W309" s="231"/>
      <c r="X309" s="231" t="s">
        <v>1553</v>
      </c>
      <c r="Y309" s="231" t="s">
        <v>253</v>
      </c>
      <c r="Z309" s="210"/>
      <c r="AA309" s="210"/>
      <c r="AB309" s="210"/>
      <c r="AC309" s="210"/>
      <c r="AD309" s="210"/>
      <c r="AE309" s="210"/>
      <c r="AF309" s="210"/>
      <c r="AG309" s="210" t="s">
        <v>1613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231</v>
      </c>
      <c r="B310" s="256" t="s">
        <v>1994</v>
      </c>
      <c r="C310" s="267" t="s">
        <v>1995</v>
      </c>
      <c r="D310" s="257" t="s">
        <v>363</v>
      </c>
      <c r="E310" s="258">
        <v>6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0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250</v>
      </c>
      <c r="T310" s="231" t="s">
        <v>392</v>
      </c>
      <c r="U310" s="231">
        <v>1.61</v>
      </c>
      <c r="V310" s="231">
        <f>ROUND(E310*U310,2)</f>
        <v>9.66</v>
      </c>
      <c r="W310" s="231"/>
      <c r="X310" s="231" t="s">
        <v>252</v>
      </c>
      <c r="Y310" s="231" t="s">
        <v>253</v>
      </c>
      <c r="Z310" s="210"/>
      <c r="AA310" s="210"/>
      <c r="AB310" s="210"/>
      <c r="AC310" s="210"/>
      <c r="AD310" s="210"/>
      <c r="AE310" s="210"/>
      <c r="AF310" s="210"/>
      <c r="AG310" s="210" t="s">
        <v>1130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232</v>
      </c>
      <c r="B311" s="256" t="s">
        <v>1996</v>
      </c>
      <c r="C311" s="267" t="s">
        <v>1997</v>
      </c>
      <c r="D311" s="257" t="s">
        <v>363</v>
      </c>
      <c r="E311" s="258">
        <v>4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250</v>
      </c>
      <c r="T311" s="231" t="s">
        <v>392</v>
      </c>
      <c r="U311" s="231">
        <v>3.37</v>
      </c>
      <c r="V311" s="231">
        <f>ROUND(E311*U311,2)</f>
        <v>13.48</v>
      </c>
      <c r="W311" s="231"/>
      <c r="X311" s="231" t="s">
        <v>252</v>
      </c>
      <c r="Y311" s="231" t="s">
        <v>253</v>
      </c>
      <c r="Z311" s="210"/>
      <c r="AA311" s="210"/>
      <c r="AB311" s="210"/>
      <c r="AC311" s="210"/>
      <c r="AD311" s="210"/>
      <c r="AE311" s="210"/>
      <c r="AF311" s="210"/>
      <c r="AG311" s="210" t="s">
        <v>1130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0.399999999999999" outlineLevel="1" x14ac:dyDescent="0.25">
      <c r="A312" s="249">
        <v>233</v>
      </c>
      <c r="B312" s="250" t="s">
        <v>391</v>
      </c>
      <c r="C312" s="265" t="s">
        <v>1998</v>
      </c>
      <c r="D312" s="251" t="s">
        <v>363</v>
      </c>
      <c r="E312" s="252">
        <v>1</v>
      </c>
      <c r="F312" s="253"/>
      <c r="G312" s="254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1E-3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391</v>
      </c>
      <c r="T312" s="231" t="s">
        <v>392</v>
      </c>
      <c r="U312" s="231">
        <v>0</v>
      </c>
      <c r="V312" s="231">
        <f>ROUND(E312*U312,2)</f>
        <v>0</v>
      </c>
      <c r="W312" s="231"/>
      <c r="X312" s="231" t="s">
        <v>1553</v>
      </c>
      <c r="Y312" s="231" t="s">
        <v>253</v>
      </c>
      <c r="Z312" s="210"/>
      <c r="AA312" s="210"/>
      <c r="AB312" s="210"/>
      <c r="AC312" s="210"/>
      <c r="AD312" s="210"/>
      <c r="AE312" s="210"/>
      <c r="AF312" s="210"/>
      <c r="AG312" s="210" t="s">
        <v>1613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 x14ac:dyDescent="0.25">
      <c r="A313" s="227"/>
      <c r="B313" s="228"/>
      <c r="C313" s="271" t="s">
        <v>1999</v>
      </c>
      <c r="D313" s="262"/>
      <c r="E313" s="262"/>
      <c r="F313" s="262"/>
      <c r="G313" s="262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975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0.399999999999999" outlineLevel="1" x14ac:dyDescent="0.25">
      <c r="A314" s="249">
        <v>234</v>
      </c>
      <c r="B314" s="250" t="s">
        <v>391</v>
      </c>
      <c r="C314" s="265" t="s">
        <v>2000</v>
      </c>
      <c r="D314" s="251" t="s">
        <v>363</v>
      </c>
      <c r="E314" s="252">
        <v>1</v>
      </c>
      <c r="F314" s="253"/>
      <c r="G314" s="254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1E-3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391</v>
      </c>
      <c r="T314" s="231" t="s">
        <v>392</v>
      </c>
      <c r="U314" s="231">
        <v>0</v>
      </c>
      <c r="V314" s="231">
        <f>ROUND(E314*U314,2)</f>
        <v>0</v>
      </c>
      <c r="W314" s="231"/>
      <c r="X314" s="231" t="s">
        <v>1553</v>
      </c>
      <c r="Y314" s="231" t="s">
        <v>253</v>
      </c>
      <c r="Z314" s="210"/>
      <c r="AA314" s="210"/>
      <c r="AB314" s="210"/>
      <c r="AC314" s="210"/>
      <c r="AD314" s="210"/>
      <c r="AE314" s="210"/>
      <c r="AF314" s="210"/>
      <c r="AG314" s="210" t="s">
        <v>1613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27"/>
      <c r="B315" s="228"/>
      <c r="C315" s="271" t="s">
        <v>2001</v>
      </c>
      <c r="D315" s="262"/>
      <c r="E315" s="262"/>
      <c r="F315" s="262"/>
      <c r="G315" s="262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975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0.399999999999999" outlineLevel="1" x14ac:dyDescent="0.25">
      <c r="A316" s="249">
        <v>235</v>
      </c>
      <c r="B316" s="250" t="s">
        <v>391</v>
      </c>
      <c r="C316" s="265" t="s">
        <v>2002</v>
      </c>
      <c r="D316" s="251" t="s">
        <v>363</v>
      </c>
      <c r="E316" s="252">
        <v>1</v>
      </c>
      <c r="F316" s="253"/>
      <c r="G316" s="254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1E-3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391</v>
      </c>
      <c r="T316" s="231" t="s">
        <v>392</v>
      </c>
      <c r="U316" s="231">
        <v>0</v>
      </c>
      <c r="V316" s="231">
        <f>ROUND(E316*U316,2)</f>
        <v>0</v>
      </c>
      <c r="W316" s="231"/>
      <c r="X316" s="231" t="s">
        <v>1553</v>
      </c>
      <c r="Y316" s="231" t="s">
        <v>253</v>
      </c>
      <c r="Z316" s="210"/>
      <c r="AA316" s="210"/>
      <c r="AB316" s="210"/>
      <c r="AC316" s="210"/>
      <c r="AD316" s="210"/>
      <c r="AE316" s="210"/>
      <c r="AF316" s="210"/>
      <c r="AG316" s="210" t="s">
        <v>1613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 x14ac:dyDescent="0.25">
      <c r="A317" s="227"/>
      <c r="B317" s="228"/>
      <c r="C317" s="271" t="s">
        <v>2003</v>
      </c>
      <c r="D317" s="262"/>
      <c r="E317" s="262"/>
      <c r="F317" s="262"/>
      <c r="G317" s="262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975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0.399999999999999" outlineLevel="1" x14ac:dyDescent="0.25">
      <c r="A318" s="249">
        <v>236</v>
      </c>
      <c r="B318" s="250" t="s">
        <v>391</v>
      </c>
      <c r="C318" s="265" t="s">
        <v>2004</v>
      </c>
      <c r="D318" s="251" t="s">
        <v>363</v>
      </c>
      <c r="E318" s="252">
        <v>1</v>
      </c>
      <c r="F318" s="253"/>
      <c r="G318" s="254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1E-3</v>
      </c>
      <c r="O318" s="230">
        <f>ROUND(E318*N318,2)</f>
        <v>0</v>
      </c>
      <c r="P318" s="230">
        <v>0</v>
      </c>
      <c r="Q318" s="230">
        <f>ROUND(E318*P318,2)</f>
        <v>0</v>
      </c>
      <c r="R318" s="231"/>
      <c r="S318" s="231" t="s">
        <v>391</v>
      </c>
      <c r="T318" s="231" t="s">
        <v>392</v>
      </c>
      <c r="U318" s="231">
        <v>0</v>
      </c>
      <c r="V318" s="231">
        <f>ROUND(E318*U318,2)</f>
        <v>0</v>
      </c>
      <c r="W318" s="231"/>
      <c r="X318" s="231" t="s">
        <v>1553</v>
      </c>
      <c r="Y318" s="231" t="s">
        <v>253</v>
      </c>
      <c r="Z318" s="210"/>
      <c r="AA318" s="210"/>
      <c r="AB318" s="210"/>
      <c r="AC318" s="210"/>
      <c r="AD318" s="210"/>
      <c r="AE318" s="210"/>
      <c r="AF318" s="210"/>
      <c r="AG318" s="210" t="s">
        <v>1613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 x14ac:dyDescent="0.25">
      <c r="A319" s="227"/>
      <c r="B319" s="228"/>
      <c r="C319" s="271" t="s">
        <v>2005</v>
      </c>
      <c r="D319" s="262"/>
      <c r="E319" s="262"/>
      <c r="F319" s="262"/>
      <c r="G319" s="262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975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0.399999999999999" outlineLevel="1" x14ac:dyDescent="0.25">
      <c r="A320" s="249">
        <v>237</v>
      </c>
      <c r="B320" s="250" t="s">
        <v>391</v>
      </c>
      <c r="C320" s="265" t="s">
        <v>2006</v>
      </c>
      <c r="D320" s="251" t="s">
        <v>363</v>
      </c>
      <c r="E320" s="252">
        <v>1</v>
      </c>
      <c r="F320" s="253"/>
      <c r="G320" s="254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1E-3</v>
      </c>
      <c r="O320" s="230">
        <f>ROUND(E320*N320,2)</f>
        <v>0</v>
      </c>
      <c r="P320" s="230">
        <v>0</v>
      </c>
      <c r="Q320" s="230">
        <f>ROUND(E320*P320,2)</f>
        <v>0</v>
      </c>
      <c r="R320" s="231"/>
      <c r="S320" s="231" t="s">
        <v>391</v>
      </c>
      <c r="T320" s="231" t="s">
        <v>392</v>
      </c>
      <c r="U320" s="231">
        <v>0</v>
      </c>
      <c r="V320" s="231">
        <f>ROUND(E320*U320,2)</f>
        <v>0</v>
      </c>
      <c r="W320" s="231"/>
      <c r="X320" s="231" t="s">
        <v>1553</v>
      </c>
      <c r="Y320" s="231" t="s">
        <v>253</v>
      </c>
      <c r="Z320" s="210"/>
      <c r="AA320" s="210"/>
      <c r="AB320" s="210"/>
      <c r="AC320" s="210"/>
      <c r="AD320" s="210"/>
      <c r="AE320" s="210"/>
      <c r="AF320" s="210"/>
      <c r="AG320" s="210" t="s">
        <v>1613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27"/>
      <c r="B321" s="228"/>
      <c r="C321" s="271" t="s">
        <v>2007</v>
      </c>
      <c r="D321" s="262"/>
      <c r="E321" s="262"/>
      <c r="F321" s="262"/>
      <c r="G321" s="262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975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49">
        <v>238</v>
      </c>
      <c r="B322" s="250" t="s">
        <v>391</v>
      </c>
      <c r="C322" s="265" t="s">
        <v>2008</v>
      </c>
      <c r="D322" s="251" t="s">
        <v>363</v>
      </c>
      <c r="E322" s="252">
        <v>1</v>
      </c>
      <c r="F322" s="253"/>
      <c r="G322" s="254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1E-3</v>
      </c>
      <c r="O322" s="230">
        <f>ROUND(E322*N322,2)</f>
        <v>0</v>
      </c>
      <c r="P322" s="230">
        <v>0</v>
      </c>
      <c r="Q322" s="230">
        <f>ROUND(E322*P322,2)</f>
        <v>0</v>
      </c>
      <c r="R322" s="231"/>
      <c r="S322" s="231" t="s">
        <v>391</v>
      </c>
      <c r="T322" s="231" t="s">
        <v>392</v>
      </c>
      <c r="U322" s="231">
        <v>0</v>
      </c>
      <c r="V322" s="231">
        <f>ROUND(E322*U322,2)</f>
        <v>0</v>
      </c>
      <c r="W322" s="231"/>
      <c r="X322" s="231" t="s">
        <v>1553</v>
      </c>
      <c r="Y322" s="231" t="s">
        <v>253</v>
      </c>
      <c r="Z322" s="210"/>
      <c r="AA322" s="210"/>
      <c r="AB322" s="210"/>
      <c r="AC322" s="210"/>
      <c r="AD322" s="210"/>
      <c r="AE322" s="210"/>
      <c r="AF322" s="210"/>
      <c r="AG322" s="210" t="s">
        <v>1613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27"/>
      <c r="B323" s="228"/>
      <c r="C323" s="271" t="s">
        <v>2009</v>
      </c>
      <c r="D323" s="262"/>
      <c r="E323" s="262"/>
      <c r="F323" s="262"/>
      <c r="G323" s="262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975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0.399999999999999" outlineLevel="1" x14ac:dyDescent="0.25">
      <c r="A324" s="249">
        <v>239</v>
      </c>
      <c r="B324" s="250" t="s">
        <v>391</v>
      </c>
      <c r="C324" s="265" t="s">
        <v>2010</v>
      </c>
      <c r="D324" s="251" t="s">
        <v>363</v>
      </c>
      <c r="E324" s="252">
        <v>1</v>
      </c>
      <c r="F324" s="253"/>
      <c r="G324" s="254">
        <f>ROUND(E324*F324,2)</f>
        <v>0</v>
      </c>
      <c r="H324" s="232"/>
      <c r="I324" s="231">
        <f>ROUND(E324*H324,2)</f>
        <v>0</v>
      </c>
      <c r="J324" s="232"/>
      <c r="K324" s="231">
        <f>ROUND(E324*J324,2)</f>
        <v>0</v>
      </c>
      <c r="L324" s="231">
        <v>21</v>
      </c>
      <c r="M324" s="231">
        <f>G324*(1+L324/100)</f>
        <v>0</v>
      </c>
      <c r="N324" s="230">
        <v>1E-3</v>
      </c>
      <c r="O324" s="230">
        <f>ROUND(E324*N324,2)</f>
        <v>0</v>
      </c>
      <c r="P324" s="230">
        <v>0</v>
      </c>
      <c r="Q324" s="230">
        <f>ROUND(E324*P324,2)</f>
        <v>0</v>
      </c>
      <c r="R324" s="231"/>
      <c r="S324" s="231" t="s">
        <v>391</v>
      </c>
      <c r="T324" s="231" t="s">
        <v>392</v>
      </c>
      <c r="U324" s="231">
        <v>0</v>
      </c>
      <c r="V324" s="231">
        <f>ROUND(E324*U324,2)</f>
        <v>0</v>
      </c>
      <c r="W324" s="231"/>
      <c r="X324" s="231" t="s">
        <v>1553</v>
      </c>
      <c r="Y324" s="231" t="s">
        <v>253</v>
      </c>
      <c r="Z324" s="210"/>
      <c r="AA324" s="210"/>
      <c r="AB324" s="210"/>
      <c r="AC324" s="210"/>
      <c r="AD324" s="210"/>
      <c r="AE324" s="210"/>
      <c r="AF324" s="210"/>
      <c r="AG324" s="210" t="s">
        <v>1613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 x14ac:dyDescent="0.25">
      <c r="A325" s="227"/>
      <c r="B325" s="228"/>
      <c r="C325" s="271" t="s">
        <v>2011</v>
      </c>
      <c r="D325" s="262"/>
      <c r="E325" s="262"/>
      <c r="F325" s="262"/>
      <c r="G325" s="262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975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0.399999999999999" outlineLevel="1" x14ac:dyDescent="0.25">
      <c r="A326" s="249">
        <v>240</v>
      </c>
      <c r="B326" s="250" t="s">
        <v>391</v>
      </c>
      <c r="C326" s="265" t="s">
        <v>2012</v>
      </c>
      <c r="D326" s="251" t="s">
        <v>363</v>
      </c>
      <c r="E326" s="252">
        <v>1</v>
      </c>
      <c r="F326" s="253"/>
      <c r="G326" s="254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1E-3</v>
      </c>
      <c r="O326" s="230">
        <f>ROUND(E326*N326,2)</f>
        <v>0</v>
      </c>
      <c r="P326" s="230">
        <v>0</v>
      </c>
      <c r="Q326" s="230">
        <f>ROUND(E326*P326,2)</f>
        <v>0</v>
      </c>
      <c r="R326" s="231"/>
      <c r="S326" s="231" t="s">
        <v>391</v>
      </c>
      <c r="T326" s="231" t="s">
        <v>392</v>
      </c>
      <c r="U326" s="231">
        <v>0</v>
      </c>
      <c r="V326" s="231">
        <f>ROUND(E326*U326,2)</f>
        <v>0</v>
      </c>
      <c r="W326" s="231"/>
      <c r="X326" s="231" t="s">
        <v>1553</v>
      </c>
      <c r="Y326" s="231" t="s">
        <v>253</v>
      </c>
      <c r="Z326" s="210"/>
      <c r="AA326" s="210"/>
      <c r="AB326" s="210"/>
      <c r="AC326" s="210"/>
      <c r="AD326" s="210"/>
      <c r="AE326" s="210"/>
      <c r="AF326" s="210"/>
      <c r="AG326" s="210" t="s">
        <v>1613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 x14ac:dyDescent="0.25">
      <c r="A327" s="227"/>
      <c r="B327" s="228"/>
      <c r="C327" s="271" t="s">
        <v>2013</v>
      </c>
      <c r="D327" s="262"/>
      <c r="E327" s="262"/>
      <c r="F327" s="262"/>
      <c r="G327" s="262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975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49">
        <v>241</v>
      </c>
      <c r="B328" s="250" t="s">
        <v>391</v>
      </c>
      <c r="C328" s="265" t="s">
        <v>2014</v>
      </c>
      <c r="D328" s="251" t="s">
        <v>363</v>
      </c>
      <c r="E328" s="252">
        <v>1</v>
      </c>
      <c r="F328" s="253"/>
      <c r="G328" s="254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1E-3</v>
      </c>
      <c r="O328" s="230">
        <f>ROUND(E328*N328,2)</f>
        <v>0</v>
      </c>
      <c r="P328" s="230">
        <v>0</v>
      </c>
      <c r="Q328" s="230">
        <f>ROUND(E328*P328,2)</f>
        <v>0</v>
      </c>
      <c r="R328" s="231"/>
      <c r="S328" s="231" t="s">
        <v>391</v>
      </c>
      <c r="T328" s="231" t="s">
        <v>392</v>
      </c>
      <c r="U328" s="231">
        <v>0</v>
      </c>
      <c r="V328" s="231">
        <f>ROUND(E328*U328,2)</f>
        <v>0</v>
      </c>
      <c r="W328" s="231"/>
      <c r="X328" s="231" t="s">
        <v>1553</v>
      </c>
      <c r="Y328" s="231" t="s">
        <v>253</v>
      </c>
      <c r="Z328" s="210"/>
      <c r="AA328" s="210"/>
      <c r="AB328" s="210"/>
      <c r="AC328" s="210"/>
      <c r="AD328" s="210"/>
      <c r="AE328" s="210"/>
      <c r="AF328" s="210"/>
      <c r="AG328" s="210" t="s">
        <v>1613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 x14ac:dyDescent="0.25">
      <c r="A329" s="227"/>
      <c r="B329" s="228"/>
      <c r="C329" s="271" t="s">
        <v>2015</v>
      </c>
      <c r="D329" s="262"/>
      <c r="E329" s="262"/>
      <c r="F329" s="262"/>
      <c r="G329" s="262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975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0.399999999999999" outlineLevel="1" x14ac:dyDescent="0.25">
      <c r="A330" s="249">
        <v>242</v>
      </c>
      <c r="B330" s="250" t="s">
        <v>391</v>
      </c>
      <c r="C330" s="265" t="s">
        <v>2016</v>
      </c>
      <c r="D330" s="251" t="s">
        <v>363</v>
      </c>
      <c r="E330" s="252">
        <v>1</v>
      </c>
      <c r="F330" s="253"/>
      <c r="G330" s="254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1E-3</v>
      </c>
      <c r="O330" s="230">
        <f>ROUND(E330*N330,2)</f>
        <v>0</v>
      </c>
      <c r="P330" s="230">
        <v>0</v>
      </c>
      <c r="Q330" s="230">
        <f>ROUND(E330*P330,2)</f>
        <v>0</v>
      </c>
      <c r="R330" s="231"/>
      <c r="S330" s="231" t="s">
        <v>391</v>
      </c>
      <c r="T330" s="231" t="s">
        <v>392</v>
      </c>
      <c r="U330" s="231">
        <v>0</v>
      </c>
      <c r="V330" s="231">
        <f>ROUND(E330*U330,2)</f>
        <v>0</v>
      </c>
      <c r="W330" s="231"/>
      <c r="X330" s="231" t="s">
        <v>1553</v>
      </c>
      <c r="Y330" s="231" t="s">
        <v>253</v>
      </c>
      <c r="Z330" s="210"/>
      <c r="AA330" s="210"/>
      <c r="AB330" s="210"/>
      <c r="AC330" s="210"/>
      <c r="AD330" s="210"/>
      <c r="AE330" s="210"/>
      <c r="AF330" s="210"/>
      <c r="AG330" s="210" t="s">
        <v>1613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 x14ac:dyDescent="0.25">
      <c r="A331" s="227"/>
      <c r="B331" s="228"/>
      <c r="C331" s="271" t="s">
        <v>2017</v>
      </c>
      <c r="D331" s="262"/>
      <c r="E331" s="262"/>
      <c r="F331" s="262"/>
      <c r="G331" s="262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975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5">
      <c r="A332" s="255">
        <v>243</v>
      </c>
      <c r="B332" s="256" t="s">
        <v>1653</v>
      </c>
      <c r="C332" s="267" t="s">
        <v>2018</v>
      </c>
      <c r="D332" s="257" t="s">
        <v>363</v>
      </c>
      <c r="E332" s="258">
        <v>2</v>
      </c>
      <c r="F332" s="259"/>
      <c r="G332" s="260">
        <f>ROUND(E332*F332,2)</f>
        <v>0</v>
      </c>
      <c r="H332" s="232"/>
      <c r="I332" s="231">
        <f>ROUND(E332*H332,2)</f>
        <v>0</v>
      </c>
      <c r="J332" s="232"/>
      <c r="K332" s="231">
        <f>ROUND(E332*J332,2)</f>
        <v>0</v>
      </c>
      <c r="L332" s="231">
        <v>21</v>
      </c>
      <c r="M332" s="231">
        <f>G332*(1+L332/100)</f>
        <v>0</v>
      </c>
      <c r="N332" s="230">
        <v>2.7000000000000001E-3</v>
      </c>
      <c r="O332" s="230">
        <f>ROUND(E332*N332,2)</f>
        <v>0.01</v>
      </c>
      <c r="P332" s="230">
        <v>0</v>
      </c>
      <c r="Q332" s="230">
        <f>ROUND(E332*P332,2)</f>
        <v>0</v>
      </c>
      <c r="R332" s="231"/>
      <c r="S332" s="231" t="s">
        <v>391</v>
      </c>
      <c r="T332" s="231" t="s">
        <v>392</v>
      </c>
      <c r="U332" s="231">
        <v>0</v>
      </c>
      <c r="V332" s="231">
        <f>ROUND(E332*U332,2)</f>
        <v>0</v>
      </c>
      <c r="W332" s="231"/>
      <c r="X332" s="231" t="s">
        <v>1553</v>
      </c>
      <c r="Y332" s="231" t="s">
        <v>253</v>
      </c>
      <c r="Z332" s="210"/>
      <c r="AA332" s="210"/>
      <c r="AB332" s="210"/>
      <c r="AC332" s="210"/>
      <c r="AD332" s="210"/>
      <c r="AE332" s="210"/>
      <c r="AF332" s="210"/>
      <c r="AG332" s="210" t="s">
        <v>1613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5">
      <c r="A333" s="255">
        <v>244</v>
      </c>
      <c r="B333" s="256" t="s">
        <v>1653</v>
      </c>
      <c r="C333" s="267" t="s">
        <v>2019</v>
      </c>
      <c r="D333" s="257" t="s">
        <v>363</v>
      </c>
      <c r="E333" s="258">
        <v>2</v>
      </c>
      <c r="F333" s="259"/>
      <c r="G333" s="260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2.7000000000000001E-3</v>
      </c>
      <c r="O333" s="230">
        <f>ROUND(E333*N333,2)</f>
        <v>0.01</v>
      </c>
      <c r="P333" s="230">
        <v>0</v>
      </c>
      <c r="Q333" s="230">
        <f>ROUND(E333*P333,2)</f>
        <v>0</v>
      </c>
      <c r="R333" s="231"/>
      <c r="S333" s="231" t="s">
        <v>391</v>
      </c>
      <c r="T333" s="231" t="s">
        <v>392</v>
      </c>
      <c r="U333" s="231">
        <v>0</v>
      </c>
      <c r="V333" s="231">
        <f>ROUND(E333*U333,2)</f>
        <v>0</v>
      </c>
      <c r="W333" s="231"/>
      <c r="X333" s="231" t="s">
        <v>1553</v>
      </c>
      <c r="Y333" s="231" t="s">
        <v>253</v>
      </c>
      <c r="Z333" s="210"/>
      <c r="AA333" s="210"/>
      <c r="AB333" s="210"/>
      <c r="AC333" s="210"/>
      <c r="AD333" s="210"/>
      <c r="AE333" s="210"/>
      <c r="AF333" s="210"/>
      <c r="AG333" s="210" t="s">
        <v>1613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55">
        <v>245</v>
      </c>
      <c r="B334" s="256" t="s">
        <v>391</v>
      </c>
      <c r="C334" s="267" t="s">
        <v>2020</v>
      </c>
      <c r="D334" s="257" t="s">
        <v>363</v>
      </c>
      <c r="E334" s="258">
        <v>1</v>
      </c>
      <c r="F334" s="259"/>
      <c r="G334" s="260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1.5900000000000001E-2</v>
      </c>
      <c r="O334" s="230">
        <f>ROUND(E334*N334,2)</f>
        <v>0.02</v>
      </c>
      <c r="P334" s="230">
        <v>0</v>
      </c>
      <c r="Q334" s="230">
        <f>ROUND(E334*P334,2)</f>
        <v>0</v>
      </c>
      <c r="R334" s="231"/>
      <c r="S334" s="231" t="s">
        <v>391</v>
      </c>
      <c r="T334" s="231" t="s">
        <v>392</v>
      </c>
      <c r="U334" s="231">
        <v>0</v>
      </c>
      <c r="V334" s="231">
        <f>ROUND(E334*U334,2)</f>
        <v>0</v>
      </c>
      <c r="W334" s="231"/>
      <c r="X334" s="231" t="s">
        <v>1553</v>
      </c>
      <c r="Y334" s="231" t="s">
        <v>253</v>
      </c>
      <c r="Z334" s="210"/>
      <c r="AA334" s="210"/>
      <c r="AB334" s="210"/>
      <c r="AC334" s="210"/>
      <c r="AD334" s="210"/>
      <c r="AE334" s="210"/>
      <c r="AF334" s="210"/>
      <c r="AG334" s="210" t="s">
        <v>1613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246</v>
      </c>
      <c r="B335" s="256" t="s">
        <v>1991</v>
      </c>
      <c r="C335" s="267" t="s">
        <v>1992</v>
      </c>
      <c r="D335" s="257" t="s">
        <v>363</v>
      </c>
      <c r="E335" s="258">
        <v>5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0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250</v>
      </c>
      <c r="T335" s="231" t="s">
        <v>392</v>
      </c>
      <c r="U335" s="231">
        <v>1.69</v>
      </c>
      <c r="V335" s="231">
        <f>ROUND(E335*U335,2)</f>
        <v>8.4499999999999993</v>
      </c>
      <c r="W335" s="231"/>
      <c r="X335" s="231" t="s">
        <v>252</v>
      </c>
      <c r="Y335" s="231" t="s">
        <v>253</v>
      </c>
      <c r="Z335" s="210"/>
      <c r="AA335" s="210"/>
      <c r="AB335" s="210"/>
      <c r="AC335" s="210"/>
      <c r="AD335" s="210"/>
      <c r="AE335" s="210"/>
      <c r="AF335" s="210"/>
      <c r="AG335" s="210" t="s">
        <v>1130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247</v>
      </c>
      <c r="B336" s="256" t="s">
        <v>391</v>
      </c>
      <c r="C336" s="267" t="s">
        <v>2021</v>
      </c>
      <c r="D336" s="257" t="s">
        <v>363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1.0000000000000001E-5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391</v>
      </c>
      <c r="T336" s="231" t="s">
        <v>392</v>
      </c>
      <c r="U336" s="231">
        <v>0</v>
      </c>
      <c r="V336" s="231">
        <f>ROUND(E336*U336,2)</f>
        <v>0</v>
      </c>
      <c r="W336" s="231"/>
      <c r="X336" s="231" t="s">
        <v>1553</v>
      </c>
      <c r="Y336" s="231" t="s">
        <v>253</v>
      </c>
      <c r="Z336" s="210"/>
      <c r="AA336" s="210"/>
      <c r="AB336" s="210"/>
      <c r="AC336" s="210"/>
      <c r="AD336" s="210"/>
      <c r="AE336" s="210"/>
      <c r="AF336" s="210"/>
      <c r="AG336" s="210" t="s">
        <v>1613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248</v>
      </c>
      <c r="B337" s="256" t="s">
        <v>391</v>
      </c>
      <c r="C337" s="267" t="s">
        <v>2022</v>
      </c>
      <c r="D337" s="257" t="s">
        <v>363</v>
      </c>
      <c r="E337" s="258">
        <v>2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0</v>
      </c>
      <c r="O337" s="230">
        <f>ROUND(E337*N337,2)</f>
        <v>0</v>
      </c>
      <c r="P337" s="230">
        <v>0</v>
      </c>
      <c r="Q337" s="230">
        <f>ROUND(E337*P337,2)</f>
        <v>0</v>
      </c>
      <c r="R337" s="231"/>
      <c r="S337" s="231" t="s">
        <v>391</v>
      </c>
      <c r="T337" s="231" t="s">
        <v>392</v>
      </c>
      <c r="U337" s="231">
        <v>1.69</v>
      </c>
      <c r="V337" s="231">
        <f>ROUND(E337*U337,2)</f>
        <v>3.38</v>
      </c>
      <c r="W337" s="231"/>
      <c r="X337" s="231" t="s">
        <v>1553</v>
      </c>
      <c r="Y337" s="231" t="s">
        <v>253</v>
      </c>
      <c r="Z337" s="210"/>
      <c r="AA337" s="210"/>
      <c r="AB337" s="210"/>
      <c r="AC337" s="210"/>
      <c r="AD337" s="210"/>
      <c r="AE337" s="210"/>
      <c r="AF337" s="210"/>
      <c r="AG337" s="210" t="s">
        <v>1554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249</v>
      </c>
      <c r="B338" s="256" t="s">
        <v>1955</v>
      </c>
      <c r="C338" s="267" t="s">
        <v>1956</v>
      </c>
      <c r="D338" s="257" t="s">
        <v>262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250</v>
      </c>
      <c r="T338" s="231" t="s">
        <v>392</v>
      </c>
      <c r="U338" s="231">
        <v>5.0640000000000001</v>
      </c>
      <c r="V338" s="231">
        <f>ROUND(E338*U338,2)</f>
        <v>25.32</v>
      </c>
      <c r="W338" s="231"/>
      <c r="X338" s="231" t="s">
        <v>252</v>
      </c>
      <c r="Y338" s="231" t="s">
        <v>253</v>
      </c>
      <c r="Z338" s="210"/>
      <c r="AA338" s="210"/>
      <c r="AB338" s="210"/>
      <c r="AC338" s="210"/>
      <c r="AD338" s="210"/>
      <c r="AE338" s="210"/>
      <c r="AF338" s="210"/>
      <c r="AG338" s="210" t="s">
        <v>1130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250</v>
      </c>
      <c r="B339" s="256" t="s">
        <v>2023</v>
      </c>
      <c r="C339" s="267" t="s">
        <v>2024</v>
      </c>
      <c r="D339" s="257" t="s">
        <v>363</v>
      </c>
      <c r="E339" s="258">
        <v>13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0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250</v>
      </c>
      <c r="T339" s="231" t="s">
        <v>392</v>
      </c>
      <c r="U339" s="231">
        <v>0.28999999999999998</v>
      </c>
      <c r="V339" s="231">
        <f>ROUND(E339*U339,2)</f>
        <v>3.77</v>
      </c>
      <c r="W339" s="231"/>
      <c r="X339" s="231" t="s">
        <v>252</v>
      </c>
      <c r="Y339" s="231" t="s">
        <v>253</v>
      </c>
      <c r="Z339" s="210"/>
      <c r="AA339" s="210"/>
      <c r="AB339" s="210"/>
      <c r="AC339" s="210"/>
      <c r="AD339" s="210"/>
      <c r="AE339" s="210"/>
      <c r="AF339" s="210"/>
      <c r="AG339" s="210" t="s">
        <v>1130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251</v>
      </c>
      <c r="B340" s="256" t="s">
        <v>391</v>
      </c>
      <c r="C340" s="267" t="s">
        <v>2025</v>
      </c>
      <c r="D340" s="257" t="s">
        <v>363</v>
      </c>
      <c r="E340" s="258">
        <v>12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2.0000000000000001E-4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391</v>
      </c>
      <c r="T340" s="231" t="s">
        <v>392</v>
      </c>
      <c r="U340" s="231">
        <v>0</v>
      </c>
      <c r="V340" s="231">
        <f>ROUND(E340*U340,2)</f>
        <v>0</v>
      </c>
      <c r="W340" s="231"/>
      <c r="X340" s="231" t="s">
        <v>1553</v>
      </c>
      <c r="Y340" s="231" t="s">
        <v>253</v>
      </c>
      <c r="Z340" s="210"/>
      <c r="AA340" s="210"/>
      <c r="AB340" s="210"/>
      <c r="AC340" s="210"/>
      <c r="AD340" s="210"/>
      <c r="AE340" s="210"/>
      <c r="AF340" s="210"/>
      <c r="AG340" s="210" t="s">
        <v>1613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252</v>
      </c>
      <c r="B341" s="256" t="s">
        <v>391</v>
      </c>
      <c r="C341" s="267" t="s">
        <v>2026</v>
      </c>
      <c r="D341" s="257" t="s">
        <v>363</v>
      </c>
      <c r="E341" s="258">
        <v>1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2.0000000000000001E-4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391</v>
      </c>
      <c r="T341" s="231" t="s">
        <v>392</v>
      </c>
      <c r="U341" s="231">
        <v>0</v>
      </c>
      <c r="V341" s="231">
        <f>ROUND(E341*U341,2)</f>
        <v>0</v>
      </c>
      <c r="W341" s="231"/>
      <c r="X341" s="231" t="s">
        <v>1553</v>
      </c>
      <c r="Y341" s="231" t="s">
        <v>253</v>
      </c>
      <c r="Z341" s="210"/>
      <c r="AA341" s="210"/>
      <c r="AB341" s="210"/>
      <c r="AC341" s="210"/>
      <c r="AD341" s="210"/>
      <c r="AE341" s="210"/>
      <c r="AF341" s="210"/>
      <c r="AG341" s="210" t="s">
        <v>1613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253</v>
      </c>
      <c r="B342" s="256" t="s">
        <v>2027</v>
      </c>
      <c r="C342" s="267" t="s">
        <v>2028</v>
      </c>
      <c r="D342" s="257" t="s">
        <v>363</v>
      </c>
      <c r="E342" s="258">
        <v>4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250</v>
      </c>
      <c r="T342" s="231" t="s">
        <v>392</v>
      </c>
      <c r="U342" s="231">
        <v>0.37</v>
      </c>
      <c r="V342" s="231">
        <f>ROUND(E342*U342,2)</f>
        <v>1.48</v>
      </c>
      <c r="W342" s="231"/>
      <c r="X342" s="231" t="s">
        <v>252</v>
      </c>
      <c r="Y342" s="231" t="s">
        <v>253</v>
      </c>
      <c r="Z342" s="210"/>
      <c r="AA342" s="210"/>
      <c r="AB342" s="210"/>
      <c r="AC342" s="210"/>
      <c r="AD342" s="210"/>
      <c r="AE342" s="210"/>
      <c r="AF342" s="210"/>
      <c r="AG342" s="210" t="s">
        <v>1130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254</v>
      </c>
      <c r="B343" s="256" t="s">
        <v>391</v>
      </c>
      <c r="C343" s="267" t="s">
        <v>2029</v>
      </c>
      <c r="D343" s="257" t="s">
        <v>363</v>
      </c>
      <c r="E343" s="258">
        <v>4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391</v>
      </c>
      <c r="T343" s="231" t="s">
        <v>392</v>
      </c>
      <c r="U343" s="231">
        <v>0</v>
      </c>
      <c r="V343" s="231">
        <f>ROUND(E343*U343,2)</f>
        <v>0</v>
      </c>
      <c r="W343" s="231"/>
      <c r="X343" s="231" t="s">
        <v>1553</v>
      </c>
      <c r="Y343" s="231" t="s">
        <v>253</v>
      </c>
      <c r="Z343" s="210"/>
      <c r="AA343" s="210"/>
      <c r="AB343" s="210"/>
      <c r="AC343" s="210"/>
      <c r="AD343" s="210"/>
      <c r="AE343" s="210"/>
      <c r="AF343" s="210"/>
      <c r="AG343" s="210" t="s">
        <v>1613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255</v>
      </c>
      <c r="B344" s="256" t="s">
        <v>2030</v>
      </c>
      <c r="C344" s="267" t="s">
        <v>2031</v>
      </c>
      <c r="D344" s="257" t="s">
        <v>351</v>
      </c>
      <c r="E344" s="258">
        <v>225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0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391</v>
      </c>
      <c r="T344" s="231" t="s">
        <v>392</v>
      </c>
      <c r="U344" s="231">
        <v>1.29</v>
      </c>
      <c r="V344" s="231">
        <f>ROUND(E344*U344,2)</f>
        <v>290.25</v>
      </c>
      <c r="W344" s="231"/>
      <c r="X344" s="231" t="s">
        <v>252</v>
      </c>
      <c r="Y344" s="231" t="s">
        <v>253</v>
      </c>
      <c r="Z344" s="210"/>
      <c r="AA344" s="210"/>
      <c r="AB344" s="210"/>
      <c r="AC344" s="210"/>
      <c r="AD344" s="210"/>
      <c r="AE344" s="210"/>
      <c r="AF344" s="210"/>
      <c r="AG344" s="210" t="s">
        <v>1130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49">
        <v>256</v>
      </c>
      <c r="B345" s="250" t="s">
        <v>391</v>
      </c>
      <c r="C345" s="265" t="s">
        <v>2032</v>
      </c>
      <c r="D345" s="251" t="s">
        <v>351</v>
      </c>
      <c r="E345" s="252">
        <v>225</v>
      </c>
      <c r="F345" s="253"/>
      <c r="G345" s="254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8.9599999999999992E-3</v>
      </c>
      <c r="O345" s="230">
        <f>ROUND(E345*N345,2)</f>
        <v>2.02</v>
      </c>
      <c r="P345" s="230">
        <v>0</v>
      </c>
      <c r="Q345" s="230">
        <f>ROUND(E345*P345,2)</f>
        <v>0</v>
      </c>
      <c r="R345" s="231"/>
      <c r="S345" s="231" t="s">
        <v>391</v>
      </c>
      <c r="T345" s="231" t="s">
        <v>392</v>
      </c>
      <c r="U345" s="231">
        <v>0</v>
      </c>
      <c r="V345" s="231">
        <f>ROUND(E345*U345,2)</f>
        <v>0</v>
      </c>
      <c r="W345" s="231"/>
      <c r="X345" s="231" t="s">
        <v>1553</v>
      </c>
      <c r="Y345" s="231" t="s">
        <v>253</v>
      </c>
      <c r="Z345" s="210"/>
      <c r="AA345" s="210"/>
      <c r="AB345" s="210"/>
      <c r="AC345" s="210"/>
      <c r="AD345" s="210"/>
      <c r="AE345" s="210"/>
      <c r="AF345" s="210"/>
      <c r="AG345" s="210" t="s">
        <v>1613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1" outlineLevel="2" x14ac:dyDescent="0.25">
      <c r="A346" s="227"/>
      <c r="B346" s="228"/>
      <c r="C346" s="271" t="s">
        <v>2033</v>
      </c>
      <c r="D346" s="262"/>
      <c r="E346" s="262"/>
      <c r="F346" s="262"/>
      <c r="G346" s="262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975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81" t="str">
        <f>C346</f>
        <v>z pozin. plechu spojovaného přírubami, třída těsnosti C, včetně závěsů a kotvení, spojovacího materiálu a požárních ucpávek do dotěsnění prostupů</v>
      </c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49">
        <v>257</v>
      </c>
      <c r="B347" s="250" t="s">
        <v>391</v>
      </c>
      <c r="C347" s="265" t="s">
        <v>2034</v>
      </c>
      <c r="D347" s="251" t="s">
        <v>351</v>
      </c>
      <c r="E347" s="252">
        <v>148</v>
      </c>
      <c r="F347" s="253"/>
      <c r="G347" s="254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1.536E-2</v>
      </c>
      <c r="O347" s="230">
        <f>ROUND(E347*N347,2)</f>
        <v>2.27</v>
      </c>
      <c r="P347" s="230">
        <v>0</v>
      </c>
      <c r="Q347" s="230">
        <f>ROUND(E347*P347,2)</f>
        <v>0</v>
      </c>
      <c r="R347" s="231"/>
      <c r="S347" s="231" t="s">
        <v>391</v>
      </c>
      <c r="T347" s="231" t="s">
        <v>392</v>
      </c>
      <c r="U347" s="231">
        <v>0</v>
      </c>
      <c r="V347" s="231">
        <f>ROUND(E347*U347,2)</f>
        <v>0</v>
      </c>
      <c r="W347" s="231"/>
      <c r="X347" s="231" t="s">
        <v>1553</v>
      </c>
      <c r="Y347" s="231" t="s">
        <v>253</v>
      </c>
      <c r="Z347" s="210"/>
      <c r="AA347" s="210"/>
      <c r="AB347" s="210"/>
      <c r="AC347" s="210"/>
      <c r="AD347" s="210"/>
      <c r="AE347" s="210"/>
      <c r="AF347" s="210"/>
      <c r="AG347" s="210" t="s">
        <v>1613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1" outlineLevel="2" x14ac:dyDescent="0.25">
      <c r="A348" s="227"/>
      <c r="B348" s="228"/>
      <c r="C348" s="271" t="s">
        <v>2033</v>
      </c>
      <c r="D348" s="262"/>
      <c r="E348" s="262"/>
      <c r="F348" s="262"/>
      <c r="G348" s="262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975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81" t="str">
        <f>C348</f>
        <v>z pozin. plechu spojovaného přírubami, třída těsnosti C, včetně závěsů a kotvení, spojovacího materiálu a požárních ucpávek do dotěsnění prostupů</v>
      </c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258</v>
      </c>
      <c r="B349" s="250" t="s">
        <v>391</v>
      </c>
      <c r="C349" s="265" t="s">
        <v>2035</v>
      </c>
      <c r="D349" s="251" t="s">
        <v>351</v>
      </c>
      <c r="E349" s="252">
        <v>35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1.6639999999999999E-2</v>
      </c>
      <c r="O349" s="230">
        <f>ROUND(E349*N349,2)</f>
        <v>0.57999999999999996</v>
      </c>
      <c r="P349" s="230">
        <v>0</v>
      </c>
      <c r="Q349" s="230">
        <f>ROUND(E349*P349,2)</f>
        <v>0</v>
      </c>
      <c r="R349" s="231"/>
      <c r="S349" s="231" t="s">
        <v>391</v>
      </c>
      <c r="T349" s="231" t="s">
        <v>392</v>
      </c>
      <c r="U349" s="231">
        <v>0</v>
      </c>
      <c r="V349" s="231">
        <f>ROUND(E349*U349,2)</f>
        <v>0</v>
      </c>
      <c r="W349" s="231"/>
      <c r="X349" s="231" t="s">
        <v>1553</v>
      </c>
      <c r="Y349" s="231" t="s">
        <v>253</v>
      </c>
      <c r="Z349" s="210"/>
      <c r="AA349" s="210"/>
      <c r="AB349" s="210"/>
      <c r="AC349" s="210"/>
      <c r="AD349" s="210"/>
      <c r="AE349" s="210"/>
      <c r="AF349" s="210"/>
      <c r="AG349" s="210" t="s">
        <v>1613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1" outlineLevel="2" x14ac:dyDescent="0.25">
      <c r="A350" s="227"/>
      <c r="B350" s="228"/>
      <c r="C350" s="271" t="s">
        <v>2033</v>
      </c>
      <c r="D350" s="262"/>
      <c r="E350" s="262"/>
      <c r="F350" s="262"/>
      <c r="G350" s="262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975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81" t="str">
        <f>C350</f>
        <v>z pozin. plechu spojovaného přírubami, třída těsnosti C, včetně závěsů a kotvení, spojovacího materiálu a požárních ucpávek do dotěsnění prostupů</v>
      </c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5">
      <c r="A351" s="255">
        <v>259</v>
      </c>
      <c r="B351" s="256" t="s">
        <v>2036</v>
      </c>
      <c r="C351" s="267" t="s">
        <v>2037</v>
      </c>
      <c r="D351" s="257" t="s">
        <v>351</v>
      </c>
      <c r="E351" s="258">
        <v>183</v>
      </c>
      <c r="F351" s="259"/>
      <c r="G351" s="260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0</v>
      </c>
      <c r="O351" s="230">
        <f>ROUND(E351*N351,2)</f>
        <v>0</v>
      </c>
      <c r="P351" s="230">
        <v>0</v>
      </c>
      <c r="Q351" s="230">
        <f>ROUND(E351*P351,2)</f>
        <v>0</v>
      </c>
      <c r="R351" s="231"/>
      <c r="S351" s="231" t="s">
        <v>391</v>
      </c>
      <c r="T351" s="231" t="s">
        <v>392</v>
      </c>
      <c r="U351" s="231">
        <v>1.99</v>
      </c>
      <c r="V351" s="231">
        <f>ROUND(E351*U351,2)</f>
        <v>364.17</v>
      </c>
      <c r="W351" s="231"/>
      <c r="X351" s="231" t="s">
        <v>252</v>
      </c>
      <c r="Y351" s="231" t="s">
        <v>253</v>
      </c>
      <c r="Z351" s="210"/>
      <c r="AA351" s="210"/>
      <c r="AB351" s="210"/>
      <c r="AC351" s="210"/>
      <c r="AD351" s="210"/>
      <c r="AE351" s="210"/>
      <c r="AF351" s="210"/>
      <c r="AG351" s="210" t="s">
        <v>1130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260</v>
      </c>
      <c r="B352" s="250" t="s">
        <v>391</v>
      </c>
      <c r="C352" s="265" t="s">
        <v>2038</v>
      </c>
      <c r="D352" s="251" t="s">
        <v>351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2.3040000000000001E-2</v>
      </c>
      <c r="O352" s="230">
        <f>ROUND(E352*N352,2)</f>
        <v>0.81</v>
      </c>
      <c r="P352" s="230">
        <v>0</v>
      </c>
      <c r="Q352" s="230">
        <f>ROUND(E352*P352,2)</f>
        <v>0</v>
      </c>
      <c r="R352" s="231"/>
      <c r="S352" s="231" t="s">
        <v>391</v>
      </c>
      <c r="T352" s="231" t="s">
        <v>392</v>
      </c>
      <c r="U352" s="231">
        <v>0</v>
      </c>
      <c r="V352" s="231">
        <f>ROUND(E352*U352,2)</f>
        <v>0</v>
      </c>
      <c r="W352" s="231"/>
      <c r="X352" s="231" t="s">
        <v>1553</v>
      </c>
      <c r="Y352" s="231" t="s">
        <v>253</v>
      </c>
      <c r="Z352" s="210"/>
      <c r="AA352" s="210"/>
      <c r="AB352" s="210"/>
      <c r="AC352" s="210"/>
      <c r="AD352" s="210"/>
      <c r="AE352" s="210"/>
      <c r="AF352" s="210"/>
      <c r="AG352" s="210" t="s">
        <v>1613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2033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975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261</v>
      </c>
      <c r="B354" s="256" t="s">
        <v>2039</v>
      </c>
      <c r="C354" s="267" t="s">
        <v>2040</v>
      </c>
      <c r="D354" s="257" t="s">
        <v>351</v>
      </c>
      <c r="E354" s="258">
        <v>35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391</v>
      </c>
      <c r="T354" s="231" t="s">
        <v>392</v>
      </c>
      <c r="U354" s="231">
        <v>2.85</v>
      </c>
      <c r="V354" s="231">
        <f>ROUND(E354*U354,2)</f>
        <v>99.75</v>
      </c>
      <c r="W354" s="231"/>
      <c r="X354" s="231" t="s">
        <v>252</v>
      </c>
      <c r="Y354" s="231" t="s">
        <v>253</v>
      </c>
      <c r="Z354" s="210"/>
      <c r="AA354" s="210"/>
      <c r="AB354" s="210"/>
      <c r="AC354" s="210"/>
      <c r="AD354" s="210"/>
      <c r="AE354" s="210"/>
      <c r="AF354" s="210"/>
      <c r="AG354" s="210" t="s">
        <v>1130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55">
        <v>262</v>
      </c>
      <c r="B355" s="256" t="s">
        <v>2041</v>
      </c>
      <c r="C355" s="267" t="s">
        <v>2042</v>
      </c>
      <c r="D355" s="257" t="s">
        <v>351</v>
      </c>
      <c r="E355" s="258">
        <v>10</v>
      </c>
      <c r="F355" s="259"/>
      <c r="G355" s="260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</v>
      </c>
      <c r="O355" s="230">
        <f>ROUND(E355*N355,2)</f>
        <v>0</v>
      </c>
      <c r="P355" s="230">
        <v>0</v>
      </c>
      <c r="Q355" s="230">
        <f>ROUND(E355*P355,2)</f>
        <v>0</v>
      </c>
      <c r="R355" s="231"/>
      <c r="S355" s="231" t="s">
        <v>391</v>
      </c>
      <c r="T355" s="231" t="s">
        <v>392</v>
      </c>
      <c r="U355" s="231">
        <v>0.37</v>
      </c>
      <c r="V355" s="231">
        <f>ROUND(E355*U355,2)</f>
        <v>3.7</v>
      </c>
      <c r="W355" s="231"/>
      <c r="X355" s="231" t="s">
        <v>252</v>
      </c>
      <c r="Y355" s="231" t="s">
        <v>253</v>
      </c>
      <c r="Z355" s="210"/>
      <c r="AA355" s="210"/>
      <c r="AB355" s="210"/>
      <c r="AC355" s="210"/>
      <c r="AD355" s="210"/>
      <c r="AE355" s="210"/>
      <c r="AF355" s="210"/>
      <c r="AG355" s="210" t="s">
        <v>1130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5">
      <c r="A356" s="255">
        <v>263</v>
      </c>
      <c r="B356" s="256" t="s">
        <v>2043</v>
      </c>
      <c r="C356" s="267" t="s">
        <v>2044</v>
      </c>
      <c r="D356" s="257" t="s">
        <v>351</v>
      </c>
      <c r="E356" s="258">
        <v>22</v>
      </c>
      <c r="F356" s="259"/>
      <c r="G356" s="260">
        <f>ROUND(E356*F356,2)</f>
        <v>0</v>
      </c>
      <c r="H356" s="232"/>
      <c r="I356" s="231">
        <f>ROUND(E356*H356,2)</f>
        <v>0</v>
      </c>
      <c r="J356" s="232"/>
      <c r="K356" s="231">
        <f>ROUND(E356*J356,2)</f>
        <v>0</v>
      </c>
      <c r="L356" s="231">
        <v>21</v>
      </c>
      <c r="M356" s="231">
        <f>G356*(1+L356/100)</f>
        <v>0</v>
      </c>
      <c r="N356" s="230">
        <v>0</v>
      </c>
      <c r="O356" s="230">
        <f>ROUND(E356*N356,2)</f>
        <v>0</v>
      </c>
      <c r="P356" s="230">
        <v>0</v>
      </c>
      <c r="Q356" s="230">
        <f>ROUND(E356*P356,2)</f>
        <v>0</v>
      </c>
      <c r="R356" s="231"/>
      <c r="S356" s="231" t="s">
        <v>391</v>
      </c>
      <c r="T356" s="231" t="s">
        <v>392</v>
      </c>
      <c r="U356" s="231">
        <v>0.85</v>
      </c>
      <c r="V356" s="231">
        <f>ROUND(E356*U356,2)</f>
        <v>18.7</v>
      </c>
      <c r="W356" s="231"/>
      <c r="X356" s="231" t="s">
        <v>252</v>
      </c>
      <c r="Y356" s="231" t="s">
        <v>253</v>
      </c>
      <c r="Z356" s="210"/>
      <c r="AA356" s="210"/>
      <c r="AB356" s="210"/>
      <c r="AC356" s="210"/>
      <c r="AD356" s="210"/>
      <c r="AE356" s="210"/>
      <c r="AF356" s="210"/>
      <c r="AG356" s="210" t="s">
        <v>1130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264</v>
      </c>
      <c r="B357" s="256" t="s">
        <v>2045</v>
      </c>
      <c r="C357" s="267" t="s">
        <v>2046</v>
      </c>
      <c r="D357" s="257" t="s">
        <v>351</v>
      </c>
      <c r="E357" s="258">
        <v>21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391</v>
      </c>
      <c r="T357" s="231" t="s">
        <v>392</v>
      </c>
      <c r="U357" s="231">
        <v>0.35</v>
      </c>
      <c r="V357" s="231">
        <f>ROUND(E357*U357,2)</f>
        <v>7.35</v>
      </c>
      <c r="W357" s="231"/>
      <c r="X357" s="231" t="s">
        <v>252</v>
      </c>
      <c r="Y357" s="231" t="s">
        <v>253</v>
      </c>
      <c r="Z357" s="210"/>
      <c r="AA357" s="210"/>
      <c r="AB357" s="210"/>
      <c r="AC357" s="210"/>
      <c r="AD357" s="210"/>
      <c r="AE357" s="210"/>
      <c r="AF357" s="210"/>
      <c r="AG357" s="210" t="s">
        <v>1130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265</v>
      </c>
      <c r="B358" s="256" t="s">
        <v>2047</v>
      </c>
      <c r="C358" s="267" t="s">
        <v>2048</v>
      </c>
      <c r="D358" s="257" t="s">
        <v>351</v>
      </c>
      <c r="E358" s="258">
        <v>15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391</v>
      </c>
      <c r="T358" s="231" t="s">
        <v>392</v>
      </c>
      <c r="U358" s="231">
        <v>0.39</v>
      </c>
      <c r="V358" s="231">
        <f>ROUND(E358*U358,2)</f>
        <v>5.85</v>
      </c>
      <c r="W358" s="231"/>
      <c r="X358" s="231" t="s">
        <v>252</v>
      </c>
      <c r="Y358" s="231" t="s">
        <v>253</v>
      </c>
      <c r="Z358" s="210"/>
      <c r="AA358" s="210"/>
      <c r="AB358" s="210"/>
      <c r="AC358" s="210"/>
      <c r="AD358" s="210"/>
      <c r="AE358" s="210"/>
      <c r="AF358" s="210"/>
      <c r="AG358" s="210" t="s">
        <v>1130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ht="20.399999999999999" outlineLevel="1" x14ac:dyDescent="0.25">
      <c r="A359" s="255">
        <v>266</v>
      </c>
      <c r="B359" s="256" t="s">
        <v>1653</v>
      </c>
      <c r="C359" s="267" t="s">
        <v>2049</v>
      </c>
      <c r="D359" s="257" t="s">
        <v>351</v>
      </c>
      <c r="E359" s="258">
        <v>5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2.5000000000000001E-4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391</v>
      </c>
      <c r="T359" s="231" t="s">
        <v>392</v>
      </c>
      <c r="U359" s="231">
        <v>0</v>
      </c>
      <c r="V359" s="231">
        <f>ROUND(E359*U359,2)</f>
        <v>0</v>
      </c>
      <c r="W359" s="231"/>
      <c r="X359" s="231" t="s">
        <v>1553</v>
      </c>
      <c r="Y359" s="231" t="s">
        <v>253</v>
      </c>
      <c r="Z359" s="210"/>
      <c r="AA359" s="210"/>
      <c r="AB359" s="210"/>
      <c r="AC359" s="210"/>
      <c r="AD359" s="210"/>
      <c r="AE359" s="210"/>
      <c r="AF359" s="210"/>
      <c r="AG359" s="210" t="s">
        <v>1613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0.399999999999999" outlineLevel="1" x14ac:dyDescent="0.25">
      <c r="A360" s="255">
        <v>267</v>
      </c>
      <c r="B360" s="256" t="s">
        <v>1653</v>
      </c>
      <c r="C360" s="267" t="s">
        <v>2050</v>
      </c>
      <c r="D360" s="257" t="s">
        <v>351</v>
      </c>
      <c r="E360" s="258">
        <v>20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3.3E-4</v>
      </c>
      <c r="O360" s="230">
        <f>ROUND(E360*N360,2)</f>
        <v>0.01</v>
      </c>
      <c r="P360" s="230">
        <v>0</v>
      </c>
      <c r="Q360" s="230">
        <f>ROUND(E360*P360,2)</f>
        <v>0</v>
      </c>
      <c r="R360" s="231"/>
      <c r="S360" s="231" t="s">
        <v>391</v>
      </c>
      <c r="T360" s="231" t="s">
        <v>392</v>
      </c>
      <c r="U360" s="231">
        <v>0</v>
      </c>
      <c r="V360" s="231">
        <f>ROUND(E360*U360,2)</f>
        <v>0</v>
      </c>
      <c r="W360" s="231"/>
      <c r="X360" s="231" t="s">
        <v>1553</v>
      </c>
      <c r="Y360" s="231" t="s">
        <v>253</v>
      </c>
      <c r="Z360" s="210"/>
      <c r="AA360" s="210"/>
      <c r="AB360" s="210"/>
      <c r="AC360" s="210"/>
      <c r="AD360" s="210"/>
      <c r="AE360" s="210"/>
      <c r="AF360" s="210"/>
      <c r="AG360" s="210" t="s">
        <v>1613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0.399999999999999" outlineLevel="1" x14ac:dyDescent="0.25">
      <c r="A361" s="255">
        <v>268</v>
      </c>
      <c r="B361" s="256" t="s">
        <v>1653</v>
      </c>
      <c r="C361" s="267" t="s">
        <v>2051</v>
      </c>
      <c r="D361" s="257" t="s">
        <v>351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5.0000000000000001E-4</v>
      </c>
      <c r="O361" s="230">
        <f>ROUND(E361*N361,2)</f>
        <v>0.01</v>
      </c>
      <c r="P361" s="230">
        <v>0</v>
      </c>
      <c r="Q361" s="230">
        <f>ROUND(E361*P361,2)</f>
        <v>0</v>
      </c>
      <c r="R361" s="231"/>
      <c r="S361" s="231" t="s">
        <v>391</v>
      </c>
      <c r="T361" s="231" t="s">
        <v>392</v>
      </c>
      <c r="U361" s="231">
        <v>0</v>
      </c>
      <c r="V361" s="231">
        <f>ROUND(E361*U361,2)</f>
        <v>0</v>
      </c>
      <c r="W361" s="231"/>
      <c r="X361" s="231" t="s">
        <v>1553</v>
      </c>
      <c r="Y361" s="231" t="s">
        <v>253</v>
      </c>
      <c r="Z361" s="210"/>
      <c r="AA361" s="210"/>
      <c r="AB361" s="210"/>
      <c r="AC361" s="210"/>
      <c r="AD361" s="210"/>
      <c r="AE361" s="210"/>
      <c r="AF361" s="210"/>
      <c r="AG361" s="210" t="s">
        <v>1613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269</v>
      </c>
      <c r="B362" s="256" t="s">
        <v>1653</v>
      </c>
      <c r="C362" s="267" t="s">
        <v>2052</v>
      </c>
      <c r="D362" s="257" t="s">
        <v>285</v>
      </c>
      <c r="E362" s="258">
        <v>60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1.6000000000000001E-3</v>
      </c>
      <c r="O362" s="230">
        <f>ROUND(E362*N362,2)</f>
        <v>0.1</v>
      </c>
      <c r="P362" s="230">
        <v>0</v>
      </c>
      <c r="Q362" s="230">
        <f>ROUND(E362*P362,2)</f>
        <v>0</v>
      </c>
      <c r="R362" s="231"/>
      <c r="S362" s="231" t="s">
        <v>391</v>
      </c>
      <c r="T362" s="231" t="s">
        <v>392</v>
      </c>
      <c r="U362" s="231">
        <v>0</v>
      </c>
      <c r="V362" s="231">
        <f>ROUND(E362*U362,2)</f>
        <v>0</v>
      </c>
      <c r="W362" s="231"/>
      <c r="X362" s="231" t="s">
        <v>1553</v>
      </c>
      <c r="Y362" s="231" t="s">
        <v>253</v>
      </c>
      <c r="Z362" s="210"/>
      <c r="AA362" s="210"/>
      <c r="AB362" s="210"/>
      <c r="AC362" s="210"/>
      <c r="AD362" s="210"/>
      <c r="AE362" s="210"/>
      <c r="AF362" s="210"/>
      <c r="AG362" s="210" t="s">
        <v>1613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5">
      <c r="A363" s="255">
        <v>270</v>
      </c>
      <c r="B363" s="256" t="s">
        <v>391</v>
      </c>
      <c r="C363" s="267" t="s">
        <v>2053</v>
      </c>
      <c r="D363" s="257" t="s">
        <v>285</v>
      </c>
      <c r="E363" s="258">
        <v>60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4.3899999999999998E-3</v>
      </c>
      <c r="O363" s="230">
        <f>ROUND(E363*N363,2)</f>
        <v>0.26</v>
      </c>
      <c r="P363" s="230">
        <v>0</v>
      </c>
      <c r="Q363" s="230">
        <f>ROUND(E363*P363,2)</f>
        <v>0</v>
      </c>
      <c r="R363" s="231"/>
      <c r="S363" s="231" t="s">
        <v>391</v>
      </c>
      <c r="T363" s="231" t="s">
        <v>392</v>
      </c>
      <c r="U363" s="231">
        <v>1.2809999999999999</v>
      </c>
      <c r="V363" s="231">
        <f>ROUND(E363*U363,2)</f>
        <v>76.86</v>
      </c>
      <c r="W363" s="231"/>
      <c r="X363" s="231" t="s">
        <v>1553</v>
      </c>
      <c r="Y363" s="231" t="s">
        <v>253</v>
      </c>
      <c r="Z363" s="210"/>
      <c r="AA363" s="210"/>
      <c r="AB363" s="210"/>
      <c r="AC363" s="210"/>
      <c r="AD363" s="210"/>
      <c r="AE363" s="210"/>
      <c r="AF363" s="210"/>
      <c r="AG363" s="210" t="s">
        <v>1554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271</v>
      </c>
      <c r="B364" s="256" t="s">
        <v>391</v>
      </c>
      <c r="C364" s="267" t="s">
        <v>2054</v>
      </c>
      <c r="D364" s="257" t="s">
        <v>285</v>
      </c>
      <c r="E364" s="258">
        <v>455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6.4999999999999997E-3</v>
      </c>
      <c r="O364" s="230">
        <f>ROUND(E364*N364,2)</f>
        <v>2.96</v>
      </c>
      <c r="P364" s="230">
        <v>0</v>
      </c>
      <c r="Q364" s="230">
        <f>ROUND(E364*P364,2)</f>
        <v>0</v>
      </c>
      <c r="R364" s="231"/>
      <c r="S364" s="231" t="s">
        <v>391</v>
      </c>
      <c r="T364" s="231" t="s">
        <v>392</v>
      </c>
      <c r="U364" s="231">
        <v>0</v>
      </c>
      <c r="V364" s="231">
        <f>ROUND(E364*U364,2)</f>
        <v>0</v>
      </c>
      <c r="W364" s="231"/>
      <c r="X364" s="231" t="s">
        <v>1553</v>
      </c>
      <c r="Y364" s="231" t="s">
        <v>253</v>
      </c>
      <c r="Z364" s="210"/>
      <c r="AA364" s="210"/>
      <c r="AB364" s="210"/>
      <c r="AC364" s="210"/>
      <c r="AD364" s="210"/>
      <c r="AE364" s="210"/>
      <c r="AF364" s="210"/>
      <c r="AG364" s="210" t="s">
        <v>1613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5">
      <c r="A365" s="255">
        <v>272</v>
      </c>
      <c r="B365" s="256" t="s">
        <v>391</v>
      </c>
      <c r="C365" s="267" t="s">
        <v>2055</v>
      </c>
      <c r="D365" s="257" t="s">
        <v>285</v>
      </c>
      <c r="E365" s="258">
        <v>475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0</v>
      </c>
      <c r="O365" s="230">
        <f>ROUND(E365*N365,2)</f>
        <v>0</v>
      </c>
      <c r="P365" s="230">
        <v>0</v>
      </c>
      <c r="Q365" s="230">
        <f>ROUND(E365*P365,2)</f>
        <v>0</v>
      </c>
      <c r="R365" s="231"/>
      <c r="S365" s="231" t="s">
        <v>391</v>
      </c>
      <c r="T365" s="231" t="s">
        <v>392</v>
      </c>
      <c r="U365" s="231">
        <v>0.43440000000000001</v>
      </c>
      <c r="V365" s="231">
        <f>ROUND(E365*U365,2)</f>
        <v>206.34</v>
      </c>
      <c r="W365" s="231"/>
      <c r="X365" s="231" t="s">
        <v>1553</v>
      </c>
      <c r="Y365" s="231" t="s">
        <v>253</v>
      </c>
      <c r="Z365" s="210"/>
      <c r="AA365" s="210"/>
      <c r="AB365" s="210"/>
      <c r="AC365" s="210"/>
      <c r="AD365" s="210"/>
      <c r="AE365" s="210"/>
      <c r="AF365" s="210"/>
      <c r="AG365" s="210" t="s">
        <v>1554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1" x14ac:dyDescent="0.25">
      <c r="A366" s="255">
        <v>273</v>
      </c>
      <c r="B366" s="256" t="s">
        <v>391</v>
      </c>
      <c r="C366" s="267" t="s">
        <v>2056</v>
      </c>
      <c r="D366" s="257" t="s">
        <v>285</v>
      </c>
      <c r="E366" s="258">
        <v>20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6.4999999999999997E-3</v>
      </c>
      <c r="O366" s="230">
        <f>ROUND(E366*N366,2)</f>
        <v>0.13</v>
      </c>
      <c r="P366" s="230">
        <v>0</v>
      </c>
      <c r="Q366" s="230">
        <f>ROUND(E366*P366,2)</f>
        <v>0</v>
      </c>
      <c r="R366" s="231"/>
      <c r="S366" s="231" t="s">
        <v>391</v>
      </c>
      <c r="T366" s="231" t="s">
        <v>392</v>
      </c>
      <c r="U366" s="231">
        <v>0</v>
      </c>
      <c r="V366" s="231">
        <f>ROUND(E366*U366,2)</f>
        <v>0</v>
      </c>
      <c r="W366" s="231"/>
      <c r="X366" s="231" t="s">
        <v>1553</v>
      </c>
      <c r="Y366" s="231" t="s">
        <v>253</v>
      </c>
      <c r="Z366" s="210"/>
      <c r="AA366" s="210"/>
      <c r="AB366" s="210"/>
      <c r="AC366" s="210"/>
      <c r="AD366" s="210"/>
      <c r="AE366" s="210"/>
      <c r="AF366" s="210"/>
      <c r="AG366" s="210" t="s">
        <v>1613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5">
      <c r="A367" s="255">
        <v>274</v>
      </c>
      <c r="B367" s="256" t="s">
        <v>391</v>
      </c>
      <c r="C367" s="267" t="s">
        <v>2057</v>
      </c>
      <c r="D367" s="257" t="s">
        <v>285</v>
      </c>
      <c r="E367" s="258">
        <v>315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0</v>
      </c>
      <c r="O367" s="230">
        <f>ROUND(E367*N367,2)</f>
        <v>0</v>
      </c>
      <c r="P367" s="230">
        <v>0</v>
      </c>
      <c r="Q367" s="230">
        <f>ROUND(E367*P367,2)</f>
        <v>0</v>
      </c>
      <c r="R367" s="231"/>
      <c r="S367" s="231" t="s">
        <v>391</v>
      </c>
      <c r="T367" s="231" t="s">
        <v>392</v>
      </c>
      <c r="U367" s="231">
        <v>0.43440000000000001</v>
      </c>
      <c r="V367" s="231">
        <f>ROUND(E367*U367,2)</f>
        <v>136.84</v>
      </c>
      <c r="W367" s="231"/>
      <c r="X367" s="231" t="s">
        <v>1553</v>
      </c>
      <c r="Y367" s="231" t="s">
        <v>253</v>
      </c>
      <c r="Z367" s="210"/>
      <c r="AA367" s="210"/>
      <c r="AB367" s="210"/>
      <c r="AC367" s="210"/>
      <c r="AD367" s="210"/>
      <c r="AE367" s="210"/>
      <c r="AF367" s="210"/>
      <c r="AG367" s="210" t="s">
        <v>1554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0.399999999999999" outlineLevel="1" x14ac:dyDescent="0.25">
      <c r="A368" s="255">
        <v>275</v>
      </c>
      <c r="B368" s="256" t="s">
        <v>391</v>
      </c>
      <c r="C368" s="267" t="s">
        <v>2058</v>
      </c>
      <c r="D368" s="257" t="s">
        <v>285</v>
      </c>
      <c r="E368" s="258">
        <v>20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6.4999999999999997E-3</v>
      </c>
      <c r="O368" s="230">
        <f>ROUND(E368*N368,2)</f>
        <v>0.13</v>
      </c>
      <c r="P368" s="230">
        <v>0</v>
      </c>
      <c r="Q368" s="230">
        <f>ROUND(E368*P368,2)</f>
        <v>0</v>
      </c>
      <c r="R368" s="231"/>
      <c r="S368" s="231" t="s">
        <v>391</v>
      </c>
      <c r="T368" s="231" t="s">
        <v>392</v>
      </c>
      <c r="U368" s="231">
        <v>0</v>
      </c>
      <c r="V368" s="231">
        <f>ROUND(E368*U368,2)</f>
        <v>0</v>
      </c>
      <c r="W368" s="231"/>
      <c r="X368" s="231" t="s">
        <v>1553</v>
      </c>
      <c r="Y368" s="231" t="s">
        <v>253</v>
      </c>
      <c r="Z368" s="210"/>
      <c r="AA368" s="210"/>
      <c r="AB368" s="210"/>
      <c r="AC368" s="210"/>
      <c r="AD368" s="210"/>
      <c r="AE368" s="210"/>
      <c r="AF368" s="210"/>
      <c r="AG368" s="210" t="s">
        <v>1613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5">
      <c r="A369" s="255">
        <v>276</v>
      </c>
      <c r="B369" s="256" t="s">
        <v>391</v>
      </c>
      <c r="C369" s="267" t="s">
        <v>1947</v>
      </c>
      <c r="D369" s="257" t="s">
        <v>465</v>
      </c>
      <c r="E369" s="258">
        <v>1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0</v>
      </c>
      <c r="O369" s="230">
        <f>ROUND(E369*N369,2)</f>
        <v>0</v>
      </c>
      <c r="P369" s="230">
        <v>0</v>
      </c>
      <c r="Q369" s="230">
        <f>ROUND(E369*P369,2)</f>
        <v>0</v>
      </c>
      <c r="R369" s="231"/>
      <c r="S369" s="231" t="s">
        <v>391</v>
      </c>
      <c r="T369" s="231" t="s">
        <v>392</v>
      </c>
      <c r="U369" s="231">
        <v>0.43440000000000001</v>
      </c>
      <c r="V369" s="231">
        <f>ROUND(E369*U369,2)</f>
        <v>0.43</v>
      </c>
      <c r="W369" s="231"/>
      <c r="X369" s="231" t="s">
        <v>1553</v>
      </c>
      <c r="Y369" s="231" t="s">
        <v>253</v>
      </c>
      <c r="Z369" s="210"/>
      <c r="AA369" s="210"/>
      <c r="AB369" s="210"/>
      <c r="AC369" s="210"/>
      <c r="AD369" s="210"/>
      <c r="AE369" s="210"/>
      <c r="AF369" s="210"/>
      <c r="AG369" s="210" t="s">
        <v>1613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277</v>
      </c>
      <c r="B370" s="256" t="s">
        <v>391</v>
      </c>
      <c r="C370" s="267" t="s">
        <v>209</v>
      </c>
      <c r="D370" s="257" t="s">
        <v>465</v>
      </c>
      <c r="E370" s="258">
        <v>1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391</v>
      </c>
      <c r="T370" s="231" t="s">
        <v>392</v>
      </c>
      <c r="U370" s="231">
        <v>0.43440000000000001</v>
      </c>
      <c r="V370" s="231">
        <f>ROUND(E370*U370,2)</f>
        <v>0.43</v>
      </c>
      <c r="W370" s="231"/>
      <c r="X370" s="231" t="s">
        <v>1553</v>
      </c>
      <c r="Y370" s="231" t="s">
        <v>253</v>
      </c>
      <c r="Z370" s="210"/>
      <c r="AA370" s="210"/>
      <c r="AB370" s="210"/>
      <c r="AC370" s="210"/>
      <c r="AD370" s="210"/>
      <c r="AE370" s="210"/>
      <c r="AF370" s="210"/>
      <c r="AG370" s="210" t="s">
        <v>1613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5">
      <c r="A371" s="255">
        <v>278</v>
      </c>
      <c r="B371" s="256" t="s">
        <v>391</v>
      </c>
      <c r="C371" s="267" t="s">
        <v>1954</v>
      </c>
      <c r="D371" s="257" t="s">
        <v>465</v>
      </c>
      <c r="E371" s="258">
        <v>1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0</v>
      </c>
      <c r="O371" s="230">
        <f>ROUND(E371*N371,2)</f>
        <v>0</v>
      </c>
      <c r="P371" s="230">
        <v>0</v>
      </c>
      <c r="Q371" s="230">
        <f>ROUND(E371*P371,2)</f>
        <v>0</v>
      </c>
      <c r="R371" s="231"/>
      <c r="S371" s="231" t="s">
        <v>391</v>
      </c>
      <c r="T371" s="231" t="s">
        <v>392</v>
      </c>
      <c r="U371" s="231">
        <v>0.43440000000000001</v>
      </c>
      <c r="V371" s="231">
        <f>ROUND(E371*U371,2)</f>
        <v>0.43</v>
      </c>
      <c r="W371" s="231"/>
      <c r="X371" s="231" t="s">
        <v>1553</v>
      </c>
      <c r="Y371" s="231" t="s">
        <v>253</v>
      </c>
      <c r="Z371" s="210"/>
      <c r="AA371" s="210"/>
      <c r="AB371" s="210"/>
      <c r="AC371" s="210"/>
      <c r="AD371" s="210"/>
      <c r="AE371" s="210"/>
      <c r="AF371" s="210"/>
      <c r="AG371" s="210" t="s">
        <v>1554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x14ac:dyDescent="0.25">
      <c r="A372" s="242" t="s">
        <v>245</v>
      </c>
      <c r="B372" s="243" t="s">
        <v>123</v>
      </c>
      <c r="C372" s="264" t="s">
        <v>124</v>
      </c>
      <c r="D372" s="244"/>
      <c r="E372" s="245"/>
      <c r="F372" s="246"/>
      <c r="G372" s="247">
        <f>SUMIF(AG373:AG406,"&lt;&gt;NOR",G373:G406)</f>
        <v>0</v>
      </c>
      <c r="H372" s="241"/>
      <c r="I372" s="241">
        <f>SUM(I373:I406)</f>
        <v>0</v>
      </c>
      <c r="J372" s="241"/>
      <c r="K372" s="241">
        <f>SUM(K373:K406)</f>
        <v>0</v>
      </c>
      <c r="L372" s="241"/>
      <c r="M372" s="241">
        <f>SUM(M373:M406)</f>
        <v>0</v>
      </c>
      <c r="N372" s="240"/>
      <c r="O372" s="240">
        <f>SUM(O373:O406)</f>
        <v>0.81</v>
      </c>
      <c r="P372" s="240"/>
      <c r="Q372" s="240">
        <f>SUM(Q373:Q406)</f>
        <v>0</v>
      </c>
      <c r="R372" s="241"/>
      <c r="S372" s="241"/>
      <c r="T372" s="241"/>
      <c r="U372" s="241"/>
      <c r="V372" s="241">
        <f>SUM(V373:V406)</f>
        <v>1729.7600000000002</v>
      </c>
      <c r="W372" s="241"/>
      <c r="X372" s="241"/>
      <c r="Y372" s="241"/>
      <c r="AG372" t="s">
        <v>246</v>
      </c>
    </row>
    <row r="373" spans="1:60" outlineLevel="1" x14ac:dyDescent="0.25">
      <c r="A373" s="255">
        <v>279</v>
      </c>
      <c r="B373" s="256" t="s">
        <v>2059</v>
      </c>
      <c r="C373" s="267" t="s">
        <v>2060</v>
      </c>
      <c r="D373" s="257" t="s">
        <v>351</v>
      </c>
      <c r="E373" s="258">
        <v>112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2.0999999999999999E-3</v>
      </c>
      <c r="O373" s="230">
        <f>ROUND(E373*N373,2)</f>
        <v>0.24</v>
      </c>
      <c r="P373" s="230">
        <v>0</v>
      </c>
      <c r="Q373" s="230">
        <f>ROUND(E373*P373,2)</f>
        <v>0</v>
      </c>
      <c r="R373" s="231"/>
      <c r="S373" s="231" t="s">
        <v>391</v>
      </c>
      <c r="T373" s="231" t="s">
        <v>392</v>
      </c>
      <c r="U373" s="231">
        <v>0.8</v>
      </c>
      <c r="V373" s="231">
        <f>ROUND(E373*U373,2)</f>
        <v>89.6</v>
      </c>
      <c r="W373" s="231"/>
      <c r="X373" s="231" t="s">
        <v>252</v>
      </c>
      <c r="Y373" s="231" t="s">
        <v>253</v>
      </c>
      <c r="Z373" s="210"/>
      <c r="AA373" s="210"/>
      <c r="AB373" s="210"/>
      <c r="AC373" s="210"/>
      <c r="AD373" s="210"/>
      <c r="AE373" s="210"/>
      <c r="AF373" s="210"/>
      <c r="AG373" s="210" t="s">
        <v>1130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280</v>
      </c>
      <c r="B374" s="256" t="s">
        <v>2061</v>
      </c>
      <c r="C374" s="267" t="s">
        <v>2062</v>
      </c>
      <c r="D374" s="257" t="s">
        <v>351</v>
      </c>
      <c r="E374" s="258">
        <v>42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3.5699999999999998E-3</v>
      </c>
      <c r="O374" s="230">
        <f>ROUND(E374*N374,2)</f>
        <v>0.15</v>
      </c>
      <c r="P374" s="230">
        <v>0</v>
      </c>
      <c r="Q374" s="230">
        <f>ROUND(E374*P374,2)</f>
        <v>0</v>
      </c>
      <c r="R374" s="231"/>
      <c r="S374" s="231" t="s">
        <v>391</v>
      </c>
      <c r="T374" s="231" t="s">
        <v>392</v>
      </c>
      <c r="U374" s="231">
        <v>0.55000000000000004</v>
      </c>
      <c r="V374" s="231">
        <f>ROUND(E374*U374,2)</f>
        <v>23.1</v>
      </c>
      <c r="W374" s="231"/>
      <c r="X374" s="231" t="s">
        <v>252</v>
      </c>
      <c r="Y374" s="231" t="s">
        <v>253</v>
      </c>
      <c r="Z374" s="210"/>
      <c r="AA374" s="210"/>
      <c r="AB374" s="210"/>
      <c r="AC374" s="210"/>
      <c r="AD374" s="210"/>
      <c r="AE374" s="210"/>
      <c r="AF374" s="210"/>
      <c r="AG374" s="210" t="s">
        <v>1130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55">
        <v>281</v>
      </c>
      <c r="B375" s="256" t="s">
        <v>2063</v>
      </c>
      <c r="C375" s="267" t="s">
        <v>2064</v>
      </c>
      <c r="D375" s="257" t="s">
        <v>351</v>
      </c>
      <c r="E375" s="258">
        <v>74</v>
      </c>
      <c r="F375" s="259"/>
      <c r="G375" s="260">
        <f>ROUND(E375*F375,2)</f>
        <v>0</v>
      </c>
      <c r="H375" s="232"/>
      <c r="I375" s="231">
        <f>ROUND(E375*H375,2)</f>
        <v>0</v>
      </c>
      <c r="J375" s="232"/>
      <c r="K375" s="231">
        <f>ROUND(E375*J375,2)</f>
        <v>0</v>
      </c>
      <c r="L375" s="231">
        <v>21</v>
      </c>
      <c r="M375" s="231">
        <f>G375*(1+L375/100)</f>
        <v>0</v>
      </c>
      <c r="N375" s="230">
        <v>4.0299999999999997E-3</v>
      </c>
      <c r="O375" s="230">
        <f>ROUND(E375*N375,2)</f>
        <v>0.3</v>
      </c>
      <c r="P375" s="230">
        <v>0</v>
      </c>
      <c r="Q375" s="230">
        <f>ROUND(E375*P375,2)</f>
        <v>0</v>
      </c>
      <c r="R375" s="231"/>
      <c r="S375" s="231" t="s">
        <v>391</v>
      </c>
      <c r="T375" s="231" t="s">
        <v>392</v>
      </c>
      <c r="U375" s="231">
        <v>0.6</v>
      </c>
      <c r="V375" s="231">
        <f>ROUND(E375*U375,2)</f>
        <v>44.4</v>
      </c>
      <c r="W375" s="231"/>
      <c r="X375" s="231" t="s">
        <v>252</v>
      </c>
      <c r="Y375" s="231" t="s">
        <v>253</v>
      </c>
      <c r="Z375" s="210"/>
      <c r="AA375" s="210"/>
      <c r="AB375" s="210"/>
      <c r="AC375" s="210"/>
      <c r="AD375" s="210"/>
      <c r="AE375" s="210"/>
      <c r="AF375" s="210"/>
      <c r="AG375" s="210" t="s">
        <v>1130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5">
      <c r="A376" s="255">
        <v>282</v>
      </c>
      <c r="B376" s="256" t="s">
        <v>2065</v>
      </c>
      <c r="C376" s="267" t="s">
        <v>2066</v>
      </c>
      <c r="D376" s="257" t="s">
        <v>363</v>
      </c>
      <c r="E376" s="258">
        <v>56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2.9E-4</v>
      </c>
      <c r="O376" s="230">
        <f>ROUND(E376*N376,2)</f>
        <v>0.02</v>
      </c>
      <c r="P376" s="230">
        <v>0</v>
      </c>
      <c r="Q376" s="230">
        <f>ROUND(E376*P376,2)</f>
        <v>0</v>
      </c>
      <c r="R376" s="231"/>
      <c r="S376" s="231" t="s">
        <v>391</v>
      </c>
      <c r="T376" s="231" t="s">
        <v>392</v>
      </c>
      <c r="U376" s="231">
        <v>0</v>
      </c>
      <c r="V376" s="231">
        <f>ROUND(E376*U376,2)</f>
        <v>0</v>
      </c>
      <c r="W376" s="231"/>
      <c r="X376" s="231" t="s">
        <v>265</v>
      </c>
      <c r="Y376" s="231" t="s">
        <v>253</v>
      </c>
      <c r="Z376" s="210"/>
      <c r="AA376" s="210"/>
      <c r="AB376" s="210"/>
      <c r="AC376" s="210"/>
      <c r="AD376" s="210"/>
      <c r="AE376" s="210"/>
      <c r="AF376" s="210"/>
      <c r="AG376" s="210" t="s">
        <v>509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0.399999999999999" outlineLevel="1" x14ac:dyDescent="0.25">
      <c r="A377" s="255">
        <v>283</v>
      </c>
      <c r="B377" s="256" t="s">
        <v>2067</v>
      </c>
      <c r="C377" s="267" t="s">
        <v>2068</v>
      </c>
      <c r="D377" s="257" t="s">
        <v>363</v>
      </c>
      <c r="E377" s="258">
        <v>56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1.0000000000000001E-5</v>
      </c>
      <c r="O377" s="230">
        <f>ROUND(E377*N377,2)</f>
        <v>0</v>
      </c>
      <c r="P377" s="230">
        <v>0</v>
      </c>
      <c r="Q377" s="230">
        <f>ROUND(E377*P377,2)</f>
        <v>0</v>
      </c>
      <c r="R377" s="231"/>
      <c r="S377" s="231" t="s">
        <v>391</v>
      </c>
      <c r="T377" s="231" t="s">
        <v>392</v>
      </c>
      <c r="U377" s="231">
        <v>0.17599999999999999</v>
      </c>
      <c r="V377" s="231">
        <f>ROUND(E377*U377,2)</f>
        <v>9.86</v>
      </c>
      <c r="W377" s="231"/>
      <c r="X377" s="231" t="s">
        <v>252</v>
      </c>
      <c r="Y377" s="231" t="s">
        <v>253</v>
      </c>
      <c r="Z377" s="210"/>
      <c r="AA377" s="210"/>
      <c r="AB377" s="210"/>
      <c r="AC377" s="210"/>
      <c r="AD377" s="210"/>
      <c r="AE377" s="210"/>
      <c r="AF377" s="210"/>
      <c r="AG377" s="210" t="s">
        <v>1130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284</v>
      </c>
      <c r="B378" s="256" t="s">
        <v>2069</v>
      </c>
      <c r="C378" s="267" t="s">
        <v>2070</v>
      </c>
      <c r="D378" s="257" t="s">
        <v>363</v>
      </c>
      <c r="E378" s="258">
        <v>2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1.2700000000000001E-3</v>
      </c>
      <c r="O378" s="230">
        <f>ROUND(E378*N378,2)</f>
        <v>0</v>
      </c>
      <c r="P378" s="230">
        <v>0</v>
      </c>
      <c r="Q378" s="230">
        <f>ROUND(E378*P378,2)</f>
        <v>0</v>
      </c>
      <c r="R378" s="231"/>
      <c r="S378" s="231" t="s">
        <v>391</v>
      </c>
      <c r="T378" s="231" t="s">
        <v>392</v>
      </c>
      <c r="U378" s="231">
        <v>0</v>
      </c>
      <c r="V378" s="231">
        <f>ROUND(E378*U378,2)</f>
        <v>0</v>
      </c>
      <c r="W378" s="231"/>
      <c r="X378" s="231" t="s">
        <v>265</v>
      </c>
      <c r="Y378" s="231" t="s">
        <v>253</v>
      </c>
      <c r="Z378" s="210"/>
      <c r="AA378" s="210"/>
      <c r="AB378" s="210"/>
      <c r="AC378" s="210"/>
      <c r="AD378" s="210"/>
      <c r="AE378" s="210"/>
      <c r="AF378" s="210"/>
      <c r="AG378" s="210" t="s">
        <v>509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0.399999999999999" outlineLevel="1" x14ac:dyDescent="0.25">
      <c r="A379" s="255">
        <v>285</v>
      </c>
      <c r="B379" s="256" t="s">
        <v>2071</v>
      </c>
      <c r="C379" s="267" t="s">
        <v>2072</v>
      </c>
      <c r="D379" s="257" t="s">
        <v>363</v>
      </c>
      <c r="E379" s="258">
        <v>1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2.0000000000000002E-5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391</v>
      </c>
      <c r="T379" s="231" t="s">
        <v>392</v>
      </c>
      <c r="U379" s="231">
        <v>0.20599999999999999</v>
      </c>
      <c r="V379" s="231">
        <f>ROUND(E379*U379,2)</f>
        <v>0.21</v>
      </c>
      <c r="W379" s="231"/>
      <c r="X379" s="231" t="s">
        <v>252</v>
      </c>
      <c r="Y379" s="231" t="s">
        <v>253</v>
      </c>
      <c r="Z379" s="210"/>
      <c r="AA379" s="210"/>
      <c r="AB379" s="210"/>
      <c r="AC379" s="210"/>
      <c r="AD379" s="210"/>
      <c r="AE379" s="210"/>
      <c r="AF379" s="210"/>
      <c r="AG379" s="210" t="s">
        <v>1130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5">
      <c r="A380" s="255">
        <v>286</v>
      </c>
      <c r="B380" s="256" t="s">
        <v>2073</v>
      </c>
      <c r="C380" s="267" t="s">
        <v>2074</v>
      </c>
      <c r="D380" s="257" t="s">
        <v>363</v>
      </c>
      <c r="E380" s="258">
        <v>13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6.7000000000000002E-4</v>
      </c>
      <c r="O380" s="230">
        <f>ROUND(E380*N380,2)</f>
        <v>0.01</v>
      </c>
      <c r="P380" s="230">
        <v>0</v>
      </c>
      <c r="Q380" s="230">
        <f>ROUND(E380*P380,2)</f>
        <v>0</v>
      </c>
      <c r="R380" s="231"/>
      <c r="S380" s="231" t="s">
        <v>391</v>
      </c>
      <c r="T380" s="231" t="s">
        <v>392</v>
      </c>
      <c r="U380" s="231">
        <v>0</v>
      </c>
      <c r="V380" s="231">
        <f>ROUND(E380*U380,2)</f>
        <v>0</v>
      </c>
      <c r="W380" s="231"/>
      <c r="X380" s="231" t="s">
        <v>265</v>
      </c>
      <c r="Y380" s="231" t="s">
        <v>253</v>
      </c>
      <c r="Z380" s="210"/>
      <c r="AA380" s="210"/>
      <c r="AB380" s="210"/>
      <c r="AC380" s="210"/>
      <c r="AD380" s="210"/>
      <c r="AE380" s="210"/>
      <c r="AF380" s="210"/>
      <c r="AG380" s="210" t="s">
        <v>509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0.399999999999999" outlineLevel="1" x14ac:dyDescent="0.25">
      <c r="A381" s="255">
        <v>287</v>
      </c>
      <c r="B381" s="256" t="s">
        <v>2067</v>
      </c>
      <c r="C381" s="267" t="s">
        <v>2068</v>
      </c>
      <c r="D381" s="257" t="s">
        <v>363</v>
      </c>
      <c r="E381" s="258">
        <v>13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1.0000000000000001E-5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391</v>
      </c>
      <c r="T381" s="231" t="s">
        <v>392</v>
      </c>
      <c r="U381" s="231">
        <v>0.17599999999999999</v>
      </c>
      <c r="V381" s="231">
        <f>ROUND(E381*U381,2)</f>
        <v>2.29</v>
      </c>
      <c r="W381" s="231"/>
      <c r="X381" s="231" t="s">
        <v>252</v>
      </c>
      <c r="Y381" s="231" t="s">
        <v>253</v>
      </c>
      <c r="Z381" s="210"/>
      <c r="AA381" s="210"/>
      <c r="AB381" s="210"/>
      <c r="AC381" s="210"/>
      <c r="AD381" s="210"/>
      <c r="AE381" s="210"/>
      <c r="AF381" s="210"/>
      <c r="AG381" s="210" t="s">
        <v>1130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288</v>
      </c>
      <c r="B382" s="256" t="s">
        <v>2075</v>
      </c>
      <c r="C382" s="267" t="s">
        <v>2076</v>
      </c>
      <c r="D382" s="257" t="s">
        <v>363</v>
      </c>
      <c r="E382" s="258">
        <v>6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1.1000000000000001E-3</v>
      </c>
      <c r="O382" s="230">
        <f>ROUND(E382*N382,2)</f>
        <v>0.01</v>
      </c>
      <c r="P382" s="230">
        <v>0</v>
      </c>
      <c r="Q382" s="230">
        <f>ROUND(E382*P382,2)</f>
        <v>0</v>
      </c>
      <c r="R382" s="231"/>
      <c r="S382" s="231" t="s">
        <v>391</v>
      </c>
      <c r="T382" s="231" t="s">
        <v>392</v>
      </c>
      <c r="U382" s="231">
        <v>0</v>
      </c>
      <c r="V382" s="231">
        <f>ROUND(E382*U382,2)</f>
        <v>0</v>
      </c>
      <c r="W382" s="231"/>
      <c r="X382" s="231" t="s">
        <v>265</v>
      </c>
      <c r="Y382" s="231" t="s">
        <v>253</v>
      </c>
      <c r="Z382" s="210"/>
      <c r="AA382" s="210"/>
      <c r="AB382" s="210"/>
      <c r="AC382" s="210"/>
      <c r="AD382" s="210"/>
      <c r="AE382" s="210"/>
      <c r="AF382" s="210"/>
      <c r="AG382" s="210" t="s">
        <v>509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0.399999999999999" outlineLevel="1" x14ac:dyDescent="0.25">
      <c r="A383" s="255">
        <v>289</v>
      </c>
      <c r="B383" s="256" t="s">
        <v>2071</v>
      </c>
      <c r="C383" s="267" t="s">
        <v>2072</v>
      </c>
      <c r="D383" s="257" t="s">
        <v>363</v>
      </c>
      <c r="E383" s="258">
        <v>1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2.0000000000000002E-5</v>
      </c>
      <c r="O383" s="230">
        <f>ROUND(E383*N383,2)</f>
        <v>0</v>
      </c>
      <c r="P383" s="230">
        <v>0</v>
      </c>
      <c r="Q383" s="230">
        <f>ROUND(E383*P383,2)</f>
        <v>0</v>
      </c>
      <c r="R383" s="231"/>
      <c r="S383" s="231" t="s">
        <v>391</v>
      </c>
      <c r="T383" s="231" t="s">
        <v>392</v>
      </c>
      <c r="U383" s="231">
        <v>0.20599999999999999</v>
      </c>
      <c r="V383" s="231">
        <f>ROUND(E383*U383,2)</f>
        <v>0.21</v>
      </c>
      <c r="W383" s="231"/>
      <c r="X383" s="231" t="s">
        <v>252</v>
      </c>
      <c r="Y383" s="231" t="s">
        <v>253</v>
      </c>
      <c r="Z383" s="210"/>
      <c r="AA383" s="210"/>
      <c r="AB383" s="210"/>
      <c r="AC383" s="210"/>
      <c r="AD383" s="210"/>
      <c r="AE383" s="210"/>
      <c r="AF383" s="210"/>
      <c r="AG383" s="210" t="s">
        <v>1130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290</v>
      </c>
      <c r="B384" s="256" t="s">
        <v>2077</v>
      </c>
      <c r="C384" s="267" t="s">
        <v>2078</v>
      </c>
      <c r="D384" s="257" t="s">
        <v>363</v>
      </c>
      <c r="E384" s="258">
        <v>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4.2000000000000002E-4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391</v>
      </c>
      <c r="T384" s="231" t="s">
        <v>392</v>
      </c>
      <c r="U384" s="231">
        <v>0</v>
      </c>
      <c r="V384" s="231">
        <f>ROUND(E384*U384,2)</f>
        <v>0</v>
      </c>
      <c r="W384" s="231"/>
      <c r="X384" s="231" t="s">
        <v>265</v>
      </c>
      <c r="Y384" s="231" t="s">
        <v>253</v>
      </c>
      <c r="Z384" s="210"/>
      <c r="AA384" s="210"/>
      <c r="AB384" s="210"/>
      <c r="AC384" s="210"/>
      <c r="AD384" s="210"/>
      <c r="AE384" s="210"/>
      <c r="AF384" s="210"/>
      <c r="AG384" s="210" t="s">
        <v>509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291</v>
      </c>
      <c r="B385" s="256" t="s">
        <v>2071</v>
      </c>
      <c r="C385" s="267" t="s">
        <v>2072</v>
      </c>
      <c r="D385" s="257" t="s">
        <v>363</v>
      </c>
      <c r="E385" s="258">
        <v>1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2.0000000000000002E-5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391</v>
      </c>
      <c r="T385" s="231" t="s">
        <v>392</v>
      </c>
      <c r="U385" s="231">
        <v>0.20599999999999999</v>
      </c>
      <c r="V385" s="231">
        <f>ROUND(E385*U385,2)</f>
        <v>0.21</v>
      </c>
      <c r="W385" s="231"/>
      <c r="X385" s="231" t="s">
        <v>252</v>
      </c>
      <c r="Y385" s="231" t="s">
        <v>253</v>
      </c>
      <c r="Z385" s="210"/>
      <c r="AA385" s="210"/>
      <c r="AB385" s="210"/>
      <c r="AC385" s="210"/>
      <c r="AD385" s="210"/>
      <c r="AE385" s="210"/>
      <c r="AF385" s="210"/>
      <c r="AG385" s="210" t="s">
        <v>1130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5">
      <c r="A386" s="255">
        <v>292</v>
      </c>
      <c r="B386" s="256" t="s">
        <v>2079</v>
      </c>
      <c r="C386" s="267" t="s">
        <v>2080</v>
      </c>
      <c r="D386" s="257" t="s">
        <v>363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7.9000000000000001E-4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391</v>
      </c>
      <c r="T386" s="231" t="s">
        <v>392</v>
      </c>
      <c r="U386" s="231">
        <v>0</v>
      </c>
      <c r="V386" s="231">
        <f>ROUND(E386*U386,2)</f>
        <v>0</v>
      </c>
      <c r="W386" s="231"/>
      <c r="X386" s="231" t="s">
        <v>265</v>
      </c>
      <c r="Y386" s="231" t="s">
        <v>253</v>
      </c>
      <c r="Z386" s="210"/>
      <c r="AA386" s="210"/>
      <c r="AB386" s="210"/>
      <c r="AC386" s="210"/>
      <c r="AD386" s="210"/>
      <c r="AE386" s="210"/>
      <c r="AF386" s="210"/>
      <c r="AG386" s="210" t="s">
        <v>509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ht="20.399999999999999" outlineLevel="1" x14ac:dyDescent="0.25">
      <c r="A387" s="255">
        <v>293</v>
      </c>
      <c r="B387" s="256" t="s">
        <v>2071</v>
      </c>
      <c r="C387" s="267" t="s">
        <v>2072</v>
      </c>
      <c r="D387" s="257" t="s">
        <v>363</v>
      </c>
      <c r="E387" s="258">
        <v>1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2.0000000000000002E-5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391</v>
      </c>
      <c r="T387" s="231" t="s">
        <v>392</v>
      </c>
      <c r="U387" s="231">
        <v>0.20599999999999999</v>
      </c>
      <c r="V387" s="231">
        <f>ROUND(E387*U387,2)</f>
        <v>0.21</v>
      </c>
      <c r="W387" s="231"/>
      <c r="X387" s="231" t="s">
        <v>252</v>
      </c>
      <c r="Y387" s="231" t="s">
        <v>253</v>
      </c>
      <c r="Z387" s="210"/>
      <c r="AA387" s="210"/>
      <c r="AB387" s="210"/>
      <c r="AC387" s="210"/>
      <c r="AD387" s="210"/>
      <c r="AE387" s="210"/>
      <c r="AF387" s="210"/>
      <c r="AG387" s="210" t="s">
        <v>1130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294</v>
      </c>
      <c r="B388" s="256" t="s">
        <v>2081</v>
      </c>
      <c r="C388" s="267" t="s">
        <v>2082</v>
      </c>
      <c r="D388" s="257" t="s">
        <v>363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7.0000000000000001E-3</v>
      </c>
      <c r="O388" s="230">
        <f>ROUND(E388*N388,2)</f>
        <v>0.01</v>
      </c>
      <c r="P388" s="230">
        <v>0</v>
      </c>
      <c r="Q388" s="230">
        <f>ROUND(E388*P388,2)</f>
        <v>0</v>
      </c>
      <c r="R388" s="231"/>
      <c r="S388" s="231" t="s">
        <v>391</v>
      </c>
      <c r="T388" s="231" t="s">
        <v>392</v>
      </c>
      <c r="U388" s="231">
        <v>0</v>
      </c>
      <c r="V388" s="231">
        <f>ROUND(E388*U388,2)</f>
        <v>0</v>
      </c>
      <c r="W388" s="231"/>
      <c r="X388" s="231" t="s">
        <v>265</v>
      </c>
      <c r="Y388" s="231" t="s">
        <v>253</v>
      </c>
      <c r="Z388" s="210"/>
      <c r="AA388" s="210"/>
      <c r="AB388" s="210"/>
      <c r="AC388" s="210"/>
      <c r="AD388" s="210"/>
      <c r="AE388" s="210"/>
      <c r="AF388" s="210"/>
      <c r="AG388" s="210" t="s">
        <v>509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ht="20.399999999999999" outlineLevel="1" x14ac:dyDescent="0.25">
      <c r="A389" s="255">
        <v>295</v>
      </c>
      <c r="B389" s="256" t="s">
        <v>2083</v>
      </c>
      <c r="C389" s="267" t="s">
        <v>2084</v>
      </c>
      <c r="D389" s="257" t="s">
        <v>363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5.9199999999999999E-3</v>
      </c>
      <c r="O389" s="230">
        <f>ROUND(E389*N389,2)</f>
        <v>0.01</v>
      </c>
      <c r="P389" s="230">
        <v>0</v>
      </c>
      <c r="Q389" s="230">
        <f>ROUND(E389*P389,2)</f>
        <v>0</v>
      </c>
      <c r="R389" s="231"/>
      <c r="S389" s="231" t="s">
        <v>391</v>
      </c>
      <c r="T389" s="231" t="s">
        <v>392</v>
      </c>
      <c r="U389" s="231">
        <v>0</v>
      </c>
      <c r="V389" s="231">
        <f>ROUND(E389*U389,2)</f>
        <v>0</v>
      </c>
      <c r="W389" s="231"/>
      <c r="X389" s="231" t="s">
        <v>265</v>
      </c>
      <c r="Y389" s="231" t="s">
        <v>253</v>
      </c>
      <c r="Z389" s="210"/>
      <c r="AA389" s="210"/>
      <c r="AB389" s="210"/>
      <c r="AC389" s="210"/>
      <c r="AD389" s="210"/>
      <c r="AE389" s="210"/>
      <c r="AF389" s="210"/>
      <c r="AG389" s="210" t="s">
        <v>509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5">
      <c r="A390" s="255">
        <v>296</v>
      </c>
      <c r="B390" s="256" t="s">
        <v>2085</v>
      </c>
      <c r="C390" s="267" t="s">
        <v>2086</v>
      </c>
      <c r="D390" s="257" t="s">
        <v>363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1.2E-2</v>
      </c>
      <c r="O390" s="230">
        <f>ROUND(E390*N390,2)</f>
        <v>0.01</v>
      </c>
      <c r="P390" s="230">
        <v>0</v>
      </c>
      <c r="Q390" s="230">
        <f>ROUND(E390*P390,2)</f>
        <v>0</v>
      </c>
      <c r="R390" s="231"/>
      <c r="S390" s="231" t="s">
        <v>391</v>
      </c>
      <c r="T390" s="231" t="s">
        <v>392</v>
      </c>
      <c r="U390" s="231">
        <v>0</v>
      </c>
      <c r="V390" s="231">
        <f>ROUND(E390*U390,2)</f>
        <v>0</v>
      </c>
      <c r="W390" s="231"/>
      <c r="X390" s="231" t="s">
        <v>265</v>
      </c>
      <c r="Y390" s="231" t="s">
        <v>253</v>
      </c>
      <c r="Z390" s="210"/>
      <c r="AA390" s="210"/>
      <c r="AB390" s="210"/>
      <c r="AC390" s="210"/>
      <c r="AD390" s="210"/>
      <c r="AE390" s="210"/>
      <c r="AF390" s="210"/>
      <c r="AG390" s="210" t="s">
        <v>509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297</v>
      </c>
      <c r="B391" s="256" t="s">
        <v>2087</v>
      </c>
      <c r="C391" s="267" t="s">
        <v>2088</v>
      </c>
      <c r="D391" s="257" t="s">
        <v>363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1.8E-3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391</v>
      </c>
      <c r="T391" s="231" t="s">
        <v>392</v>
      </c>
      <c r="U391" s="231">
        <v>0</v>
      </c>
      <c r="V391" s="231">
        <f>ROUND(E391*U391,2)</f>
        <v>0</v>
      </c>
      <c r="W391" s="231"/>
      <c r="X391" s="231" t="s">
        <v>265</v>
      </c>
      <c r="Y391" s="231" t="s">
        <v>253</v>
      </c>
      <c r="Z391" s="210"/>
      <c r="AA391" s="210"/>
      <c r="AB391" s="210"/>
      <c r="AC391" s="210"/>
      <c r="AD391" s="210"/>
      <c r="AE391" s="210"/>
      <c r="AF391" s="210"/>
      <c r="AG391" s="210" t="s">
        <v>509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5">
      <c r="A392" s="255">
        <v>298</v>
      </c>
      <c r="B392" s="256" t="s">
        <v>2089</v>
      </c>
      <c r="C392" s="267" t="s">
        <v>2090</v>
      </c>
      <c r="D392" s="257" t="s">
        <v>363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1E-3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391</v>
      </c>
      <c r="T392" s="231" t="s">
        <v>392</v>
      </c>
      <c r="U392" s="231">
        <v>0</v>
      </c>
      <c r="V392" s="231">
        <f>ROUND(E392*U392,2)</f>
        <v>0</v>
      </c>
      <c r="W392" s="231"/>
      <c r="X392" s="231" t="s">
        <v>265</v>
      </c>
      <c r="Y392" s="231" t="s">
        <v>253</v>
      </c>
      <c r="Z392" s="210"/>
      <c r="AA392" s="210"/>
      <c r="AB392" s="210"/>
      <c r="AC392" s="210"/>
      <c r="AD392" s="210"/>
      <c r="AE392" s="210"/>
      <c r="AF392" s="210"/>
      <c r="AG392" s="210" t="s">
        <v>509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299</v>
      </c>
      <c r="B393" s="256" t="s">
        <v>2091</v>
      </c>
      <c r="C393" s="267" t="s">
        <v>2092</v>
      </c>
      <c r="D393" s="257" t="s">
        <v>363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391</v>
      </c>
      <c r="T393" s="231" t="s">
        <v>392</v>
      </c>
      <c r="U393" s="231">
        <v>0.65</v>
      </c>
      <c r="V393" s="231">
        <f>ROUND(E393*U393,2)</f>
        <v>0.65</v>
      </c>
      <c r="W393" s="231"/>
      <c r="X393" s="231" t="s">
        <v>252</v>
      </c>
      <c r="Y393" s="231" t="s">
        <v>253</v>
      </c>
      <c r="Z393" s="210"/>
      <c r="AA393" s="210"/>
      <c r="AB393" s="210"/>
      <c r="AC393" s="210"/>
      <c r="AD393" s="210"/>
      <c r="AE393" s="210"/>
      <c r="AF393" s="210"/>
      <c r="AG393" s="210" t="s">
        <v>1130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300</v>
      </c>
      <c r="B394" s="256" t="s">
        <v>2081</v>
      </c>
      <c r="C394" s="267" t="s">
        <v>2093</v>
      </c>
      <c r="D394" s="257" t="s">
        <v>363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7.0000000000000001E-3</v>
      </c>
      <c r="O394" s="230">
        <f>ROUND(E394*N394,2)</f>
        <v>0.01</v>
      </c>
      <c r="P394" s="230">
        <v>0</v>
      </c>
      <c r="Q394" s="230">
        <f>ROUND(E394*P394,2)</f>
        <v>0</v>
      </c>
      <c r="R394" s="231"/>
      <c r="S394" s="231" t="s">
        <v>391</v>
      </c>
      <c r="T394" s="231" t="s">
        <v>392</v>
      </c>
      <c r="U394" s="231">
        <v>0</v>
      </c>
      <c r="V394" s="231">
        <f>ROUND(E394*U394,2)</f>
        <v>0</v>
      </c>
      <c r="W394" s="231"/>
      <c r="X394" s="231" t="s">
        <v>1553</v>
      </c>
      <c r="Y394" s="231" t="s">
        <v>253</v>
      </c>
      <c r="Z394" s="210"/>
      <c r="AA394" s="210"/>
      <c r="AB394" s="210"/>
      <c r="AC394" s="210"/>
      <c r="AD394" s="210"/>
      <c r="AE394" s="210"/>
      <c r="AF394" s="210"/>
      <c r="AG394" s="210" t="s">
        <v>1613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0.399999999999999" outlineLevel="1" x14ac:dyDescent="0.25">
      <c r="A395" s="255">
        <v>301</v>
      </c>
      <c r="B395" s="256" t="s">
        <v>2094</v>
      </c>
      <c r="C395" s="267" t="s">
        <v>2095</v>
      </c>
      <c r="D395" s="257" t="s">
        <v>363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8.0599999999999995E-3</v>
      </c>
      <c r="O395" s="230">
        <f>ROUND(E395*N395,2)</f>
        <v>0.01</v>
      </c>
      <c r="P395" s="230">
        <v>0</v>
      </c>
      <c r="Q395" s="230">
        <f>ROUND(E395*P395,2)</f>
        <v>0</v>
      </c>
      <c r="R395" s="231"/>
      <c r="S395" s="231" t="s">
        <v>391</v>
      </c>
      <c r="T395" s="231" t="s">
        <v>392</v>
      </c>
      <c r="U395" s="231">
        <v>0</v>
      </c>
      <c r="V395" s="231">
        <f>ROUND(E395*U395,2)</f>
        <v>0</v>
      </c>
      <c r="W395" s="231"/>
      <c r="X395" s="231" t="s">
        <v>265</v>
      </c>
      <c r="Y395" s="231" t="s">
        <v>253</v>
      </c>
      <c r="Z395" s="210"/>
      <c r="AA395" s="210"/>
      <c r="AB395" s="210"/>
      <c r="AC395" s="210"/>
      <c r="AD395" s="210"/>
      <c r="AE395" s="210"/>
      <c r="AF395" s="210"/>
      <c r="AG395" s="210" t="s">
        <v>509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302</v>
      </c>
      <c r="B396" s="256" t="s">
        <v>2085</v>
      </c>
      <c r="C396" s="267" t="s">
        <v>2096</v>
      </c>
      <c r="D396" s="257" t="s">
        <v>363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1.2E-2</v>
      </c>
      <c r="O396" s="230">
        <f>ROUND(E396*N396,2)</f>
        <v>0.01</v>
      </c>
      <c r="P396" s="230">
        <v>0</v>
      </c>
      <c r="Q396" s="230">
        <f>ROUND(E396*P396,2)</f>
        <v>0</v>
      </c>
      <c r="R396" s="231"/>
      <c r="S396" s="231" t="s">
        <v>391</v>
      </c>
      <c r="T396" s="231" t="s">
        <v>392</v>
      </c>
      <c r="U396" s="231">
        <v>0</v>
      </c>
      <c r="V396" s="231">
        <f>ROUND(E396*U396,2)</f>
        <v>0</v>
      </c>
      <c r="W396" s="231"/>
      <c r="X396" s="231" t="s">
        <v>1553</v>
      </c>
      <c r="Y396" s="231" t="s">
        <v>253</v>
      </c>
      <c r="Z396" s="210"/>
      <c r="AA396" s="210"/>
      <c r="AB396" s="210"/>
      <c r="AC396" s="210"/>
      <c r="AD396" s="210"/>
      <c r="AE396" s="210"/>
      <c r="AF396" s="210"/>
      <c r="AG396" s="210" t="s">
        <v>1613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303</v>
      </c>
      <c r="B397" s="256" t="s">
        <v>2087</v>
      </c>
      <c r="C397" s="267" t="s">
        <v>2097</v>
      </c>
      <c r="D397" s="257" t="s">
        <v>363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1.8E-3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391</v>
      </c>
      <c r="T397" s="231" t="s">
        <v>392</v>
      </c>
      <c r="U397" s="231">
        <v>0</v>
      </c>
      <c r="V397" s="231">
        <f>ROUND(E397*U397,2)</f>
        <v>0</v>
      </c>
      <c r="W397" s="231"/>
      <c r="X397" s="231" t="s">
        <v>1553</v>
      </c>
      <c r="Y397" s="231" t="s">
        <v>253</v>
      </c>
      <c r="Z397" s="210"/>
      <c r="AA397" s="210"/>
      <c r="AB397" s="210"/>
      <c r="AC397" s="210"/>
      <c r="AD397" s="210"/>
      <c r="AE397" s="210"/>
      <c r="AF397" s="210"/>
      <c r="AG397" s="210" t="s">
        <v>1613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5">
      <c r="A398" s="255">
        <v>304</v>
      </c>
      <c r="B398" s="256" t="s">
        <v>2089</v>
      </c>
      <c r="C398" s="267" t="s">
        <v>2098</v>
      </c>
      <c r="D398" s="257" t="s">
        <v>363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1E-3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391</v>
      </c>
      <c r="T398" s="231" t="s">
        <v>392</v>
      </c>
      <c r="U398" s="231">
        <v>0</v>
      </c>
      <c r="V398" s="231">
        <f>ROUND(E398*U398,2)</f>
        <v>0</v>
      </c>
      <c r="W398" s="231"/>
      <c r="X398" s="231" t="s">
        <v>1553</v>
      </c>
      <c r="Y398" s="231" t="s">
        <v>253</v>
      </c>
      <c r="Z398" s="210"/>
      <c r="AA398" s="210"/>
      <c r="AB398" s="210"/>
      <c r="AC398" s="210"/>
      <c r="AD398" s="210"/>
      <c r="AE398" s="210"/>
      <c r="AF398" s="210"/>
      <c r="AG398" s="210" t="s">
        <v>1613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305</v>
      </c>
      <c r="B399" s="256" t="s">
        <v>2091</v>
      </c>
      <c r="C399" s="267" t="s">
        <v>2092</v>
      </c>
      <c r="D399" s="257" t="s">
        <v>363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391</v>
      </c>
      <c r="T399" s="231" t="s">
        <v>392</v>
      </c>
      <c r="U399" s="231">
        <v>0.65</v>
      </c>
      <c r="V399" s="231">
        <f>ROUND(E399*U399,2)</f>
        <v>0.65</v>
      </c>
      <c r="W399" s="231"/>
      <c r="X399" s="231" t="s">
        <v>252</v>
      </c>
      <c r="Y399" s="231" t="s">
        <v>253</v>
      </c>
      <c r="Z399" s="210"/>
      <c r="AA399" s="210"/>
      <c r="AB399" s="210"/>
      <c r="AC399" s="210"/>
      <c r="AD399" s="210"/>
      <c r="AE399" s="210"/>
      <c r="AF399" s="210"/>
      <c r="AG399" s="210" t="s">
        <v>1130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306</v>
      </c>
      <c r="B400" s="256" t="s">
        <v>2081</v>
      </c>
      <c r="C400" s="267" t="s">
        <v>2099</v>
      </c>
      <c r="D400" s="257" t="s">
        <v>363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7.0000000000000001E-3</v>
      </c>
      <c r="O400" s="230">
        <f>ROUND(E400*N400,2)</f>
        <v>0.01</v>
      </c>
      <c r="P400" s="230">
        <v>0</v>
      </c>
      <c r="Q400" s="230">
        <f>ROUND(E400*P400,2)</f>
        <v>0</v>
      </c>
      <c r="R400" s="231"/>
      <c r="S400" s="231" t="s">
        <v>391</v>
      </c>
      <c r="T400" s="231" t="s">
        <v>392</v>
      </c>
      <c r="U400" s="231">
        <v>0</v>
      </c>
      <c r="V400" s="231">
        <f>ROUND(E400*U400,2)</f>
        <v>0</v>
      </c>
      <c r="W400" s="231"/>
      <c r="X400" s="231" t="s">
        <v>1553</v>
      </c>
      <c r="Y400" s="231" t="s">
        <v>253</v>
      </c>
      <c r="Z400" s="210"/>
      <c r="AA400" s="210"/>
      <c r="AB400" s="210"/>
      <c r="AC400" s="210"/>
      <c r="AD400" s="210"/>
      <c r="AE400" s="210"/>
      <c r="AF400" s="210"/>
      <c r="AG400" s="210" t="s">
        <v>1613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ht="20.399999999999999" outlineLevel="1" x14ac:dyDescent="0.25">
      <c r="A401" s="255">
        <v>307</v>
      </c>
      <c r="B401" s="256" t="s">
        <v>2100</v>
      </c>
      <c r="C401" s="267" t="s">
        <v>2101</v>
      </c>
      <c r="D401" s="257" t="s">
        <v>363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1.184E-2</v>
      </c>
      <c r="O401" s="230">
        <f>ROUND(E401*N401,2)</f>
        <v>0.01</v>
      </c>
      <c r="P401" s="230">
        <v>0</v>
      </c>
      <c r="Q401" s="230">
        <f>ROUND(E401*P401,2)</f>
        <v>0</v>
      </c>
      <c r="R401" s="231"/>
      <c r="S401" s="231" t="s">
        <v>391</v>
      </c>
      <c r="T401" s="231" t="s">
        <v>392</v>
      </c>
      <c r="U401" s="231">
        <v>0</v>
      </c>
      <c r="V401" s="231">
        <f>ROUND(E401*U401,2)</f>
        <v>0</v>
      </c>
      <c r="W401" s="231"/>
      <c r="X401" s="231" t="s">
        <v>265</v>
      </c>
      <c r="Y401" s="231" t="s">
        <v>253</v>
      </c>
      <c r="Z401" s="210"/>
      <c r="AA401" s="210"/>
      <c r="AB401" s="210"/>
      <c r="AC401" s="210"/>
      <c r="AD401" s="210"/>
      <c r="AE401" s="210"/>
      <c r="AF401" s="210"/>
      <c r="AG401" s="210" t="s">
        <v>509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55">
        <v>308</v>
      </c>
      <c r="B402" s="256" t="s">
        <v>2087</v>
      </c>
      <c r="C402" s="267" t="s">
        <v>2102</v>
      </c>
      <c r="D402" s="257" t="s">
        <v>363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1.8E-3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391</v>
      </c>
      <c r="T402" s="231" t="s">
        <v>392</v>
      </c>
      <c r="U402" s="231">
        <v>0</v>
      </c>
      <c r="V402" s="231">
        <f>ROUND(E402*U402,2)</f>
        <v>0</v>
      </c>
      <c r="W402" s="231"/>
      <c r="X402" s="231" t="s">
        <v>1553</v>
      </c>
      <c r="Y402" s="231" t="s">
        <v>253</v>
      </c>
      <c r="Z402" s="210"/>
      <c r="AA402" s="210"/>
      <c r="AB402" s="210"/>
      <c r="AC402" s="210"/>
      <c r="AD402" s="210"/>
      <c r="AE402" s="210"/>
      <c r="AF402" s="210"/>
      <c r="AG402" s="210" t="s">
        <v>1613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5">
      <c r="A403" s="255">
        <v>309</v>
      </c>
      <c r="B403" s="256" t="s">
        <v>2089</v>
      </c>
      <c r="C403" s="267" t="s">
        <v>2103</v>
      </c>
      <c r="D403" s="257" t="s">
        <v>363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1E-3</v>
      </c>
      <c r="O403" s="230">
        <f>ROUND(E403*N403,2)</f>
        <v>0</v>
      </c>
      <c r="P403" s="230">
        <v>0</v>
      </c>
      <c r="Q403" s="230">
        <f>ROUND(E403*P403,2)</f>
        <v>0</v>
      </c>
      <c r="R403" s="231"/>
      <c r="S403" s="231" t="s">
        <v>391</v>
      </c>
      <c r="T403" s="231" t="s">
        <v>392</v>
      </c>
      <c r="U403" s="231">
        <v>0</v>
      </c>
      <c r="V403" s="231">
        <f>ROUND(E403*U403,2)</f>
        <v>0</v>
      </c>
      <c r="W403" s="231"/>
      <c r="X403" s="231" t="s">
        <v>1553</v>
      </c>
      <c r="Y403" s="231" t="s">
        <v>253</v>
      </c>
      <c r="Z403" s="210"/>
      <c r="AA403" s="210"/>
      <c r="AB403" s="210"/>
      <c r="AC403" s="210"/>
      <c r="AD403" s="210"/>
      <c r="AE403" s="210"/>
      <c r="AF403" s="210"/>
      <c r="AG403" s="210" t="s">
        <v>1613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5">
      <c r="A404" s="255">
        <v>310</v>
      </c>
      <c r="B404" s="256" t="s">
        <v>2091</v>
      </c>
      <c r="C404" s="267" t="s">
        <v>2092</v>
      </c>
      <c r="D404" s="257" t="s">
        <v>363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0</v>
      </c>
      <c r="O404" s="230">
        <f>ROUND(E404*N404,2)</f>
        <v>0</v>
      </c>
      <c r="P404" s="230">
        <v>0</v>
      </c>
      <c r="Q404" s="230">
        <f>ROUND(E404*P404,2)</f>
        <v>0</v>
      </c>
      <c r="R404" s="231"/>
      <c r="S404" s="231" t="s">
        <v>391</v>
      </c>
      <c r="T404" s="231" t="s">
        <v>392</v>
      </c>
      <c r="U404" s="231">
        <v>0.65</v>
      </c>
      <c r="V404" s="231">
        <f>ROUND(E404*U404,2)</f>
        <v>0.65</v>
      </c>
      <c r="W404" s="231"/>
      <c r="X404" s="231" t="s">
        <v>252</v>
      </c>
      <c r="Y404" s="231" t="s">
        <v>253</v>
      </c>
      <c r="Z404" s="210"/>
      <c r="AA404" s="210"/>
      <c r="AB404" s="210"/>
      <c r="AC404" s="210"/>
      <c r="AD404" s="210"/>
      <c r="AE404" s="210"/>
      <c r="AF404" s="210"/>
      <c r="AG404" s="210" t="s">
        <v>1130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5">
      <c r="A405" s="255">
        <v>311</v>
      </c>
      <c r="B405" s="256" t="s">
        <v>2104</v>
      </c>
      <c r="C405" s="267" t="s">
        <v>2105</v>
      </c>
      <c r="D405" s="257" t="s">
        <v>249</v>
      </c>
      <c r="E405" s="258">
        <v>513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391</v>
      </c>
      <c r="T405" s="231" t="s">
        <v>392</v>
      </c>
      <c r="U405" s="231">
        <v>0.44550000000000001</v>
      </c>
      <c r="V405" s="231">
        <f>ROUND(E405*U405,2)</f>
        <v>228.54</v>
      </c>
      <c r="W405" s="231"/>
      <c r="X405" s="231" t="s">
        <v>1408</v>
      </c>
      <c r="Y405" s="231" t="s">
        <v>253</v>
      </c>
      <c r="Z405" s="210"/>
      <c r="AA405" s="210"/>
      <c r="AB405" s="210"/>
      <c r="AC405" s="210"/>
      <c r="AD405" s="210"/>
      <c r="AE405" s="210"/>
      <c r="AF405" s="210"/>
      <c r="AG405" s="210" t="s">
        <v>1791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ht="20.399999999999999" outlineLevel="1" x14ac:dyDescent="0.25">
      <c r="A406" s="255">
        <v>312</v>
      </c>
      <c r="B406" s="256" t="s">
        <v>2106</v>
      </c>
      <c r="C406" s="267" t="s">
        <v>2107</v>
      </c>
      <c r="D406" s="257" t="s">
        <v>249</v>
      </c>
      <c r="E406" s="258">
        <v>513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0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250</v>
      </c>
      <c r="T406" s="231" t="s">
        <v>392</v>
      </c>
      <c r="U406" s="231">
        <v>2.5910000000000002</v>
      </c>
      <c r="V406" s="231">
        <f>ROUND(E406*U406,2)</f>
        <v>1329.18</v>
      </c>
      <c r="W406" s="231"/>
      <c r="X406" s="231" t="s">
        <v>1408</v>
      </c>
      <c r="Y406" s="231" t="s">
        <v>253</v>
      </c>
      <c r="Z406" s="210"/>
      <c r="AA406" s="210"/>
      <c r="AB406" s="210"/>
      <c r="AC406" s="210"/>
      <c r="AD406" s="210"/>
      <c r="AE406" s="210"/>
      <c r="AF406" s="210"/>
      <c r="AG406" s="210" t="s">
        <v>1791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x14ac:dyDescent="0.25">
      <c r="A407" s="242" t="s">
        <v>245</v>
      </c>
      <c r="B407" s="243" t="s">
        <v>125</v>
      </c>
      <c r="C407" s="264" t="s">
        <v>126</v>
      </c>
      <c r="D407" s="244"/>
      <c r="E407" s="245"/>
      <c r="F407" s="246"/>
      <c r="G407" s="247">
        <f>SUMIF(AG408:AG430,"&lt;&gt;NOR",G408:G430)</f>
        <v>0</v>
      </c>
      <c r="H407" s="241"/>
      <c r="I407" s="241">
        <f>SUM(I408:I430)</f>
        <v>0</v>
      </c>
      <c r="J407" s="241"/>
      <c r="K407" s="241">
        <f>SUM(K408:K430)</f>
        <v>0</v>
      </c>
      <c r="L407" s="241"/>
      <c r="M407" s="241">
        <f>SUM(M408:M430)</f>
        <v>0</v>
      </c>
      <c r="N407" s="240"/>
      <c r="O407" s="240">
        <f>SUM(O408:O430)</f>
        <v>0.81</v>
      </c>
      <c r="P407" s="240"/>
      <c r="Q407" s="240">
        <f>SUM(Q408:Q430)</f>
        <v>0</v>
      </c>
      <c r="R407" s="241"/>
      <c r="S407" s="241"/>
      <c r="T407" s="241"/>
      <c r="U407" s="241"/>
      <c r="V407" s="241">
        <f>SUM(V408:V430)</f>
        <v>201.95999999999998</v>
      </c>
      <c r="W407" s="241"/>
      <c r="X407" s="241"/>
      <c r="Y407" s="241"/>
      <c r="AG407" t="s">
        <v>246</v>
      </c>
    </row>
    <row r="408" spans="1:60" outlineLevel="1" x14ac:dyDescent="0.25">
      <c r="A408" s="255">
        <v>313</v>
      </c>
      <c r="B408" s="256" t="s">
        <v>1710</v>
      </c>
      <c r="C408" s="267" t="s">
        <v>1711</v>
      </c>
      <c r="D408" s="257" t="s">
        <v>363</v>
      </c>
      <c r="E408" s="258">
        <v>118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1.08E-3</v>
      </c>
      <c r="O408" s="230">
        <f>ROUND(E408*N408,2)</f>
        <v>0.13</v>
      </c>
      <c r="P408" s="230">
        <v>0</v>
      </c>
      <c r="Q408" s="230">
        <f>ROUND(E408*P408,2)</f>
        <v>0</v>
      </c>
      <c r="R408" s="231"/>
      <c r="S408" s="231" t="s">
        <v>391</v>
      </c>
      <c r="T408" s="231" t="s">
        <v>392</v>
      </c>
      <c r="U408" s="231">
        <v>0</v>
      </c>
      <c r="V408" s="231">
        <f>ROUND(E408*U408,2)</f>
        <v>0</v>
      </c>
      <c r="W408" s="231"/>
      <c r="X408" s="231" t="s">
        <v>265</v>
      </c>
      <c r="Y408" s="231" t="s">
        <v>253</v>
      </c>
      <c r="Z408" s="210"/>
      <c r="AA408" s="210"/>
      <c r="AB408" s="210"/>
      <c r="AC408" s="210"/>
      <c r="AD408" s="210"/>
      <c r="AE408" s="210"/>
      <c r="AF408" s="210"/>
      <c r="AG408" s="210" t="s">
        <v>509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5">
      <c r="A409" s="255">
        <v>314</v>
      </c>
      <c r="B409" s="256" t="s">
        <v>1712</v>
      </c>
      <c r="C409" s="267" t="s">
        <v>1713</v>
      </c>
      <c r="D409" s="257" t="s">
        <v>351</v>
      </c>
      <c r="E409" s="258">
        <v>118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391</v>
      </c>
      <c r="T409" s="231" t="s">
        <v>392</v>
      </c>
      <c r="U409" s="231">
        <v>0.247</v>
      </c>
      <c r="V409" s="231">
        <f>ROUND(E409*U409,2)</f>
        <v>29.15</v>
      </c>
      <c r="W409" s="231"/>
      <c r="X409" s="231" t="s">
        <v>252</v>
      </c>
      <c r="Y409" s="231" t="s">
        <v>253</v>
      </c>
      <c r="Z409" s="210"/>
      <c r="AA409" s="210"/>
      <c r="AB409" s="210"/>
      <c r="AC409" s="210"/>
      <c r="AD409" s="210"/>
      <c r="AE409" s="210"/>
      <c r="AF409" s="210"/>
      <c r="AG409" s="210" t="s">
        <v>1130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55">
        <v>315</v>
      </c>
      <c r="B410" s="256" t="s">
        <v>1710</v>
      </c>
      <c r="C410" s="267" t="s">
        <v>1711</v>
      </c>
      <c r="D410" s="257" t="s">
        <v>363</v>
      </c>
      <c r="E410" s="258">
        <v>5</v>
      </c>
      <c r="F410" s="259"/>
      <c r="G410" s="260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1.08E-3</v>
      </c>
      <c r="O410" s="230">
        <f>ROUND(E410*N410,2)</f>
        <v>0.01</v>
      </c>
      <c r="P410" s="230">
        <v>0</v>
      </c>
      <c r="Q410" s="230">
        <f>ROUND(E410*P410,2)</f>
        <v>0</v>
      </c>
      <c r="R410" s="231"/>
      <c r="S410" s="231" t="s">
        <v>391</v>
      </c>
      <c r="T410" s="231" t="s">
        <v>392</v>
      </c>
      <c r="U410" s="231">
        <v>0</v>
      </c>
      <c r="V410" s="231">
        <f>ROUND(E410*U410,2)</f>
        <v>0</v>
      </c>
      <c r="W410" s="231"/>
      <c r="X410" s="231" t="s">
        <v>265</v>
      </c>
      <c r="Y410" s="231" t="s">
        <v>253</v>
      </c>
      <c r="Z410" s="210"/>
      <c r="AA410" s="210"/>
      <c r="AB410" s="210"/>
      <c r="AC410" s="210"/>
      <c r="AD410" s="210"/>
      <c r="AE410" s="210"/>
      <c r="AF410" s="210"/>
      <c r="AG410" s="210" t="s">
        <v>509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55">
        <v>316</v>
      </c>
      <c r="B411" s="256" t="s">
        <v>1712</v>
      </c>
      <c r="C411" s="267" t="s">
        <v>1713</v>
      </c>
      <c r="D411" s="257" t="s">
        <v>351</v>
      </c>
      <c r="E411" s="258">
        <v>5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</v>
      </c>
      <c r="O411" s="230">
        <f>ROUND(E411*N411,2)</f>
        <v>0</v>
      </c>
      <c r="P411" s="230">
        <v>0</v>
      </c>
      <c r="Q411" s="230">
        <f>ROUND(E411*P411,2)</f>
        <v>0</v>
      </c>
      <c r="R411" s="231"/>
      <c r="S411" s="231" t="s">
        <v>391</v>
      </c>
      <c r="T411" s="231" t="s">
        <v>392</v>
      </c>
      <c r="U411" s="231">
        <v>0.247</v>
      </c>
      <c r="V411" s="231">
        <f>ROUND(E411*U411,2)</f>
        <v>1.24</v>
      </c>
      <c r="W411" s="231"/>
      <c r="X411" s="231" t="s">
        <v>252</v>
      </c>
      <c r="Y411" s="231" t="s">
        <v>253</v>
      </c>
      <c r="Z411" s="210"/>
      <c r="AA411" s="210"/>
      <c r="AB411" s="210"/>
      <c r="AC411" s="210"/>
      <c r="AD411" s="210"/>
      <c r="AE411" s="210"/>
      <c r="AF411" s="210"/>
      <c r="AG411" s="210" t="s">
        <v>1130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317</v>
      </c>
      <c r="B412" s="256" t="s">
        <v>1693</v>
      </c>
      <c r="C412" s="267" t="s">
        <v>1694</v>
      </c>
      <c r="D412" s="257" t="s">
        <v>363</v>
      </c>
      <c r="E412" s="258">
        <v>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3.8000000000000002E-4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391</v>
      </c>
      <c r="T412" s="231" t="s">
        <v>392</v>
      </c>
      <c r="U412" s="231">
        <v>0</v>
      </c>
      <c r="V412" s="231">
        <f>ROUND(E412*U412,2)</f>
        <v>0</v>
      </c>
      <c r="W412" s="231"/>
      <c r="X412" s="231" t="s">
        <v>265</v>
      </c>
      <c r="Y412" s="231" t="s">
        <v>253</v>
      </c>
      <c r="Z412" s="210"/>
      <c r="AA412" s="210"/>
      <c r="AB412" s="210"/>
      <c r="AC412" s="210"/>
      <c r="AD412" s="210"/>
      <c r="AE412" s="210"/>
      <c r="AF412" s="210"/>
      <c r="AG412" s="210" t="s">
        <v>509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318</v>
      </c>
      <c r="B413" s="256" t="s">
        <v>1651</v>
      </c>
      <c r="C413" s="267" t="s">
        <v>1652</v>
      </c>
      <c r="D413" s="257" t="s">
        <v>363</v>
      </c>
      <c r="E413" s="258">
        <v>8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0</v>
      </c>
      <c r="O413" s="230">
        <f>ROUND(E413*N413,2)</f>
        <v>0</v>
      </c>
      <c r="P413" s="230">
        <v>0</v>
      </c>
      <c r="Q413" s="230">
        <f>ROUND(E413*P413,2)</f>
        <v>0</v>
      </c>
      <c r="R413" s="231"/>
      <c r="S413" s="231" t="s">
        <v>391</v>
      </c>
      <c r="T413" s="231" t="s">
        <v>392</v>
      </c>
      <c r="U413" s="231">
        <v>1.0344</v>
      </c>
      <c r="V413" s="231">
        <f>ROUND(E413*U413,2)</f>
        <v>8.2799999999999994</v>
      </c>
      <c r="W413" s="231"/>
      <c r="X413" s="231" t="s">
        <v>252</v>
      </c>
      <c r="Y413" s="231" t="s">
        <v>253</v>
      </c>
      <c r="Z413" s="210"/>
      <c r="AA413" s="210"/>
      <c r="AB413" s="210"/>
      <c r="AC413" s="210"/>
      <c r="AD413" s="210"/>
      <c r="AE413" s="210"/>
      <c r="AF413" s="210"/>
      <c r="AG413" s="210" t="s">
        <v>1130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319</v>
      </c>
      <c r="B414" s="256" t="s">
        <v>1695</v>
      </c>
      <c r="C414" s="267" t="s">
        <v>1696</v>
      </c>
      <c r="D414" s="257" t="s">
        <v>363</v>
      </c>
      <c r="E414" s="258">
        <v>8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5.9999999999999995E-4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391</v>
      </c>
      <c r="T414" s="231" t="s">
        <v>392</v>
      </c>
      <c r="U414" s="231">
        <v>0</v>
      </c>
      <c r="V414" s="231">
        <f>ROUND(E414*U414,2)</f>
        <v>0</v>
      </c>
      <c r="W414" s="231"/>
      <c r="X414" s="231" t="s">
        <v>265</v>
      </c>
      <c r="Y414" s="231" t="s">
        <v>253</v>
      </c>
      <c r="Z414" s="210"/>
      <c r="AA414" s="210"/>
      <c r="AB414" s="210"/>
      <c r="AC414" s="210"/>
      <c r="AD414" s="210"/>
      <c r="AE414" s="210"/>
      <c r="AF414" s="210"/>
      <c r="AG414" s="210" t="s">
        <v>509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320</v>
      </c>
      <c r="B415" s="256" t="s">
        <v>1653</v>
      </c>
      <c r="C415" s="267" t="s">
        <v>1697</v>
      </c>
      <c r="D415" s="257" t="s">
        <v>363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391</v>
      </c>
      <c r="T415" s="231" t="s">
        <v>392</v>
      </c>
      <c r="U415" s="231">
        <v>0.33</v>
      </c>
      <c r="V415" s="231">
        <f>ROUND(E415*U415,2)</f>
        <v>2.64</v>
      </c>
      <c r="W415" s="231"/>
      <c r="X415" s="231" t="s">
        <v>252</v>
      </c>
      <c r="Y415" s="231" t="s">
        <v>253</v>
      </c>
      <c r="Z415" s="210"/>
      <c r="AA415" s="210"/>
      <c r="AB415" s="210"/>
      <c r="AC415" s="210"/>
      <c r="AD415" s="210"/>
      <c r="AE415" s="210"/>
      <c r="AF415" s="210"/>
      <c r="AG415" s="210" t="s">
        <v>1130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321</v>
      </c>
      <c r="B416" s="256" t="s">
        <v>1653</v>
      </c>
      <c r="C416" s="267" t="s">
        <v>2108</v>
      </c>
      <c r="D416" s="257" t="s">
        <v>285</v>
      </c>
      <c r="E416" s="258">
        <v>14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2.32E-3</v>
      </c>
      <c r="O416" s="230">
        <f>ROUND(E416*N416,2)</f>
        <v>0.03</v>
      </c>
      <c r="P416" s="230">
        <v>0</v>
      </c>
      <c r="Q416" s="230">
        <f>ROUND(E416*P416,2)</f>
        <v>0</v>
      </c>
      <c r="R416" s="231"/>
      <c r="S416" s="231" t="s">
        <v>391</v>
      </c>
      <c r="T416" s="231" t="s">
        <v>392</v>
      </c>
      <c r="U416" s="231">
        <v>0.873</v>
      </c>
      <c r="V416" s="231">
        <f>ROUND(E416*U416,2)</f>
        <v>12.22</v>
      </c>
      <c r="W416" s="231"/>
      <c r="X416" s="231" t="s">
        <v>1553</v>
      </c>
      <c r="Y416" s="231" t="s">
        <v>253</v>
      </c>
      <c r="Z416" s="210"/>
      <c r="AA416" s="210"/>
      <c r="AB416" s="210"/>
      <c r="AC416" s="210"/>
      <c r="AD416" s="210"/>
      <c r="AE416" s="210"/>
      <c r="AF416" s="210"/>
      <c r="AG416" s="210" t="s">
        <v>1554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0.399999999999999" outlineLevel="1" x14ac:dyDescent="0.25">
      <c r="A417" s="255">
        <v>322</v>
      </c>
      <c r="B417" s="256" t="s">
        <v>2109</v>
      </c>
      <c r="C417" s="267" t="s">
        <v>2110</v>
      </c>
      <c r="D417" s="257" t="s">
        <v>363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7.5800000000000006E-2</v>
      </c>
      <c r="O417" s="230">
        <f>ROUND(E417*N417,2)</f>
        <v>0.61</v>
      </c>
      <c r="P417" s="230">
        <v>0</v>
      </c>
      <c r="Q417" s="230">
        <f>ROUND(E417*P417,2)</f>
        <v>0</v>
      </c>
      <c r="R417" s="231"/>
      <c r="S417" s="231" t="s">
        <v>391</v>
      </c>
      <c r="T417" s="231" t="s">
        <v>392</v>
      </c>
      <c r="U417" s="231">
        <v>0.5</v>
      </c>
      <c r="V417" s="231">
        <f>ROUND(E417*U417,2)</f>
        <v>4</v>
      </c>
      <c r="W417" s="231"/>
      <c r="X417" s="231" t="s">
        <v>252</v>
      </c>
      <c r="Y417" s="231" t="s">
        <v>253</v>
      </c>
      <c r="Z417" s="210"/>
      <c r="AA417" s="210"/>
      <c r="AB417" s="210"/>
      <c r="AC417" s="210"/>
      <c r="AD417" s="210"/>
      <c r="AE417" s="210"/>
      <c r="AF417" s="210"/>
      <c r="AG417" s="210" t="s">
        <v>1130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0.399999999999999" outlineLevel="1" x14ac:dyDescent="0.25">
      <c r="A418" s="255">
        <v>323</v>
      </c>
      <c r="B418" s="256" t="s">
        <v>2111</v>
      </c>
      <c r="C418" s="267" t="s">
        <v>2112</v>
      </c>
      <c r="D418" s="257" t="s">
        <v>363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1.25E-3</v>
      </c>
      <c r="O418" s="230">
        <f>ROUND(E418*N418,2)</f>
        <v>0.01</v>
      </c>
      <c r="P418" s="230">
        <v>0</v>
      </c>
      <c r="Q418" s="230">
        <f>ROUND(E418*P418,2)</f>
        <v>0</v>
      </c>
      <c r="R418" s="231"/>
      <c r="S418" s="231" t="s">
        <v>391</v>
      </c>
      <c r="T418" s="231" t="s">
        <v>392</v>
      </c>
      <c r="U418" s="231">
        <v>0</v>
      </c>
      <c r="V418" s="231">
        <f>ROUND(E418*U418,2)</f>
        <v>0</v>
      </c>
      <c r="W418" s="231"/>
      <c r="X418" s="231" t="s">
        <v>265</v>
      </c>
      <c r="Y418" s="231" t="s">
        <v>253</v>
      </c>
      <c r="Z418" s="210"/>
      <c r="AA418" s="210"/>
      <c r="AB418" s="210"/>
      <c r="AC418" s="210"/>
      <c r="AD418" s="210"/>
      <c r="AE418" s="210"/>
      <c r="AF418" s="210"/>
      <c r="AG418" s="210" t="s">
        <v>509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0.399999999999999" outlineLevel="1" x14ac:dyDescent="0.25">
      <c r="A419" s="255">
        <v>324</v>
      </c>
      <c r="B419" s="256" t="s">
        <v>2113</v>
      </c>
      <c r="C419" s="267" t="s">
        <v>2114</v>
      </c>
      <c r="D419" s="257" t="s">
        <v>363</v>
      </c>
      <c r="E419" s="258">
        <v>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2.2000000000000001E-3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391</v>
      </c>
      <c r="T419" s="231" t="s">
        <v>392</v>
      </c>
      <c r="U419" s="231">
        <v>0</v>
      </c>
      <c r="V419" s="231">
        <f>ROUND(E419*U419,2)</f>
        <v>0</v>
      </c>
      <c r="W419" s="231"/>
      <c r="X419" s="231" t="s">
        <v>265</v>
      </c>
      <c r="Y419" s="231" t="s">
        <v>253</v>
      </c>
      <c r="Z419" s="210"/>
      <c r="AA419" s="210"/>
      <c r="AB419" s="210"/>
      <c r="AC419" s="210"/>
      <c r="AD419" s="210"/>
      <c r="AE419" s="210"/>
      <c r="AF419" s="210"/>
      <c r="AG419" s="210" t="s">
        <v>509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5">
      <c r="A420" s="255">
        <v>325</v>
      </c>
      <c r="B420" s="256" t="s">
        <v>1651</v>
      </c>
      <c r="C420" s="267" t="s">
        <v>1652</v>
      </c>
      <c r="D420" s="257" t="s">
        <v>363</v>
      </c>
      <c r="E420" s="258">
        <v>12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0</v>
      </c>
      <c r="O420" s="230">
        <f>ROUND(E420*N420,2)</f>
        <v>0</v>
      </c>
      <c r="P420" s="230">
        <v>0</v>
      </c>
      <c r="Q420" s="230">
        <f>ROUND(E420*P420,2)</f>
        <v>0</v>
      </c>
      <c r="R420" s="231"/>
      <c r="S420" s="231" t="s">
        <v>391</v>
      </c>
      <c r="T420" s="231" t="s">
        <v>392</v>
      </c>
      <c r="U420" s="231">
        <v>1.0344</v>
      </c>
      <c r="V420" s="231">
        <f>ROUND(E420*U420,2)</f>
        <v>12.41</v>
      </c>
      <c r="W420" s="231"/>
      <c r="X420" s="231" t="s">
        <v>252</v>
      </c>
      <c r="Y420" s="231" t="s">
        <v>253</v>
      </c>
      <c r="Z420" s="210"/>
      <c r="AA420" s="210"/>
      <c r="AB420" s="210"/>
      <c r="AC420" s="210"/>
      <c r="AD420" s="210"/>
      <c r="AE420" s="210"/>
      <c r="AF420" s="210"/>
      <c r="AG420" s="210" t="s">
        <v>1130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5">
      <c r="A421" s="255">
        <v>326</v>
      </c>
      <c r="B421" s="256" t="s">
        <v>1675</v>
      </c>
      <c r="C421" s="267" t="s">
        <v>1676</v>
      </c>
      <c r="D421" s="257" t="s">
        <v>363</v>
      </c>
      <c r="E421" s="258">
        <v>20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1.8000000000000001E-4</v>
      </c>
      <c r="O421" s="230">
        <f>ROUND(E421*N421,2)</f>
        <v>0</v>
      </c>
      <c r="P421" s="230">
        <v>0</v>
      </c>
      <c r="Q421" s="230">
        <f>ROUND(E421*P421,2)</f>
        <v>0</v>
      </c>
      <c r="R421" s="231"/>
      <c r="S421" s="231" t="s">
        <v>391</v>
      </c>
      <c r="T421" s="231" t="s">
        <v>392</v>
      </c>
      <c r="U421" s="231">
        <v>0</v>
      </c>
      <c r="V421" s="231">
        <f>ROUND(E421*U421,2)</f>
        <v>0</v>
      </c>
      <c r="W421" s="231"/>
      <c r="X421" s="231" t="s">
        <v>265</v>
      </c>
      <c r="Y421" s="231" t="s">
        <v>253</v>
      </c>
      <c r="Z421" s="210"/>
      <c r="AA421" s="210"/>
      <c r="AB421" s="210"/>
      <c r="AC421" s="210"/>
      <c r="AD421" s="210"/>
      <c r="AE421" s="210"/>
      <c r="AF421" s="210"/>
      <c r="AG421" s="210" t="s">
        <v>509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55">
        <v>327</v>
      </c>
      <c r="B422" s="256" t="s">
        <v>1651</v>
      </c>
      <c r="C422" s="267" t="s">
        <v>1652</v>
      </c>
      <c r="D422" s="257" t="s">
        <v>363</v>
      </c>
      <c r="E422" s="258">
        <v>20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</v>
      </c>
      <c r="O422" s="230">
        <f>ROUND(E422*N422,2)</f>
        <v>0</v>
      </c>
      <c r="P422" s="230">
        <v>0</v>
      </c>
      <c r="Q422" s="230">
        <f>ROUND(E422*P422,2)</f>
        <v>0</v>
      </c>
      <c r="R422" s="231"/>
      <c r="S422" s="231" t="s">
        <v>391</v>
      </c>
      <c r="T422" s="231" t="s">
        <v>392</v>
      </c>
      <c r="U422" s="231">
        <v>1.0344</v>
      </c>
      <c r="V422" s="231">
        <f>ROUND(E422*U422,2)</f>
        <v>20.69</v>
      </c>
      <c r="W422" s="231"/>
      <c r="X422" s="231" t="s">
        <v>252</v>
      </c>
      <c r="Y422" s="231" t="s">
        <v>253</v>
      </c>
      <c r="Z422" s="210"/>
      <c r="AA422" s="210"/>
      <c r="AB422" s="210"/>
      <c r="AC422" s="210"/>
      <c r="AD422" s="210"/>
      <c r="AE422" s="210"/>
      <c r="AF422" s="210"/>
      <c r="AG422" s="210" t="s">
        <v>1130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328</v>
      </c>
      <c r="B423" s="256" t="s">
        <v>1669</v>
      </c>
      <c r="C423" s="267" t="s">
        <v>1670</v>
      </c>
      <c r="D423" s="257" t="s">
        <v>363</v>
      </c>
      <c r="E423" s="258">
        <v>24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2.3000000000000001E-4</v>
      </c>
      <c r="O423" s="230">
        <f>ROUND(E423*N423,2)</f>
        <v>0.01</v>
      </c>
      <c r="P423" s="230">
        <v>0</v>
      </c>
      <c r="Q423" s="230">
        <f>ROUND(E423*P423,2)</f>
        <v>0</v>
      </c>
      <c r="R423" s="231"/>
      <c r="S423" s="231" t="s">
        <v>391</v>
      </c>
      <c r="T423" s="231" t="s">
        <v>392</v>
      </c>
      <c r="U423" s="231">
        <v>0</v>
      </c>
      <c r="V423" s="231">
        <f>ROUND(E423*U423,2)</f>
        <v>0</v>
      </c>
      <c r="W423" s="231"/>
      <c r="X423" s="231" t="s">
        <v>265</v>
      </c>
      <c r="Y423" s="231" t="s">
        <v>253</v>
      </c>
      <c r="Z423" s="210"/>
      <c r="AA423" s="210"/>
      <c r="AB423" s="210"/>
      <c r="AC423" s="210"/>
      <c r="AD423" s="210"/>
      <c r="AE423" s="210"/>
      <c r="AF423" s="210"/>
      <c r="AG423" s="210" t="s">
        <v>509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329</v>
      </c>
      <c r="B424" s="256" t="s">
        <v>1651</v>
      </c>
      <c r="C424" s="267" t="s">
        <v>1652</v>
      </c>
      <c r="D424" s="257" t="s">
        <v>363</v>
      </c>
      <c r="E424" s="258">
        <v>24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391</v>
      </c>
      <c r="T424" s="231" t="s">
        <v>392</v>
      </c>
      <c r="U424" s="231">
        <v>1.0344</v>
      </c>
      <c r="V424" s="231">
        <f>ROUND(E424*U424,2)</f>
        <v>24.83</v>
      </c>
      <c r="W424" s="231"/>
      <c r="X424" s="231" t="s">
        <v>252</v>
      </c>
      <c r="Y424" s="231" t="s">
        <v>253</v>
      </c>
      <c r="Z424" s="210"/>
      <c r="AA424" s="210"/>
      <c r="AB424" s="210"/>
      <c r="AC424" s="210"/>
      <c r="AD424" s="210"/>
      <c r="AE424" s="210"/>
      <c r="AF424" s="210"/>
      <c r="AG424" s="210" t="s">
        <v>1130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330</v>
      </c>
      <c r="B425" s="256" t="s">
        <v>1687</v>
      </c>
      <c r="C425" s="267" t="s">
        <v>1688</v>
      </c>
      <c r="D425" s="257" t="s">
        <v>363</v>
      </c>
      <c r="E425" s="258">
        <v>8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3.2000000000000003E-4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391</v>
      </c>
      <c r="T425" s="231" t="s">
        <v>392</v>
      </c>
      <c r="U425" s="231">
        <v>0</v>
      </c>
      <c r="V425" s="231">
        <f>ROUND(E425*U425,2)</f>
        <v>0</v>
      </c>
      <c r="W425" s="231"/>
      <c r="X425" s="231" t="s">
        <v>265</v>
      </c>
      <c r="Y425" s="231" t="s">
        <v>253</v>
      </c>
      <c r="Z425" s="210"/>
      <c r="AA425" s="210"/>
      <c r="AB425" s="210"/>
      <c r="AC425" s="210"/>
      <c r="AD425" s="210"/>
      <c r="AE425" s="210"/>
      <c r="AF425" s="210"/>
      <c r="AG425" s="210" t="s">
        <v>509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331</v>
      </c>
      <c r="B426" s="256" t="s">
        <v>1651</v>
      </c>
      <c r="C426" s="267" t="s">
        <v>1652</v>
      </c>
      <c r="D426" s="257" t="s">
        <v>363</v>
      </c>
      <c r="E426" s="258">
        <v>8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0</v>
      </c>
      <c r="O426" s="230">
        <f>ROUND(E426*N426,2)</f>
        <v>0</v>
      </c>
      <c r="P426" s="230">
        <v>0</v>
      </c>
      <c r="Q426" s="230">
        <f>ROUND(E426*P426,2)</f>
        <v>0</v>
      </c>
      <c r="R426" s="231"/>
      <c r="S426" s="231" t="s">
        <v>391</v>
      </c>
      <c r="T426" s="231" t="s">
        <v>392</v>
      </c>
      <c r="U426" s="231">
        <v>1.0344</v>
      </c>
      <c r="V426" s="231">
        <f>ROUND(E426*U426,2)</f>
        <v>8.2799999999999994</v>
      </c>
      <c r="W426" s="231"/>
      <c r="X426" s="231" t="s">
        <v>252</v>
      </c>
      <c r="Y426" s="231" t="s">
        <v>253</v>
      </c>
      <c r="Z426" s="210"/>
      <c r="AA426" s="210"/>
      <c r="AB426" s="210"/>
      <c r="AC426" s="210"/>
      <c r="AD426" s="210"/>
      <c r="AE426" s="210"/>
      <c r="AF426" s="210"/>
      <c r="AG426" s="210" t="s">
        <v>1130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332</v>
      </c>
      <c r="B427" s="256" t="s">
        <v>2115</v>
      </c>
      <c r="C427" s="267" t="s">
        <v>2116</v>
      </c>
      <c r="D427" s="257" t="s">
        <v>363</v>
      </c>
      <c r="E427" s="258">
        <v>2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2.9999999999999997E-4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391</v>
      </c>
      <c r="T427" s="231" t="s">
        <v>392</v>
      </c>
      <c r="U427" s="231">
        <v>0</v>
      </c>
      <c r="V427" s="231">
        <f>ROUND(E427*U427,2)</f>
        <v>0</v>
      </c>
      <c r="W427" s="231"/>
      <c r="X427" s="231" t="s">
        <v>265</v>
      </c>
      <c r="Y427" s="231" t="s">
        <v>253</v>
      </c>
      <c r="Z427" s="210"/>
      <c r="AA427" s="210"/>
      <c r="AB427" s="210"/>
      <c r="AC427" s="210"/>
      <c r="AD427" s="210"/>
      <c r="AE427" s="210"/>
      <c r="AF427" s="210"/>
      <c r="AG427" s="210" t="s">
        <v>509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333</v>
      </c>
      <c r="B428" s="256" t="s">
        <v>1651</v>
      </c>
      <c r="C428" s="267" t="s">
        <v>1652</v>
      </c>
      <c r="D428" s="257" t="s">
        <v>363</v>
      </c>
      <c r="E428" s="258">
        <v>2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0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391</v>
      </c>
      <c r="T428" s="231" t="s">
        <v>392</v>
      </c>
      <c r="U428" s="231">
        <v>1.0344</v>
      </c>
      <c r="V428" s="231">
        <f>ROUND(E428*U428,2)</f>
        <v>2.0699999999999998</v>
      </c>
      <c r="W428" s="231"/>
      <c r="X428" s="231" t="s">
        <v>252</v>
      </c>
      <c r="Y428" s="231" t="s">
        <v>253</v>
      </c>
      <c r="Z428" s="210"/>
      <c r="AA428" s="210"/>
      <c r="AB428" s="210"/>
      <c r="AC428" s="210"/>
      <c r="AD428" s="210"/>
      <c r="AE428" s="210"/>
      <c r="AF428" s="210"/>
      <c r="AG428" s="210" t="s">
        <v>1130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334</v>
      </c>
      <c r="B429" s="256" t="s">
        <v>2117</v>
      </c>
      <c r="C429" s="267" t="s">
        <v>2118</v>
      </c>
      <c r="D429" s="257" t="s">
        <v>0</v>
      </c>
      <c r="E429" s="258">
        <v>50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391</v>
      </c>
      <c r="T429" s="231" t="s">
        <v>392</v>
      </c>
      <c r="U429" s="231">
        <v>1.5229999999999999</v>
      </c>
      <c r="V429" s="231">
        <f>ROUND(E429*U429,2)</f>
        <v>76.150000000000006</v>
      </c>
      <c r="W429" s="231"/>
      <c r="X429" s="231" t="s">
        <v>252</v>
      </c>
      <c r="Y429" s="231" t="s">
        <v>253</v>
      </c>
      <c r="Z429" s="210"/>
      <c r="AA429" s="210"/>
      <c r="AB429" s="210"/>
      <c r="AC429" s="210"/>
      <c r="AD429" s="210"/>
      <c r="AE429" s="210"/>
      <c r="AF429" s="210"/>
      <c r="AG429" s="210" t="s">
        <v>1130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335</v>
      </c>
      <c r="B430" s="256" t="s">
        <v>1653</v>
      </c>
      <c r="C430" s="267" t="s">
        <v>1788</v>
      </c>
      <c r="D430" s="257" t="s">
        <v>465</v>
      </c>
      <c r="E430" s="258">
        <v>1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391</v>
      </c>
      <c r="T430" s="231" t="s">
        <v>392</v>
      </c>
      <c r="U430" s="231">
        <v>0</v>
      </c>
      <c r="V430" s="231">
        <f>ROUND(E430*U430,2)</f>
        <v>0</v>
      </c>
      <c r="W430" s="231"/>
      <c r="X430" s="231" t="s">
        <v>1553</v>
      </c>
      <c r="Y430" s="231" t="s">
        <v>253</v>
      </c>
      <c r="Z430" s="210"/>
      <c r="AA430" s="210"/>
      <c r="AB430" s="210"/>
      <c r="AC430" s="210"/>
      <c r="AD430" s="210"/>
      <c r="AE430" s="210"/>
      <c r="AF430" s="210"/>
      <c r="AG430" s="210" t="s">
        <v>1613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ht="26.4" x14ac:dyDescent="0.25">
      <c r="A431" s="242" t="s">
        <v>245</v>
      </c>
      <c r="B431" s="243" t="s">
        <v>127</v>
      </c>
      <c r="C431" s="264" t="s">
        <v>128</v>
      </c>
      <c r="D431" s="244"/>
      <c r="E431" s="245"/>
      <c r="F431" s="246"/>
      <c r="G431" s="247">
        <f>SUMIF(AG432:AG454,"&lt;&gt;NOR",G432:G454)</f>
        <v>0</v>
      </c>
      <c r="H431" s="241"/>
      <c r="I431" s="241">
        <f>SUM(I432:I454)</f>
        <v>0</v>
      </c>
      <c r="J431" s="241"/>
      <c r="K431" s="241">
        <f>SUM(K432:K454)</f>
        <v>0</v>
      </c>
      <c r="L431" s="241"/>
      <c r="M431" s="241">
        <f>SUM(M432:M454)</f>
        <v>0</v>
      </c>
      <c r="N431" s="240"/>
      <c r="O431" s="240">
        <f>SUM(O432:O454)</f>
        <v>0.66</v>
      </c>
      <c r="P431" s="240"/>
      <c r="Q431" s="240">
        <f>SUM(Q432:Q454)</f>
        <v>0</v>
      </c>
      <c r="R431" s="241"/>
      <c r="S431" s="241"/>
      <c r="T431" s="241"/>
      <c r="U431" s="241"/>
      <c r="V431" s="241">
        <f>SUM(V432:V454)</f>
        <v>1045.2</v>
      </c>
      <c r="W431" s="241"/>
      <c r="X431" s="241"/>
      <c r="Y431" s="241"/>
      <c r="AG431" t="s">
        <v>246</v>
      </c>
    </row>
    <row r="432" spans="1:60" outlineLevel="1" x14ac:dyDescent="0.25">
      <c r="A432" s="255">
        <v>336</v>
      </c>
      <c r="B432" s="256" t="s">
        <v>2065</v>
      </c>
      <c r="C432" s="267" t="s">
        <v>2066</v>
      </c>
      <c r="D432" s="257" t="s">
        <v>363</v>
      </c>
      <c r="E432" s="258">
        <v>18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2.9E-4</v>
      </c>
      <c r="O432" s="230">
        <f>ROUND(E432*N432,2)</f>
        <v>0.01</v>
      </c>
      <c r="P432" s="230">
        <v>0</v>
      </c>
      <c r="Q432" s="230">
        <f>ROUND(E432*P432,2)</f>
        <v>0</v>
      </c>
      <c r="R432" s="231"/>
      <c r="S432" s="231" t="s">
        <v>391</v>
      </c>
      <c r="T432" s="231" t="s">
        <v>392</v>
      </c>
      <c r="U432" s="231">
        <v>0</v>
      </c>
      <c r="V432" s="231">
        <f>ROUND(E432*U432,2)</f>
        <v>0</v>
      </c>
      <c r="W432" s="231"/>
      <c r="X432" s="231" t="s">
        <v>265</v>
      </c>
      <c r="Y432" s="231" t="s">
        <v>253</v>
      </c>
      <c r="Z432" s="210"/>
      <c r="AA432" s="210"/>
      <c r="AB432" s="210"/>
      <c r="AC432" s="210"/>
      <c r="AD432" s="210"/>
      <c r="AE432" s="210"/>
      <c r="AF432" s="210"/>
      <c r="AG432" s="210" t="s">
        <v>509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0.399999999999999" outlineLevel="1" x14ac:dyDescent="0.25">
      <c r="A433" s="255">
        <v>337</v>
      </c>
      <c r="B433" s="256" t="s">
        <v>2067</v>
      </c>
      <c r="C433" s="267" t="s">
        <v>2068</v>
      </c>
      <c r="D433" s="257" t="s">
        <v>363</v>
      </c>
      <c r="E433" s="258">
        <v>18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1.0000000000000001E-5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391</v>
      </c>
      <c r="T433" s="231" t="s">
        <v>392</v>
      </c>
      <c r="U433" s="231">
        <v>0.17599999999999999</v>
      </c>
      <c r="V433" s="231">
        <f>ROUND(E433*U433,2)</f>
        <v>3.17</v>
      </c>
      <c r="W433" s="231"/>
      <c r="X433" s="231" t="s">
        <v>252</v>
      </c>
      <c r="Y433" s="231" t="s">
        <v>253</v>
      </c>
      <c r="Z433" s="210"/>
      <c r="AA433" s="210"/>
      <c r="AB433" s="210"/>
      <c r="AC433" s="210"/>
      <c r="AD433" s="210"/>
      <c r="AE433" s="210"/>
      <c r="AF433" s="210"/>
      <c r="AG433" s="210" t="s">
        <v>1130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5">
      <c r="A434" s="255">
        <v>338</v>
      </c>
      <c r="B434" s="256" t="s">
        <v>2119</v>
      </c>
      <c r="C434" s="267" t="s">
        <v>2120</v>
      </c>
      <c r="D434" s="257" t="s">
        <v>363</v>
      </c>
      <c r="E434" s="258">
        <v>12</v>
      </c>
      <c r="F434" s="259"/>
      <c r="G434" s="260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6.6E-4</v>
      </c>
      <c r="O434" s="230">
        <f>ROUND(E434*N434,2)</f>
        <v>0.01</v>
      </c>
      <c r="P434" s="230">
        <v>0</v>
      </c>
      <c r="Q434" s="230">
        <f>ROUND(E434*P434,2)</f>
        <v>0</v>
      </c>
      <c r="R434" s="231"/>
      <c r="S434" s="231" t="s">
        <v>391</v>
      </c>
      <c r="T434" s="231" t="s">
        <v>392</v>
      </c>
      <c r="U434" s="231">
        <v>0</v>
      </c>
      <c r="V434" s="231">
        <f>ROUND(E434*U434,2)</f>
        <v>0</v>
      </c>
      <c r="W434" s="231"/>
      <c r="X434" s="231" t="s">
        <v>265</v>
      </c>
      <c r="Y434" s="231" t="s">
        <v>253</v>
      </c>
      <c r="Z434" s="210"/>
      <c r="AA434" s="210"/>
      <c r="AB434" s="210"/>
      <c r="AC434" s="210"/>
      <c r="AD434" s="210"/>
      <c r="AE434" s="210"/>
      <c r="AF434" s="210"/>
      <c r="AG434" s="210" t="s">
        <v>509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55">
        <v>339</v>
      </c>
      <c r="B435" s="256" t="s">
        <v>2071</v>
      </c>
      <c r="C435" s="267" t="s">
        <v>2072</v>
      </c>
      <c r="D435" s="257" t="s">
        <v>363</v>
      </c>
      <c r="E435" s="258">
        <v>12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2.0000000000000002E-5</v>
      </c>
      <c r="O435" s="230">
        <f>ROUND(E435*N435,2)</f>
        <v>0</v>
      </c>
      <c r="P435" s="230">
        <v>0</v>
      </c>
      <c r="Q435" s="230">
        <f>ROUND(E435*P435,2)</f>
        <v>0</v>
      </c>
      <c r="R435" s="231"/>
      <c r="S435" s="231" t="s">
        <v>391</v>
      </c>
      <c r="T435" s="231" t="s">
        <v>392</v>
      </c>
      <c r="U435" s="231">
        <v>0.20599999999999999</v>
      </c>
      <c r="V435" s="231">
        <f>ROUND(E435*U435,2)</f>
        <v>2.4700000000000002</v>
      </c>
      <c r="W435" s="231"/>
      <c r="X435" s="231" t="s">
        <v>252</v>
      </c>
      <c r="Y435" s="231" t="s">
        <v>253</v>
      </c>
      <c r="Z435" s="210"/>
      <c r="AA435" s="210"/>
      <c r="AB435" s="210"/>
      <c r="AC435" s="210"/>
      <c r="AD435" s="210"/>
      <c r="AE435" s="210"/>
      <c r="AF435" s="210"/>
      <c r="AG435" s="210" t="s">
        <v>1130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55">
        <v>340</v>
      </c>
      <c r="B436" s="256" t="s">
        <v>2075</v>
      </c>
      <c r="C436" s="267" t="s">
        <v>2076</v>
      </c>
      <c r="D436" s="257" t="s">
        <v>363</v>
      </c>
      <c r="E436" s="258">
        <v>6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1.1000000000000001E-3</v>
      </c>
      <c r="O436" s="230">
        <f>ROUND(E436*N436,2)</f>
        <v>0.01</v>
      </c>
      <c r="P436" s="230">
        <v>0</v>
      </c>
      <c r="Q436" s="230">
        <f>ROUND(E436*P436,2)</f>
        <v>0</v>
      </c>
      <c r="R436" s="231"/>
      <c r="S436" s="231" t="s">
        <v>391</v>
      </c>
      <c r="T436" s="231" t="s">
        <v>392</v>
      </c>
      <c r="U436" s="231">
        <v>0</v>
      </c>
      <c r="V436" s="231">
        <f>ROUND(E436*U436,2)</f>
        <v>0</v>
      </c>
      <c r="W436" s="231"/>
      <c r="X436" s="231" t="s">
        <v>265</v>
      </c>
      <c r="Y436" s="231" t="s">
        <v>253</v>
      </c>
      <c r="Z436" s="210"/>
      <c r="AA436" s="210"/>
      <c r="AB436" s="210"/>
      <c r="AC436" s="210"/>
      <c r="AD436" s="210"/>
      <c r="AE436" s="210"/>
      <c r="AF436" s="210"/>
      <c r="AG436" s="210" t="s">
        <v>509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20.399999999999999" outlineLevel="1" x14ac:dyDescent="0.25">
      <c r="A437" s="255">
        <v>341</v>
      </c>
      <c r="B437" s="256" t="s">
        <v>2071</v>
      </c>
      <c r="C437" s="267" t="s">
        <v>2072</v>
      </c>
      <c r="D437" s="257" t="s">
        <v>363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2.0000000000000002E-5</v>
      </c>
      <c r="O437" s="230">
        <f>ROUND(E437*N437,2)</f>
        <v>0</v>
      </c>
      <c r="P437" s="230">
        <v>0</v>
      </c>
      <c r="Q437" s="230">
        <f>ROUND(E437*P437,2)</f>
        <v>0</v>
      </c>
      <c r="R437" s="231"/>
      <c r="S437" s="231" t="s">
        <v>391</v>
      </c>
      <c r="T437" s="231" t="s">
        <v>392</v>
      </c>
      <c r="U437" s="231">
        <v>0.20599999999999999</v>
      </c>
      <c r="V437" s="231">
        <f>ROUND(E437*U437,2)</f>
        <v>2.4700000000000002</v>
      </c>
      <c r="W437" s="231"/>
      <c r="X437" s="231" t="s">
        <v>252</v>
      </c>
      <c r="Y437" s="231" t="s">
        <v>253</v>
      </c>
      <c r="Z437" s="210"/>
      <c r="AA437" s="210"/>
      <c r="AB437" s="210"/>
      <c r="AC437" s="210"/>
      <c r="AD437" s="210"/>
      <c r="AE437" s="210"/>
      <c r="AF437" s="210"/>
      <c r="AG437" s="210" t="s">
        <v>1130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55">
        <v>342</v>
      </c>
      <c r="B438" s="256" t="s">
        <v>2059</v>
      </c>
      <c r="C438" s="267" t="s">
        <v>2060</v>
      </c>
      <c r="D438" s="257" t="s">
        <v>351</v>
      </c>
      <c r="E438" s="258">
        <v>26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2.0999999999999999E-3</v>
      </c>
      <c r="O438" s="230">
        <f>ROUND(E438*N438,2)</f>
        <v>0.05</v>
      </c>
      <c r="P438" s="230">
        <v>0</v>
      </c>
      <c r="Q438" s="230">
        <f>ROUND(E438*P438,2)</f>
        <v>0</v>
      </c>
      <c r="R438" s="231"/>
      <c r="S438" s="231" t="s">
        <v>391</v>
      </c>
      <c r="T438" s="231" t="s">
        <v>392</v>
      </c>
      <c r="U438" s="231">
        <v>0.8</v>
      </c>
      <c r="V438" s="231">
        <f>ROUND(E438*U438,2)</f>
        <v>20.8</v>
      </c>
      <c r="W438" s="231"/>
      <c r="X438" s="231" t="s">
        <v>252</v>
      </c>
      <c r="Y438" s="231" t="s">
        <v>253</v>
      </c>
      <c r="Z438" s="210"/>
      <c r="AA438" s="210"/>
      <c r="AB438" s="210"/>
      <c r="AC438" s="210"/>
      <c r="AD438" s="210"/>
      <c r="AE438" s="210"/>
      <c r="AF438" s="210"/>
      <c r="AG438" s="210" t="s">
        <v>1130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343</v>
      </c>
      <c r="B439" s="256" t="s">
        <v>2061</v>
      </c>
      <c r="C439" s="267" t="s">
        <v>2062</v>
      </c>
      <c r="D439" s="257" t="s">
        <v>351</v>
      </c>
      <c r="E439" s="258">
        <v>145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3.5699999999999998E-3</v>
      </c>
      <c r="O439" s="230">
        <f>ROUND(E439*N439,2)</f>
        <v>0.52</v>
      </c>
      <c r="P439" s="230">
        <v>0</v>
      </c>
      <c r="Q439" s="230">
        <f>ROUND(E439*P439,2)</f>
        <v>0</v>
      </c>
      <c r="R439" s="231"/>
      <c r="S439" s="231" t="s">
        <v>391</v>
      </c>
      <c r="T439" s="231" t="s">
        <v>392</v>
      </c>
      <c r="U439" s="231">
        <v>0.55000000000000004</v>
      </c>
      <c r="V439" s="231">
        <f>ROUND(E439*U439,2)</f>
        <v>79.75</v>
      </c>
      <c r="W439" s="231"/>
      <c r="X439" s="231" t="s">
        <v>252</v>
      </c>
      <c r="Y439" s="231" t="s">
        <v>253</v>
      </c>
      <c r="Z439" s="210"/>
      <c r="AA439" s="210"/>
      <c r="AB439" s="210"/>
      <c r="AC439" s="210"/>
      <c r="AD439" s="210"/>
      <c r="AE439" s="210"/>
      <c r="AF439" s="210"/>
      <c r="AG439" s="210" t="s">
        <v>1130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344</v>
      </c>
      <c r="B440" s="256" t="s">
        <v>2121</v>
      </c>
      <c r="C440" s="267" t="s">
        <v>2122</v>
      </c>
      <c r="D440" s="257" t="s">
        <v>363</v>
      </c>
      <c r="E440" s="258">
        <v>1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6.0000000000000001E-3</v>
      </c>
      <c r="O440" s="230">
        <f>ROUND(E440*N440,2)</f>
        <v>0.01</v>
      </c>
      <c r="P440" s="230">
        <v>0</v>
      </c>
      <c r="Q440" s="230">
        <f>ROUND(E440*P440,2)</f>
        <v>0</v>
      </c>
      <c r="R440" s="231"/>
      <c r="S440" s="231" t="s">
        <v>391</v>
      </c>
      <c r="T440" s="231" t="s">
        <v>392</v>
      </c>
      <c r="U440" s="231">
        <v>0</v>
      </c>
      <c r="V440" s="231">
        <f>ROUND(E440*U440,2)</f>
        <v>0</v>
      </c>
      <c r="W440" s="231"/>
      <c r="X440" s="231" t="s">
        <v>265</v>
      </c>
      <c r="Y440" s="231" t="s">
        <v>253</v>
      </c>
      <c r="Z440" s="210"/>
      <c r="AA440" s="210"/>
      <c r="AB440" s="210"/>
      <c r="AC440" s="210"/>
      <c r="AD440" s="210"/>
      <c r="AE440" s="210"/>
      <c r="AF440" s="210"/>
      <c r="AG440" s="210" t="s">
        <v>509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0.399999999999999" outlineLevel="1" x14ac:dyDescent="0.25">
      <c r="A441" s="255">
        <v>345</v>
      </c>
      <c r="B441" s="256" t="s">
        <v>2083</v>
      </c>
      <c r="C441" s="267" t="s">
        <v>2123</v>
      </c>
      <c r="D441" s="257" t="s">
        <v>363</v>
      </c>
      <c r="E441" s="258">
        <v>1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5.9199999999999999E-3</v>
      </c>
      <c r="O441" s="230">
        <f>ROUND(E441*N441,2)</f>
        <v>0.01</v>
      </c>
      <c r="P441" s="230">
        <v>0</v>
      </c>
      <c r="Q441" s="230">
        <f>ROUND(E441*P441,2)</f>
        <v>0</v>
      </c>
      <c r="R441" s="231"/>
      <c r="S441" s="231" t="s">
        <v>391</v>
      </c>
      <c r="T441" s="231" t="s">
        <v>392</v>
      </c>
      <c r="U441" s="231">
        <v>0</v>
      </c>
      <c r="V441" s="231">
        <f>ROUND(E441*U441,2)</f>
        <v>0</v>
      </c>
      <c r="W441" s="231"/>
      <c r="X441" s="231" t="s">
        <v>1553</v>
      </c>
      <c r="Y441" s="231" t="s">
        <v>253</v>
      </c>
      <c r="Z441" s="210"/>
      <c r="AA441" s="210"/>
      <c r="AB441" s="210"/>
      <c r="AC441" s="210"/>
      <c r="AD441" s="210"/>
      <c r="AE441" s="210"/>
      <c r="AF441" s="210"/>
      <c r="AG441" s="210" t="s">
        <v>1613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346</v>
      </c>
      <c r="B442" s="256" t="s">
        <v>2085</v>
      </c>
      <c r="C442" s="267" t="s">
        <v>2124</v>
      </c>
      <c r="D442" s="257" t="s">
        <v>363</v>
      </c>
      <c r="E442" s="258">
        <v>1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1.2E-2</v>
      </c>
      <c r="O442" s="230">
        <f>ROUND(E442*N442,2)</f>
        <v>0.01</v>
      </c>
      <c r="P442" s="230">
        <v>0</v>
      </c>
      <c r="Q442" s="230">
        <f>ROUND(E442*P442,2)</f>
        <v>0</v>
      </c>
      <c r="R442" s="231"/>
      <c r="S442" s="231" t="s">
        <v>391</v>
      </c>
      <c r="T442" s="231" t="s">
        <v>392</v>
      </c>
      <c r="U442" s="231">
        <v>0</v>
      </c>
      <c r="V442" s="231">
        <f>ROUND(E442*U442,2)</f>
        <v>0</v>
      </c>
      <c r="W442" s="231"/>
      <c r="X442" s="231" t="s">
        <v>1553</v>
      </c>
      <c r="Y442" s="231" t="s">
        <v>253</v>
      </c>
      <c r="Z442" s="210"/>
      <c r="AA442" s="210"/>
      <c r="AB442" s="210"/>
      <c r="AC442" s="210"/>
      <c r="AD442" s="210"/>
      <c r="AE442" s="210"/>
      <c r="AF442" s="210"/>
      <c r="AG442" s="210" t="s">
        <v>1613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5">
      <c r="A443" s="255">
        <v>347</v>
      </c>
      <c r="B443" s="256" t="s">
        <v>2089</v>
      </c>
      <c r="C443" s="267" t="s">
        <v>2125</v>
      </c>
      <c r="D443" s="257" t="s">
        <v>363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1E-3</v>
      </c>
      <c r="O443" s="230">
        <f>ROUND(E443*N443,2)</f>
        <v>0</v>
      </c>
      <c r="P443" s="230">
        <v>0</v>
      </c>
      <c r="Q443" s="230">
        <f>ROUND(E443*P443,2)</f>
        <v>0</v>
      </c>
      <c r="R443" s="231"/>
      <c r="S443" s="231" t="s">
        <v>391</v>
      </c>
      <c r="T443" s="231" t="s">
        <v>392</v>
      </c>
      <c r="U443" s="231">
        <v>0</v>
      </c>
      <c r="V443" s="231">
        <f>ROUND(E443*U443,2)</f>
        <v>0</v>
      </c>
      <c r="W443" s="231"/>
      <c r="X443" s="231" t="s">
        <v>1553</v>
      </c>
      <c r="Y443" s="231" t="s">
        <v>253</v>
      </c>
      <c r="Z443" s="210"/>
      <c r="AA443" s="210"/>
      <c r="AB443" s="210"/>
      <c r="AC443" s="210"/>
      <c r="AD443" s="210"/>
      <c r="AE443" s="210"/>
      <c r="AF443" s="210"/>
      <c r="AG443" s="210" t="s">
        <v>1613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348</v>
      </c>
      <c r="B444" s="256" t="s">
        <v>2087</v>
      </c>
      <c r="C444" s="267" t="s">
        <v>2126</v>
      </c>
      <c r="D444" s="257" t="s">
        <v>363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1.8E-3</v>
      </c>
      <c r="O444" s="230">
        <f>ROUND(E444*N444,2)</f>
        <v>0</v>
      </c>
      <c r="P444" s="230">
        <v>0</v>
      </c>
      <c r="Q444" s="230">
        <f>ROUND(E444*P444,2)</f>
        <v>0</v>
      </c>
      <c r="R444" s="231"/>
      <c r="S444" s="231" t="s">
        <v>391</v>
      </c>
      <c r="T444" s="231" t="s">
        <v>392</v>
      </c>
      <c r="U444" s="231">
        <v>0</v>
      </c>
      <c r="V444" s="231">
        <f>ROUND(E444*U444,2)</f>
        <v>0</v>
      </c>
      <c r="W444" s="231"/>
      <c r="X444" s="231" t="s">
        <v>1553</v>
      </c>
      <c r="Y444" s="231" t="s">
        <v>253</v>
      </c>
      <c r="Z444" s="210"/>
      <c r="AA444" s="210"/>
      <c r="AB444" s="210"/>
      <c r="AC444" s="210"/>
      <c r="AD444" s="210"/>
      <c r="AE444" s="210"/>
      <c r="AF444" s="210"/>
      <c r="AG444" s="210" t="s">
        <v>1613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349</v>
      </c>
      <c r="B445" s="256" t="s">
        <v>2091</v>
      </c>
      <c r="C445" s="267" t="s">
        <v>2127</v>
      </c>
      <c r="D445" s="257" t="s">
        <v>363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391</v>
      </c>
      <c r="T445" s="231" t="s">
        <v>392</v>
      </c>
      <c r="U445" s="231">
        <v>0.65</v>
      </c>
      <c r="V445" s="231">
        <f>ROUND(E445*U445,2)</f>
        <v>0.65</v>
      </c>
      <c r="W445" s="231"/>
      <c r="X445" s="231" t="s">
        <v>1553</v>
      </c>
      <c r="Y445" s="231" t="s">
        <v>253</v>
      </c>
      <c r="Z445" s="210"/>
      <c r="AA445" s="210"/>
      <c r="AB445" s="210"/>
      <c r="AC445" s="210"/>
      <c r="AD445" s="210"/>
      <c r="AE445" s="210"/>
      <c r="AF445" s="210"/>
      <c r="AG445" s="210" t="s">
        <v>1554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0.399999999999999" outlineLevel="1" x14ac:dyDescent="0.25">
      <c r="A446" s="255">
        <v>350</v>
      </c>
      <c r="B446" s="256" t="s">
        <v>2121</v>
      </c>
      <c r="C446" s="267" t="s">
        <v>2128</v>
      </c>
      <c r="D446" s="257" t="s">
        <v>363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6.0000000000000001E-3</v>
      </c>
      <c r="O446" s="230">
        <f>ROUND(E446*N446,2)</f>
        <v>0.01</v>
      </c>
      <c r="P446" s="230">
        <v>0</v>
      </c>
      <c r="Q446" s="230">
        <f>ROUND(E446*P446,2)</f>
        <v>0</v>
      </c>
      <c r="R446" s="231"/>
      <c r="S446" s="231" t="s">
        <v>391</v>
      </c>
      <c r="T446" s="231" t="s">
        <v>392</v>
      </c>
      <c r="U446" s="231">
        <v>0</v>
      </c>
      <c r="V446" s="231">
        <f>ROUND(E446*U446,2)</f>
        <v>0</v>
      </c>
      <c r="W446" s="231"/>
      <c r="X446" s="231" t="s">
        <v>1553</v>
      </c>
      <c r="Y446" s="231" t="s">
        <v>253</v>
      </c>
      <c r="Z446" s="210"/>
      <c r="AA446" s="210"/>
      <c r="AB446" s="210"/>
      <c r="AC446" s="210"/>
      <c r="AD446" s="210"/>
      <c r="AE446" s="210"/>
      <c r="AF446" s="210"/>
      <c r="AG446" s="210" t="s">
        <v>1613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351</v>
      </c>
      <c r="B447" s="256" t="s">
        <v>2083</v>
      </c>
      <c r="C447" s="267" t="s">
        <v>2129</v>
      </c>
      <c r="D447" s="257" t="s">
        <v>363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5.9199999999999999E-3</v>
      </c>
      <c r="O447" s="230">
        <f>ROUND(E447*N447,2)</f>
        <v>0.01</v>
      </c>
      <c r="P447" s="230">
        <v>0</v>
      </c>
      <c r="Q447" s="230">
        <f>ROUND(E447*P447,2)</f>
        <v>0</v>
      </c>
      <c r="R447" s="231"/>
      <c r="S447" s="231" t="s">
        <v>391</v>
      </c>
      <c r="T447" s="231" t="s">
        <v>392</v>
      </c>
      <c r="U447" s="231">
        <v>0</v>
      </c>
      <c r="V447" s="231">
        <f>ROUND(E447*U447,2)</f>
        <v>0</v>
      </c>
      <c r="W447" s="231"/>
      <c r="X447" s="231" t="s">
        <v>1553</v>
      </c>
      <c r="Y447" s="231" t="s">
        <v>253</v>
      </c>
      <c r="Z447" s="210"/>
      <c r="AA447" s="210"/>
      <c r="AB447" s="210"/>
      <c r="AC447" s="210"/>
      <c r="AD447" s="210"/>
      <c r="AE447" s="210"/>
      <c r="AF447" s="210"/>
      <c r="AG447" s="210" t="s">
        <v>1613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352</v>
      </c>
      <c r="B448" s="256" t="s">
        <v>2085</v>
      </c>
      <c r="C448" s="267" t="s">
        <v>2130</v>
      </c>
      <c r="D448" s="257" t="s">
        <v>363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1.2E-2</v>
      </c>
      <c r="O448" s="230">
        <f>ROUND(E448*N448,2)</f>
        <v>0.01</v>
      </c>
      <c r="P448" s="230">
        <v>0</v>
      </c>
      <c r="Q448" s="230">
        <f>ROUND(E448*P448,2)</f>
        <v>0</v>
      </c>
      <c r="R448" s="231"/>
      <c r="S448" s="231" t="s">
        <v>391</v>
      </c>
      <c r="T448" s="231" t="s">
        <v>392</v>
      </c>
      <c r="U448" s="231">
        <v>0</v>
      </c>
      <c r="V448" s="231">
        <f>ROUND(E448*U448,2)</f>
        <v>0</v>
      </c>
      <c r="W448" s="231"/>
      <c r="X448" s="231" t="s">
        <v>1553</v>
      </c>
      <c r="Y448" s="231" t="s">
        <v>253</v>
      </c>
      <c r="Z448" s="210"/>
      <c r="AA448" s="210"/>
      <c r="AB448" s="210"/>
      <c r="AC448" s="210"/>
      <c r="AD448" s="210"/>
      <c r="AE448" s="210"/>
      <c r="AF448" s="210"/>
      <c r="AG448" s="210" t="s">
        <v>1613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5">
      <c r="A449" s="255">
        <v>353</v>
      </c>
      <c r="B449" s="256" t="s">
        <v>2089</v>
      </c>
      <c r="C449" s="267" t="s">
        <v>2131</v>
      </c>
      <c r="D449" s="257" t="s">
        <v>363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1E-3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391</v>
      </c>
      <c r="T449" s="231" t="s">
        <v>392</v>
      </c>
      <c r="U449" s="231">
        <v>0</v>
      </c>
      <c r="V449" s="231">
        <f>ROUND(E449*U449,2)</f>
        <v>0</v>
      </c>
      <c r="W449" s="231"/>
      <c r="X449" s="231" t="s">
        <v>1553</v>
      </c>
      <c r="Y449" s="231" t="s">
        <v>253</v>
      </c>
      <c r="Z449" s="210"/>
      <c r="AA449" s="210"/>
      <c r="AB449" s="210"/>
      <c r="AC449" s="210"/>
      <c r="AD449" s="210"/>
      <c r="AE449" s="210"/>
      <c r="AF449" s="210"/>
      <c r="AG449" s="210" t="s">
        <v>1613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354</v>
      </c>
      <c r="B450" s="256" t="s">
        <v>2087</v>
      </c>
      <c r="C450" s="267" t="s">
        <v>2132</v>
      </c>
      <c r="D450" s="257" t="s">
        <v>363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1.8E-3</v>
      </c>
      <c r="O450" s="230">
        <f>ROUND(E450*N450,2)</f>
        <v>0</v>
      </c>
      <c r="P450" s="230">
        <v>0</v>
      </c>
      <c r="Q450" s="230">
        <f>ROUND(E450*P450,2)</f>
        <v>0</v>
      </c>
      <c r="R450" s="231"/>
      <c r="S450" s="231" t="s">
        <v>391</v>
      </c>
      <c r="T450" s="231" t="s">
        <v>392</v>
      </c>
      <c r="U450" s="231">
        <v>0</v>
      </c>
      <c r="V450" s="231">
        <f>ROUND(E450*U450,2)</f>
        <v>0</v>
      </c>
      <c r="W450" s="231"/>
      <c r="X450" s="231" t="s">
        <v>1553</v>
      </c>
      <c r="Y450" s="231" t="s">
        <v>253</v>
      </c>
      <c r="Z450" s="210"/>
      <c r="AA450" s="210"/>
      <c r="AB450" s="210"/>
      <c r="AC450" s="210"/>
      <c r="AD450" s="210"/>
      <c r="AE450" s="210"/>
      <c r="AF450" s="210"/>
      <c r="AG450" s="210" t="s">
        <v>1613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355</v>
      </c>
      <c r="B451" s="256" t="s">
        <v>2091</v>
      </c>
      <c r="C451" s="267" t="s">
        <v>2133</v>
      </c>
      <c r="D451" s="257" t="s">
        <v>363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0</v>
      </c>
      <c r="O451" s="230">
        <f>ROUND(E451*N451,2)</f>
        <v>0</v>
      </c>
      <c r="P451" s="230">
        <v>0</v>
      </c>
      <c r="Q451" s="230">
        <f>ROUND(E451*P451,2)</f>
        <v>0</v>
      </c>
      <c r="R451" s="231"/>
      <c r="S451" s="231" t="s">
        <v>391</v>
      </c>
      <c r="T451" s="231" t="s">
        <v>392</v>
      </c>
      <c r="U451" s="231">
        <v>0.65</v>
      </c>
      <c r="V451" s="231">
        <f>ROUND(E451*U451,2)</f>
        <v>0.65</v>
      </c>
      <c r="W451" s="231"/>
      <c r="X451" s="231" t="s">
        <v>1553</v>
      </c>
      <c r="Y451" s="231" t="s">
        <v>253</v>
      </c>
      <c r="Z451" s="210"/>
      <c r="AA451" s="210"/>
      <c r="AB451" s="210"/>
      <c r="AC451" s="210"/>
      <c r="AD451" s="210"/>
      <c r="AE451" s="210"/>
      <c r="AF451" s="210"/>
      <c r="AG451" s="210" t="s">
        <v>1554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356</v>
      </c>
      <c r="B452" s="256" t="s">
        <v>1653</v>
      </c>
      <c r="C452" s="267" t="s">
        <v>2134</v>
      </c>
      <c r="D452" s="257" t="s">
        <v>363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391</v>
      </c>
      <c r="T452" s="231" t="s">
        <v>392</v>
      </c>
      <c r="U452" s="231">
        <v>0</v>
      </c>
      <c r="V452" s="231">
        <f>ROUND(E452*U452,2)</f>
        <v>0</v>
      </c>
      <c r="W452" s="231"/>
      <c r="X452" s="231" t="s">
        <v>1553</v>
      </c>
      <c r="Y452" s="231" t="s">
        <v>253</v>
      </c>
      <c r="Z452" s="210"/>
      <c r="AA452" s="210"/>
      <c r="AB452" s="210"/>
      <c r="AC452" s="210"/>
      <c r="AD452" s="210"/>
      <c r="AE452" s="210"/>
      <c r="AF452" s="210"/>
      <c r="AG452" s="210" t="s">
        <v>1613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5">
      <c r="A453" s="255">
        <v>357</v>
      </c>
      <c r="B453" s="256" t="s">
        <v>2104</v>
      </c>
      <c r="C453" s="267" t="s">
        <v>2105</v>
      </c>
      <c r="D453" s="257" t="s">
        <v>249</v>
      </c>
      <c r="E453" s="258">
        <v>308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0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391</v>
      </c>
      <c r="T453" s="231" t="s">
        <v>392</v>
      </c>
      <c r="U453" s="231">
        <v>0.44550000000000001</v>
      </c>
      <c r="V453" s="231">
        <f>ROUND(E453*U453,2)</f>
        <v>137.21</v>
      </c>
      <c r="W453" s="231"/>
      <c r="X453" s="231" t="s">
        <v>1408</v>
      </c>
      <c r="Y453" s="231" t="s">
        <v>253</v>
      </c>
      <c r="Z453" s="210"/>
      <c r="AA453" s="210"/>
      <c r="AB453" s="210"/>
      <c r="AC453" s="210"/>
      <c r="AD453" s="210"/>
      <c r="AE453" s="210"/>
      <c r="AF453" s="210"/>
      <c r="AG453" s="210" t="s">
        <v>1791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0.399999999999999" outlineLevel="1" x14ac:dyDescent="0.25">
      <c r="A454" s="255">
        <v>358</v>
      </c>
      <c r="B454" s="256" t="s">
        <v>2106</v>
      </c>
      <c r="C454" s="267" t="s">
        <v>2107</v>
      </c>
      <c r="D454" s="257" t="s">
        <v>249</v>
      </c>
      <c r="E454" s="258">
        <v>308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250</v>
      </c>
      <c r="T454" s="231" t="s">
        <v>392</v>
      </c>
      <c r="U454" s="231">
        <v>2.5910000000000002</v>
      </c>
      <c r="V454" s="231">
        <f>ROUND(E454*U454,2)</f>
        <v>798.03</v>
      </c>
      <c r="W454" s="231"/>
      <c r="X454" s="231" t="s">
        <v>1408</v>
      </c>
      <c r="Y454" s="231" t="s">
        <v>253</v>
      </c>
      <c r="Z454" s="210"/>
      <c r="AA454" s="210"/>
      <c r="AB454" s="210"/>
      <c r="AC454" s="210"/>
      <c r="AD454" s="210"/>
      <c r="AE454" s="210"/>
      <c r="AF454" s="210"/>
      <c r="AG454" s="210" t="s">
        <v>1791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x14ac:dyDescent="0.25">
      <c r="A455" s="242" t="s">
        <v>245</v>
      </c>
      <c r="B455" s="243" t="s">
        <v>129</v>
      </c>
      <c r="C455" s="264" t="s">
        <v>130</v>
      </c>
      <c r="D455" s="244"/>
      <c r="E455" s="245"/>
      <c r="F455" s="246"/>
      <c r="G455" s="247">
        <f>SUMIF(AG456:AG466,"&lt;&gt;NOR",G456:G466)</f>
        <v>0</v>
      </c>
      <c r="H455" s="241"/>
      <c r="I455" s="241">
        <f>SUM(I456:I466)</f>
        <v>0</v>
      </c>
      <c r="J455" s="241"/>
      <c r="K455" s="241">
        <f>SUM(K456:K466)</f>
        <v>0</v>
      </c>
      <c r="L455" s="241"/>
      <c r="M455" s="241">
        <f>SUM(M456:M466)</f>
        <v>0</v>
      </c>
      <c r="N455" s="240"/>
      <c r="O455" s="240">
        <f>SUM(O456:O466)</f>
        <v>3.09</v>
      </c>
      <c r="P455" s="240"/>
      <c r="Q455" s="240">
        <f>SUM(Q456:Q466)</f>
        <v>0</v>
      </c>
      <c r="R455" s="241"/>
      <c r="S455" s="241"/>
      <c r="T455" s="241"/>
      <c r="U455" s="241"/>
      <c r="V455" s="241">
        <f>SUM(V456:V466)</f>
        <v>195.96000000000004</v>
      </c>
      <c r="W455" s="241"/>
      <c r="X455" s="241"/>
      <c r="Y455" s="241"/>
      <c r="AG455" t="s">
        <v>246</v>
      </c>
    </row>
    <row r="456" spans="1:60" ht="20.399999999999999" outlineLevel="1" x14ac:dyDescent="0.25">
      <c r="A456" s="255">
        <v>359</v>
      </c>
      <c r="B456" s="256" t="s">
        <v>2135</v>
      </c>
      <c r="C456" s="267" t="s">
        <v>2136</v>
      </c>
      <c r="D456" s="257" t="s">
        <v>351</v>
      </c>
      <c r="E456" s="258">
        <v>15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1.5900000000000001E-2</v>
      </c>
      <c r="O456" s="230">
        <f>ROUND(E456*N456,2)</f>
        <v>0.24</v>
      </c>
      <c r="P456" s="230">
        <v>0</v>
      </c>
      <c r="Q456" s="230">
        <f>ROUND(E456*P456,2)</f>
        <v>0</v>
      </c>
      <c r="R456" s="231"/>
      <c r="S456" s="231" t="s">
        <v>391</v>
      </c>
      <c r="T456" s="231" t="s">
        <v>392</v>
      </c>
      <c r="U456" s="231">
        <v>0.89700000000000002</v>
      </c>
      <c r="V456" s="231">
        <f>ROUND(E456*U456,2)</f>
        <v>13.46</v>
      </c>
      <c r="W456" s="231"/>
      <c r="X456" s="231" t="s">
        <v>252</v>
      </c>
      <c r="Y456" s="231" t="s">
        <v>253</v>
      </c>
      <c r="Z456" s="210"/>
      <c r="AA456" s="210"/>
      <c r="AB456" s="210"/>
      <c r="AC456" s="210"/>
      <c r="AD456" s="210"/>
      <c r="AE456" s="210"/>
      <c r="AF456" s="210"/>
      <c r="AG456" s="210" t="s">
        <v>1130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360</v>
      </c>
      <c r="B457" s="256" t="s">
        <v>2137</v>
      </c>
      <c r="C457" s="267" t="s">
        <v>2138</v>
      </c>
      <c r="D457" s="257" t="s">
        <v>351</v>
      </c>
      <c r="E457" s="258">
        <v>192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1.387E-2</v>
      </c>
      <c r="O457" s="230">
        <f>ROUND(E457*N457,2)</f>
        <v>2.66</v>
      </c>
      <c r="P457" s="230">
        <v>0</v>
      </c>
      <c r="Q457" s="230">
        <f>ROUND(E457*P457,2)</f>
        <v>0</v>
      </c>
      <c r="R457" s="231"/>
      <c r="S457" s="231" t="s">
        <v>391</v>
      </c>
      <c r="T457" s="231" t="s">
        <v>392</v>
      </c>
      <c r="U457" s="231">
        <v>0.82899999999999996</v>
      </c>
      <c r="V457" s="231">
        <f>ROUND(E457*U457,2)</f>
        <v>159.16999999999999</v>
      </c>
      <c r="W457" s="231"/>
      <c r="X457" s="231" t="s">
        <v>252</v>
      </c>
      <c r="Y457" s="231" t="s">
        <v>253</v>
      </c>
      <c r="Z457" s="210"/>
      <c r="AA457" s="210"/>
      <c r="AB457" s="210"/>
      <c r="AC457" s="210"/>
      <c r="AD457" s="210"/>
      <c r="AE457" s="210"/>
      <c r="AF457" s="210"/>
      <c r="AG457" s="210" t="s">
        <v>1130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55">
        <v>361</v>
      </c>
      <c r="B458" s="256" t="s">
        <v>2139</v>
      </c>
      <c r="C458" s="267" t="s">
        <v>2140</v>
      </c>
      <c r="D458" s="257" t="s">
        <v>363</v>
      </c>
      <c r="E458" s="258">
        <v>1</v>
      </c>
      <c r="F458" s="259"/>
      <c r="G458" s="260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8.0000000000000004E-4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391</v>
      </c>
      <c r="T458" s="231" t="s">
        <v>392</v>
      </c>
      <c r="U458" s="231">
        <v>0.26900000000000002</v>
      </c>
      <c r="V458" s="231">
        <f>ROUND(E458*U458,2)</f>
        <v>0.27</v>
      </c>
      <c r="W458" s="231"/>
      <c r="X458" s="231" t="s">
        <v>252</v>
      </c>
      <c r="Y458" s="231" t="s">
        <v>253</v>
      </c>
      <c r="Z458" s="210"/>
      <c r="AA458" s="210"/>
      <c r="AB458" s="210"/>
      <c r="AC458" s="210"/>
      <c r="AD458" s="210"/>
      <c r="AE458" s="210"/>
      <c r="AF458" s="210"/>
      <c r="AG458" s="210" t="s">
        <v>1130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5">
      <c r="A459" s="255">
        <v>362</v>
      </c>
      <c r="B459" s="256" t="s">
        <v>2141</v>
      </c>
      <c r="C459" s="267" t="s">
        <v>2142</v>
      </c>
      <c r="D459" s="257" t="s">
        <v>363</v>
      </c>
      <c r="E459" s="258">
        <v>1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0</v>
      </c>
      <c r="O459" s="230">
        <f>ROUND(E459*N459,2)</f>
        <v>0</v>
      </c>
      <c r="P459" s="230">
        <v>0</v>
      </c>
      <c r="Q459" s="230">
        <f>ROUND(E459*P459,2)</f>
        <v>0</v>
      </c>
      <c r="R459" s="231"/>
      <c r="S459" s="231" t="s">
        <v>391</v>
      </c>
      <c r="T459" s="231" t="s">
        <v>392</v>
      </c>
      <c r="U459" s="231">
        <v>0.26900000000000002</v>
      </c>
      <c r="V459" s="231">
        <f>ROUND(E459*U459,2)</f>
        <v>0.27</v>
      </c>
      <c r="W459" s="231"/>
      <c r="X459" s="231" t="s">
        <v>252</v>
      </c>
      <c r="Y459" s="231" t="s">
        <v>253</v>
      </c>
      <c r="Z459" s="210"/>
      <c r="AA459" s="210"/>
      <c r="AB459" s="210"/>
      <c r="AC459" s="210"/>
      <c r="AD459" s="210"/>
      <c r="AE459" s="210"/>
      <c r="AF459" s="210"/>
      <c r="AG459" s="210" t="s">
        <v>1130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5">
      <c r="A460" s="255">
        <v>363</v>
      </c>
      <c r="B460" s="256" t="s">
        <v>2143</v>
      </c>
      <c r="C460" s="267" t="s">
        <v>2144</v>
      </c>
      <c r="D460" s="257" t="s">
        <v>363</v>
      </c>
      <c r="E460" s="258">
        <v>1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6.9999999999999999E-4</v>
      </c>
      <c r="O460" s="230">
        <f>ROUND(E460*N460,2)</f>
        <v>0</v>
      </c>
      <c r="P460" s="230">
        <v>0</v>
      </c>
      <c r="Q460" s="230">
        <f>ROUND(E460*P460,2)</f>
        <v>0</v>
      </c>
      <c r="R460" s="231"/>
      <c r="S460" s="231" t="s">
        <v>391</v>
      </c>
      <c r="T460" s="231" t="s">
        <v>392</v>
      </c>
      <c r="U460" s="231">
        <v>0.26900000000000002</v>
      </c>
      <c r="V460" s="231">
        <f>ROUND(E460*U460,2)</f>
        <v>0.27</v>
      </c>
      <c r="W460" s="231"/>
      <c r="X460" s="231" t="s">
        <v>252</v>
      </c>
      <c r="Y460" s="231" t="s">
        <v>253</v>
      </c>
      <c r="Z460" s="210"/>
      <c r="AA460" s="210"/>
      <c r="AB460" s="210"/>
      <c r="AC460" s="210"/>
      <c r="AD460" s="210"/>
      <c r="AE460" s="210"/>
      <c r="AF460" s="210"/>
      <c r="AG460" s="210" t="s">
        <v>1130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364</v>
      </c>
      <c r="B461" s="256" t="s">
        <v>1653</v>
      </c>
      <c r="C461" s="267" t="s">
        <v>2145</v>
      </c>
      <c r="D461" s="257" t="s">
        <v>363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4.0000000000000002E-4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391</v>
      </c>
      <c r="T461" s="231" t="s">
        <v>392</v>
      </c>
      <c r="U461" s="231">
        <v>0.20699999999999999</v>
      </c>
      <c r="V461" s="231">
        <f>ROUND(E461*U461,2)</f>
        <v>0.21</v>
      </c>
      <c r="W461" s="231"/>
      <c r="X461" s="231" t="s">
        <v>1553</v>
      </c>
      <c r="Y461" s="231" t="s">
        <v>253</v>
      </c>
      <c r="Z461" s="210"/>
      <c r="AA461" s="210"/>
      <c r="AB461" s="210"/>
      <c r="AC461" s="210"/>
      <c r="AD461" s="210"/>
      <c r="AE461" s="210"/>
      <c r="AF461" s="210"/>
      <c r="AG461" s="210" t="s">
        <v>1554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20.399999999999999" outlineLevel="1" x14ac:dyDescent="0.25">
      <c r="A462" s="255">
        <v>365</v>
      </c>
      <c r="B462" s="256" t="s">
        <v>2146</v>
      </c>
      <c r="C462" s="267" t="s">
        <v>2147</v>
      </c>
      <c r="D462" s="257" t="s">
        <v>363</v>
      </c>
      <c r="E462" s="258">
        <v>5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0.03</v>
      </c>
      <c r="O462" s="230">
        <f>ROUND(E462*N462,2)</f>
        <v>0.15</v>
      </c>
      <c r="P462" s="230">
        <v>0</v>
      </c>
      <c r="Q462" s="230">
        <f>ROUND(E462*P462,2)</f>
        <v>0</v>
      </c>
      <c r="R462" s="231"/>
      <c r="S462" s="231" t="s">
        <v>391</v>
      </c>
      <c r="T462" s="231" t="s">
        <v>392</v>
      </c>
      <c r="U462" s="231">
        <v>0</v>
      </c>
      <c r="V462" s="231">
        <f>ROUND(E462*U462,2)</f>
        <v>0</v>
      </c>
      <c r="W462" s="231"/>
      <c r="X462" s="231" t="s">
        <v>265</v>
      </c>
      <c r="Y462" s="231" t="s">
        <v>253</v>
      </c>
      <c r="Z462" s="210"/>
      <c r="AA462" s="210"/>
      <c r="AB462" s="210"/>
      <c r="AC462" s="210"/>
      <c r="AD462" s="210"/>
      <c r="AE462" s="210"/>
      <c r="AF462" s="210"/>
      <c r="AG462" s="210" t="s">
        <v>509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366</v>
      </c>
      <c r="B463" s="256" t="s">
        <v>2148</v>
      </c>
      <c r="C463" s="267" t="s">
        <v>2149</v>
      </c>
      <c r="D463" s="257" t="s">
        <v>363</v>
      </c>
      <c r="E463" s="258">
        <v>5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2.7799999999999999E-3</v>
      </c>
      <c r="O463" s="230">
        <f>ROUND(E463*N463,2)</f>
        <v>0.01</v>
      </c>
      <c r="P463" s="230">
        <v>0</v>
      </c>
      <c r="Q463" s="230">
        <f>ROUND(E463*P463,2)</f>
        <v>0</v>
      </c>
      <c r="R463" s="231"/>
      <c r="S463" s="231" t="s">
        <v>391</v>
      </c>
      <c r="T463" s="231" t="s">
        <v>392</v>
      </c>
      <c r="U463" s="231">
        <v>1.895</v>
      </c>
      <c r="V463" s="231">
        <f>ROUND(E463*U463,2)</f>
        <v>9.48</v>
      </c>
      <c r="W463" s="231"/>
      <c r="X463" s="231" t="s">
        <v>252</v>
      </c>
      <c r="Y463" s="231" t="s">
        <v>253</v>
      </c>
      <c r="Z463" s="210"/>
      <c r="AA463" s="210"/>
      <c r="AB463" s="210"/>
      <c r="AC463" s="210"/>
      <c r="AD463" s="210"/>
      <c r="AE463" s="210"/>
      <c r="AF463" s="210"/>
      <c r="AG463" s="210" t="s">
        <v>1130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367</v>
      </c>
      <c r="B464" s="256" t="s">
        <v>1786</v>
      </c>
      <c r="C464" s="267" t="s">
        <v>2150</v>
      </c>
      <c r="D464" s="257" t="s">
        <v>351</v>
      </c>
      <c r="E464" s="258">
        <v>207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1.0000000000000001E-5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391</v>
      </c>
      <c r="T464" s="231" t="s">
        <v>392</v>
      </c>
      <c r="U464" s="231">
        <v>6.2E-2</v>
      </c>
      <c r="V464" s="231">
        <f>ROUND(E464*U464,2)</f>
        <v>12.83</v>
      </c>
      <c r="W464" s="231"/>
      <c r="X464" s="231" t="s">
        <v>1553</v>
      </c>
      <c r="Y464" s="231" t="s">
        <v>253</v>
      </c>
      <c r="Z464" s="210"/>
      <c r="AA464" s="210"/>
      <c r="AB464" s="210"/>
      <c r="AC464" s="210"/>
      <c r="AD464" s="210"/>
      <c r="AE464" s="210"/>
      <c r="AF464" s="210"/>
      <c r="AG464" s="210" t="s">
        <v>1554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55">
        <v>368</v>
      </c>
      <c r="B465" s="256" t="s">
        <v>391</v>
      </c>
      <c r="C465" s="267" t="s">
        <v>209</v>
      </c>
      <c r="D465" s="257" t="s">
        <v>465</v>
      </c>
      <c r="E465" s="258">
        <v>1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391</v>
      </c>
      <c r="T465" s="231" t="s">
        <v>392</v>
      </c>
      <c r="U465" s="231">
        <v>0</v>
      </c>
      <c r="V465" s="231">
        <f>ROUND(E465*U465,2)</f>
        <v>0</v>
      </c>
      <c r="W465" s="231"/>
      <c r="X465" s="231" t="s">
        <v>1553</v>
      </c>
      <c r="Y465" s="231" t="s">
        <v>253</v>
      </c>
      <c r="Z465" s="210"/>
      <c r="AA465" s="210"/>
      <c r="AB465" s="210"/>
      <c r="AC465" s="210"/>
      <c r="AD465" s="210"/>
      <c r="AE465" s="210"/>
      <c r="AF465" s="210"/>
      <c r="AG465" s="210" t="s">
        <v>1554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369</v>
      </c>
      <c r="B466" s="256" t="s">
        <v>1653</v>
      </c>
      <c r="C466" s="267" t="s">
        <v>1788</v>
      </c>
      <c r="D466" s="257" t="s">
        <v>465</v>
      </c>
      <c r="E466" s="258">
        <v>1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0.03</v>
      </c>
      <c r="O466" s="230">
        <f>ROUND(E466*N466,2)</f>
        <v>0.03</v>
      </c>
      <c r="P466" s="230">
        <v>0</v>
      </c>
      <c r="Q466" s="230">
        <f>ROUND(E466*P466,2)</f>
        <v>0</v>
      </c>
      <c r="R466" s="231"/>
      <c r="S466" s="231" t="s">
        <v>391</v>
      </c>
      <c r="T466" s="231" t="s">
        <v>392</v>
      </c>
      <c r="U466" s="231">
        <v>0</v>
      </c>
      <c r="V466" s="231">
        <f>ROUND(E466*U466,2)</f>
        <v>0</v>
      </c>
      <c r="W466" s="231"/>
      <c r="X466" s="231" t="s">
        <v>1553</v>
      </c>
      <c r="Y466" s="231" t="s">
        <v>253</v>
      </c>
      <c r="Z466" s="210"/>
      <c r="AA466" s="210"/>
      <c r="AB466" s="210"/>
      <c r="AC466" s="210"/>
      <c r="AD466" s="210"/>
      <c r="AE466" s="210"/>
      <c r="AF466" s="210"/>
      <c r="AG466" s="210" t="s">
        <v>1613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x14ac:dyDescent="0.25">
      <c r="A467" s="242" t="s">
        <v>245</v>
      </c>
      <c r="B467" s="243" t="s">
        <v>131</v>
      </c>
      <c r="C467" s="264" t="s">
        <v>132</v>
      </c>
      <c r="D467" s="244"/>
      <c r="E467" s="245"/>
      <c r="F467" s="246"/>
      <c r="G467" s="247">
        <f>SUMIF(AG468:AG485,"&lt;&gt;NOR",G468:G485)</f>
        <v>0</v>
      </c>
      <c r="H467" s="241"/>
      <c r="I467" s="241">
        <f>SUM(I468:I485)</f>
        <v>0</v>
      </c>
      <c r="J467" s="241"/>
      <c r="K467" s="241">
        <f>SUM(K468:K485)</f>
        <v>0</v>
      </c>
      <c r="L467" s="241"/>
      <c r="M467" s="241">
        <f>SUM(M468:M485)</f>
        <v>0</v>
      </c>
      <c r="N467" s="240"/>
      <c r="O467" s="240">
        <f>SUM(O468:O485)</f>
        <v>0.21000000000000002</v>
      </c>
      <c r="P467" s="240"/>
      <c r="Q467" s="240">
        <f>SUM(Q468:Q485)</f>
        <v>0</v>
      </c>
      <c r="R467" s="241"/>
      <c r="S467" s="241"/>
      <c r="T467" s="241"/>
      <c r="U467" s="241"/>
      <c r="V467" s="241">
        <f>SUM(V468:V485)</f>
        <v>393.66</v>
      </c>
      <c r="W467" s="241"/>
      <c r="X467" s="241"/>
      <c r="Y467" s="241"/>
      <c r="AG467" t="s">
        <v>246</v>
      </c>
    </row>
    <row r="468" spans="1:60" ht="20.399999999999999" outlineLevel="1" x14ac:dyDescent="0.25">
      <c r="A468" s="255">
        <v>370</v>
      </c>
      <c r="B468" s="256" t="s">
        <v>2151</v>
      </c>
      <c r="C468" s="267" t="s">
        <v>2152</v>
      </c>
      <c r="D468" s="257" t="s">
        <v>351</v>
      </c>
      <c r="E468" s="258">
        <v>66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1.48E-3</v>
      </c>
      <c r="O468" s="230">
        <f>ROUND(E468*N468,2)</f>
        <v>0.1</v>
      </c>
      <c r="P468" s="230">
        <v>0</v>
      </c>
      <c r="Q468" s="230">
        <f>ROUND(E468*P468,2)</f>
        <v>0</v>
      </c>
      <c r="R468" s="231"/>
      <c r="S468" s="231" t="s">
        <v>391</v>
      </c>
      <c r="T468" s="231" t="s">
        <v>392</v>
      </c>
      <c r="U468" s="231">
        <v>0</v>
      </c>
      <c r="V468" s="231">
        <f>ROUND(E468*U468,2)</f>
        <v>0</v>
      </c>
      <c r="W468" s="231"/>
      <c r="X468" s="231" t="s">
        <v>265</v>
      </c>
      <c r="Y468" s="231" t="s">
        <v>253</v>
      </c>
      <c r="Z468" s="210"/>
      <c r="AA468" s="210"/>
      <c r="AB468" s="210"/>
      <c r="AC468" s="210"/>
      <c r="AD468" s="210"/>
      <c r="AE468" s="210"/>
      <c r="AF468" s="210"/>
      <c r="AG468" s="210" t="s">
        <v>509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371</v>
      </c>
      <c r="B469" s="256" t="s">
        <v>1708</v>
      </c>
      <c r="C469" s="267" t="s">
        <v>1709</v>
      </c>
      <c r="D469" s="257" t="s">
        <v>351</v>
      </c>
      <c r="E469" s="258">
        <v>66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391</v>
      </c>
      <c r="T469" s="231" t="s">
        <v>392</v>
      </c>
      <c r="U469" s="231">
        <v>0.12</v>
      </c>
      <c r="V469" s="231">
        <f>ROUND(E469*U469,2)</f>
        <v>7.92</v>
      </c>
      <c r="W469" s="231"/>
      <c r="X469" s="231" t="s">
        <v>252</v>
      </c>
      <c r="Y469" s="231" t="s">
        <v>253</v>
      </c>
      <c r="Z469" s="210"/>
      <c r="AA469" s="210"/>
      <c r="AB469" s="210"/>
      <c r="AC469" s="210"/>
      <c r="AD469" s="210"/>
      <c r="AE469" s="210"/>
      <c r="AF469" s="210"/>
      <c r="AG469" s="210" t="s">
        <v>1130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55">
        <v>372</v>
      </c>
      <c r="B470" s="256" t="s">
        <v>2153</v>
      </c>
      <c r="C470" s="267" t="s">
        <v>2154</v>
      </c>
      <c r="D470" s="257" t="s">
        <v>363</v>
      </c>
      <c r="E470" s="258">
        <v>66</v>
      </c>
      <c r="F470" s="259"/>
      <c r="G470" s="260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9.6000000000000002E-4</v>
      </c>
      <c r="O470" s="230">
        <f>ROUND(E470*N470,2)</f>
        <v>0.06</v>
      </c>
      <c r="P470" s="230">
        <v>0</v>
      </c>
      <c r="Q470" s="230">
        <f>ROUND(E470*P470,2)</f>
        <v>0</v>
      </c>
      <c r="R470" s="231"/>
      <c r="S470" s="231" t="s">
        <v>391</v>
      </c>
      <c r="T470" s="231" t="s">
        <v>392</v>
      </c>
      <c r="U470" s="231">
        <v>0</v>
      </c>
      <c r="V470" s="231">
        <f>ROUND(E470*U470,2)</f>
        <v>0</v>
      </c>
      <c r="W470" s="231"/>
      <c r="X470" s="231" t="s">
        <v>265</v>
      </c>
      <c r="Y470" s="231" t="s">
        <v>253</v>
      </c>
      <c r="Z470" s="210"/>
      <c r="AA470" s="210"/>
      <c r="AB470" s="210"/>
      <c r="AC470" s="210"/>
      <c r="AD470" s="210"/>
      <c r="AE470" s="210"/>
      <c r="AF470" s="210"/>
      <c r="AG470" s="210" t="s">
        <v>509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5">
      <c r="A471" s="255">
        <v>373</v>
      </c>
      <c r="B471" s="256" t="s">
        <v>1712</v>
      </c>
      <c r="C471" s="267" t="s">
        <v>2155</v>
      </c>
      <c r="D471" s="257" t="s">
        <v>351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</v>
      </c>
      <c r="O471" s="230">
        <f>ROUND(E471*N471,2)</f>
        <v>0</v>
      </c>
      <c r="P471" s="230">
        <v>0</v>
      </c>
      <c r="Q471" s="230">
        <f>ROUND(E471*P471,2)</f>
        <v>0</v>
      </c>
      <c r="R471" s="231"/>
      <c r="S471" s="231" t="s">
        <v>391</v>
      </c>
      <c r="T471" s="231" t="s">
        <v>392</v>
      </c>
      <c r="U471" s="231">
        <v>0.247</v>
      </c>
      <c r="V471" s="231">
        <f>ROUND(E471*U471,2)</f>
        <v>16.3</v>
      </c>
      <c r="W471" s="231"/>
      <c r="X471" s="231" t="s">
        <v>1553</v>
      </c>
      <c r="Y471" s="231" t="s">
        <v>253</v>
      </c>
      <c r="Z471" s="210"/>
      <c r="AA471" s="210"/>
      <c r="AB471" s="210"/>
      <c r="AC471" s="210"/>
      <c r="AD471" s="210"/>
      <c r="AE471" s="210"/>
      <c r="AF471" s="210"/>
      <c r="AG471" s="210" t="s">
        <v>1554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374</v>
      </c>
      <c r="B472" s="256" t="s">
        <v>2156</v>
      </c>
      <c r="C472" s="267" t="s">
        <v>2157</v>
      </c>
      <c r="D472" s="257" t="s">
        <v>363</v>
      </c>
      <c r="E472" s="258">
        <v>2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1.2999999999999999E-3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391</v>
      </c>
      <c r="T472" s="231" t="s">
        <v>392</v>
      </c>
      <c r="U472" s="231">
        <v>0</v>
      </c>
      <c r="V472" s="231">
        <f>ROUND(E472*U472,2)</f>
        <v>0</v>
      </c>
      <c r="W472" s="231"/>
      <c r="X472" s="231" t="s">
        <v>265</v>
      </c>
      <c r="Y472" s="231" t="s">
        <v>253</v>
      </c>
      <c r="Z472" s="210"/>
      <c r="AA472" s="210"/>
      <c r="AB472" s="210"/>
      <c r="AC472" s="210"/>
      <c r="AD472" s="210"/>
      <c r="AE472" s="210"/>
      <c r="AF472" s="210"/>
      <c r="AG472" s="210" t="s">
        <v>509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375</v>
      </c>
      <c r="B473" s="256" t="s">
        <v>2158</v>
      </c>
      <c r="C473" s="267" t="s">
        <v>2159</v>
      </c>
      <c r="D473" s="257" t="s">
        <v>363</v>
      </c>
      <c r="E473" s="258">
        <v>2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</v>
      </c>
      <c r="O473" s="230">
        <f>ROUND(E473*N473,2)</f>
        <v>0</v>
      </c>
      <c r="P473" s="230">
        <v>0</v>
      </c>
      <c r="Q473" s="230">
        <f>ROUND(E473*P473,2)</f>
        <v>0</v>
      </c>
      <c r="R473" s="231"/>
      <c r="S473" s="231" t="s">
        <v>391</v>
      </c>
      <c r="T473" s="231" t="s">
        <v>392</v>
      </c>
      <c r="U473" s="231">
        <v>0.26800000000000002</v>
      </c>
      <c r="V473" s="231">
        <f>ROUND(E473*U473,2)</f>
        <v>0.54</v>
      </c>
      <c r="W473" s="231"/>
      <c r="X473" s="231" t="s">
        <v>252</v>
      </c>
      <c r="Y473" s="231" t="s">
        <v>253</v>
      </c>
      <c r="Z473" s="210"/>
      <c r="AA473" s="210"/>
      <c r="AB473" s="210"/>
      <c r="AC473" s="210"/>
      <c r="AD473" s="210"/>
      <c r="AE473" s="210"/>
      <c r="AF473" s="210"/>
      <c r="AG473" s="210" t="s">
        <v>1130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376</v>
      </c>
      <c r="B474" s="256" t="s">
        <v>1653</v>
      </c>
      <c r="C474" s="267" t="s">
        <v>2160</v>
      </c>
      <c r="D474" s="257" t="s">
        <v>363</v>
      </c>
      <c r="E474" s="258">
        <v>1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5.1999999999999998E-3</v>
      </c>
      <c r="O474" s="230">
        <f>ROUND(E474*N474,2)</f>
        <v>0.01</v>
      </c>
      <c r="P474" s="230">
        <v>0</v>
      </c>
      <c r="Q474" s="230">
        <f>ROUND(E474*P474,2)</f>
        <v>0</v>
      </c>
      <c r="R474" s="231"/>
      <c r="S474" s="231" t="s">
        <v>391</v>
      </c>
      <c r="T474" s="231" t="s">
        <v>392</v>
      </c>
      <c r="U474" s="231">
        <v>0</v>
      </c>
      <c r="V474" s="231">
        <f>ROUND(E474*U474,2)</f>
        <v>0</v>
      </c>
      <c r="W474" s="231"/>
      <c r="X474" s="231" t="s">
        <v>1553</v>
      </c>
      <c r="Y474" s="231" t="s">
        <v>253</v>
      </c>
      <c r="Z474" s="210"/>
      <c r="AA474" s="210"/>
      <c r="AB474" s="210"/>
      <c r="AC474" s="210"/>
      <c r="AD474" s="210"/>
      <c r="AE474" s="210"/>
      <c r="AF474" s="210"/>
      <c r="AG474" s="210" t="s">
        <v>1613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377</v>
      </c>
      <c r="B475" s="256" t="s">
        <v>2158</v>
      </c>
      <c r="C475" s="267" t="s">
        <v>2159</v>
      </c>
      <c r="D475" s="257" t="s">
        <v>363</v>
      </c>
      <c r="E475" s="258">
        <v>1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391</v>
      </c>
      <c r="T475" s="231" t="s">
        <v>392</v>
      </c>
      <c r="U475" s="231">
        <v>0.26800000000000002</v>
      </c>
      <c r="V475" s="231">
        <f>ROUND(E475*U475,2)</f>
        <v>0.27</v>
      </c>
      <c r="W475" s="231"/>
      <c r="X475" s="231" t="s">
        <v>252</v>
      </c>
      <c r="Y475" s="231" t="s">
        <v>253</v>
      </c>
      <c r="Z475" s="210"/>
      <c r="AA475" s="210"/>
      <c r="AB475" s="210"/>
      <c r="AC475" s="210"/>
      <c r="AD475" s="210"/>
      <c r="AE475" s="210"/>
      <c r="AF475" s="210"/>
      <c r="AG475" s="210" t="s">
        <v>1130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378</v>
      </c>
      <c r="B476" s="256" t="s">
        <v>2161</v>
      </c>
      <c r="C476" s="267" t="s">
        <v>2162</v>
      </c>
      <c r="D476" s="257" t="s">
        <v>363</v>
      </c>
      <c r="E476" s="258">
        <v>1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9.0000000000000006E-5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391</v>
      </c>
      <c r="T476" s="231" t="s">
        <v>392</v>
      </c>
      <c r="U476" s="231">
        <v>0</v>
      </c>
      <c r="V476" s="231">
        <f>ROUND(E476*U476,2)</f>
        <v>0</v>
      </c>
      <c r="W476" s="231"/>
      <c r="X476" s="231" t="s">
        <v>265</v>
      </c>
      <c r="Y476" s="231" t="s">
        <v>253</v>
      </c>
      <c r="Z476" s="210"/>
      <c r="AA476" s="210"/>
      <c r="AB476" s="210"/>
      <c r="AC476" s="210"/>
      <c r="AD476" s="210"/>
      <c r="AE476" s="210"/>
      <c r="AF476" s="210"/>
      <c r="AG476" s="210" t="s">
        <v>509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379</v>
      </c>
      <c r="B477" s="256" t="s">
        <v>2158</v>
      </c>
      <c r="C477" s="267" t="s">
        <v>2159</v>
      </c>
      <c r="D477" s="257" t="s">
        <v>363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0</v>
      </c>
      <c r="O477" s="230">
        <f>ROUND(E477*N477,2)</f>
        <v>0</v>
      </c>
      <c r="P477" s="230">
        <v>0</v>
      </c>
      <c r="Q477" s="230">
        <f>ROUND(E477*P477,2)</f>
        <v>0</v>
      </c>
      <c r="R477" s="231"/>
      <c r="S477" s="231" t="s">
        <v>391</v>
      </c>
      <c r="T477" s="231" t="s">
        <v>392</v>
      </c>
      <c r="U477" s="231">
        <v>0.26800000000000002</v>
      </c>
      <c r="V477" s="231">
        <f>ROUND(E477*U477,2)</f>
        <v>0.27</v>
      </c>
      <c r="W477" s="231"/>
      <c r="X477" s="231" t="s">
        <v>252</v>
      </c>
      <c r="Y477" s="231" t="s">
        <v>253</v>
      </c>
      <c r="Z477" s="210"/>
      <c r="AA477" s="210"/>
      <c r="AB477" s="210"/>
      <c r="AC477" s="210"/>
      <c r="AD477" s="210"/>
      <c r="AE477" s="210"/>
      <c r="AF477" s="210"/>
      <c r="AG477" s="210" t="s">
        <v>1130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0.399999999999999" outlineLevel="1" x14ac:dyDescent="0.25">
      <c r="A478" s="255">
        <v>380</v>
      </c>
      <c r="B478" s="256" t="s">
        <v>1653</v>
      </c>
      <c r="C478" s="267" t="s">
        <v>2163</v>
      </c>
      <c r="D478" s="257" t="s">
        <v>363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2.9219999999999999E-2</v>
      </c>
      <c r="O478" s="230">
        <f>ROUND(E478*N478,2)</f>
        <v>0.03</v>
      </c>
      <c r="P478" s="230">
        <v>0</v>
      </c>
      <c r="Q478" s="230">
        <f>ROUND(E478*P478,2)</f>
        <v>0</v>
      </c>
      <c r="R478" s="231"/>
      <c r="S478" s="231" t="s">
        <v>391</v>
      </c>
      <c r="T478" s="231" t="s">
        <v>392</v>
      </c>
      <c r="U478" s="231">
        <v>1.7889999999999999</v>
      </c>
      <c r="V478" s="231">
        <f>ROUND(E478*U478,2)</f>
        <v>1.79</v>
      </c>
      <c r="W478" s="231"/>
      <c r="X478" s="231" t="s">
        <v>1553</v>
      </c>
      <c r="Y478" s="231" t="s">
        <v>253</v>
      </c>
      <c r="Z478" s="210"/>
      <c r="AA478" s="210"/>
      <c r="AB478" s="210"/>
      <c r="AC478" s="210"/>
      <c r="AD478" s="210"/>
      <c r="AE478" s="210"/>
      <c r="AF478" s="210"/>
      <c r="AG478" s="210" t="s">
        <v>1554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381</v>
      </c>
      <c r="B479" s="256" t="s">
        <v>2164</v>
      </c>
      <c r="C479" s="267" t="s">
        <v>2165</v>
      </c>
      <c r="D479" s="257" t="s">
        <v>363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1.8E-3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391</v>
      </c>
      <c r="T479" s="231" t="s">
        <v>392</v>
      </c>
      <c r="U479" s="231">
        <v>0.64100000000000001</v>
      </c>
      <c r="V479" s="231">
        <f>ROUND(E479*U479,2)</f>
        <v>0.64</v>
      </c>
      <c r="W479" s="231"/>
      <c r="X479" s="231" t="s">
        <v>252</v>
      </c>
      <c r="Y479" s="231" t="s">
        <v>253</v>
      </c>
      <c r="Z479" s="210"/>
      <c r="AA479" s="210"/>
      <c r="AB479" s="210"/>
      <c r="AC479" s="210"/>
      <c r="AD479" s="210"/>
      <c r="AE479" s="210"/>
      <c r="AF479" s="210"/>
      <c r="AG479" s="210" t="s">
        <v>1130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382</v>
      </c>
      <c r="B480" s="256" t="s">
        <v>2166</v>
      </c>
      <c r="C480" s="267" t="s">
        <v>2167</v>
      </c>
      <c r="D480" s="257" t="s">
        <v>363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5.6499999999999996E-3</v>
      </c>
      <c r="O480" s="230">
        <f>ROUND(E480*N480,2)</f>
        <v>0.01</v>
      </c>
      <c r="P480" s="230">
        <v>0</v>
      </c>
      <c r="Q480" s="230">
        <f>ROUND(E480*P480,2)</f>
        <v>0</v>
      </c>
      <c r="R480" s="231"/>
      <c r="S480" s="231" t="s">
        <v>391</v>
      </c>
      <c r="T480" s="231" t="s">
        <v>392</v>
      </c>
      <c r="U480" s="231">
        <v>0.64100000000000001</v>
      </c>
      <c r="V480" s="231">
        <f>ROUND(E480*U480,2)</f>
        <v>0.64</v>
      </c>
      <c r="W480" s="231"/>
      <c r="X480" s="231" t="s">
        <v>252</v>
      </c>
      <c r="Y480" s="231" t="s">
        <v>253</v>
      </c>
      <c r="Z480" s="210"/>
      <c r="AA480" s="210"/>
      <c r="AB480" s="210"/>
      <c r="AC480" s="210"/>
      <c r="AD480" s="210"/>
      <c r="AE480" s="210"/>
      <c r="AF480" s="210"/>
      <c r="AG480" s="210" t="s">
        <v>1130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55">
        <v>383</v>
      </c>
      <c r="B481" s="256" t="s">
        <v>2168</v>
      </c>
      <c r="C481" s="267" t="s">
        <v>2169</v>
      </c>
      <c r="D481" s="257" t="s">
        <v>363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4.6999999999999999E-4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391</v>
      </c>
      <c r="T481" s="231" t="s">
        <v>392</v>
      </c>
      <c r="U481" s="231">
        <v>0.64100000000000001</v>
      </c>
      <c r="V481" s="231">
        <f>ROUND(E481*U481,2)</f>
        <v>0.64</v>
      </c>
      <c r="W481" s="231"/>
      <c r="X481" s="231" t="s">
        <v>252</v>
      </c>
      <c r="Y481" s="231" t="s">
        <v>253</v>
      </c>
      <c r="Z481" s="210"/>
      <c r="AA481" s="210"/>
      <c r="AB481" s="210"/>
      <c r="AC481" s="210"/>
      <c r="AD481" s="210"/>
      <c r="AE481" s="210"/>
      <c r="AF481" s="210"/>
      <c r="AG481" s="210" t="s">
        <v>1130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384</v>
      </c>
      <c r="B482" s="256" t="s">
        <v>1653</v>
      </c>
      <c r="C482" s="267" t="s">
        <v>2170</v>
      </c>
      <c r="D482" s="257" t="s">
        <v>363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0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391</v>
      </c>
      <c r="T482" s="231" t="s">
        <v>392</v>
      </c>
      <c r="U482" s="231">
        <v>0</v>
      </c>
      <c r="V482" s="231">
        <f>ROUND(E482*U482,2)</f>
        <v>0</v>
      </c>
      <c r="W482" s="231"/>
      <c r="X482" s="231" t="s">
        <v>1553</v>
      </c>
      <c r="Y482" s="231" t="s">
        <v>253</v>
      </c>
      <c r="Z482" s="210"/>
      <c r="AA482" s="210"/>
      <c r="AB482" s="210"/>
      <c r="AC482" s="210"/>
      <c r="AD482" s="210"/>
      <c r="AE482" s="210"/>
      <c r="AF482" s="210"/>
      <c r="AG482" s="210" t="s">
        <v>1613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385</v>
      </c>
      <c r="B483" s="256" t="s">
        <v>1653</v>
      </c>
      <c r="C483" s="267" t="s">
        <v>2171</v>
      </c>
      <c r="D483" s="257" t="s">
        <v>363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391</v>
      </c>
      <c r="T483" s="231" t="s">
        <v>392</v>
      </c>
      <c r="U483" s="231">
        <v>0.26800000000000002</v>
      </c>
      <c r="V483" s="231">
        <f>ROUND(E483*U483,2)</f>
        <v>0.27</v>
      </c>
      <c r="W483" s="231"/>
      <c r="X483" s="231" t="s">
        <v>1553</v>
      </c>
      <c r="Y483" s="231" t="s">
        <v>253</v>
      </c>
      <c r="Z483" s="210"/>
      <c r="AA483" s="210"/>
      <c r="AB483" s="210"/>
      <c r="AC483" s="210"/>
      <c r="AD483" s="210"/>
      <c r="AE483" s="210"/>
      <c r="AF483" s="210"/>
      <c r="AG483" s="210" t="s">
        <v>1554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386</v>
      </c>
      <c r="B484" s="256" t="s">
        <v>2104</v>
      </c>
      <c r="C484" s="267" t="s">
        <v>2105</v>
      </c>
      <c r="D484" s="257" t="s">
        <v>249</v>
      </c>
      <c r="E484" s="258">
        <v>120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391</v>
      </c>
      <c r="T484" s="231" t="s">
        <v>392</v>
      </c>
      <c r="U484" s="231">
        <v>0.44550000000000001</v>
      </c>
      <c r="V484" s="231">
        <f>ROUND(E484*U484,2)</f>
        <v>53.46</v>
      </c>
      <c r="W484" s="231"/>
      <c r="X484" s="231" t="s">
        <v>1408</v>
      </c>
      <c r="Y484" s="231" t="s">
        <v>253</v>
      </c>
      <c r="Z484" s="210"/>
      <c r="AA484" s="210"/>
      <c r="AB484" s="210"/>
      <c r="AC484" s="210"/>
      <c r="AD484" s="210"/>
      <c r="AE484" s="210"/>
      <c r="AF484" s="210"/>
      <c r="AG484" s="210" t="s">
        <v>1791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ht="20.399999999999999" outlineLevel="1" x14ac:dyDescent="0.25">
      <c r="A485" s="255">
        <v>387</v>
      </c>
      <c r="B485" s="256" t="s">
        <v>2106</v>
      </c>
      <c r="C485" s="267" t="s">
        <v>2107</v>
      </c>
      <c r="D485" s="257" t="s">
        <v>249</v>
      </c>
      <c r="E485" s="258">
        <v>120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250</v>
      </c>
      <c r="T485" s="231" t="s">
        <v>392</v>
      </c>
      <c r="U485" s="231">
        <v>2.5910000000000002</v>
      </c>
      <c r="V485" s="231">
        <f>ROUND(E485*U485,2)</f>
        <v>310.92</v>
      </c>
      <c r="W485" s="231"/>
      <c r="X485" s="231" t="s">
        <v>1408</v>
      </c>
      <c r="Y485" s="231" t="s">
        <v>253</v>
      </c>
      <c r="Z485" s="210"/>
      <c r="AA485" s="210"/>
      <c r="AB485" s="210"/>
      <c r="AC485" s="210"/>
      <c r="AD485" s="210"/>
      <c r="AE485" s="210"/>
      <c r="AF485" s="210"/>
      <c r="AG485" s="210" t="s">
        <v>1791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5">
      <c r="A486" s="242" t="s">
        <v>245</v>
      </c>
      <c r="B486" s="243" t="s">
        <v>133</v>
      </c>
      <c r="C486" s="264" t="s">
        <v>134</v>
      </c>
      <c r="D486" s="244"/>
      <c r="E486" s="245"/>
      <c r="F486" s="246"/>
      <c r="G486" s="247">
        <f>SUMIF(AG487:AG490,"&lt;&gt;NOR",G487:G490)</f>
        <v>0</v>
      </c>
      <c r="H486" s="241"/>
      <c r="I486" s="241">
        <f>SUM(I487:I490)</f>
        <v>0</v>
      </c>
      <c r="J486" s="241"/>
      <c r="K486" s="241">
        <f>SUM(K487:K490)</f>
        <v>0</v>
      </c>
      <c r="L486" s="241"/>
      <c r="M486" s="241">
        <f>SUM(M487:M490)</f>
        <v>0</v>
      </c>
      <c r="N486" s="240"/>
      <c r="O486" s="240">
        <f>SUM(O487:O490)</f>
        <v>4.1899999999999995</v>
      </c>
      <c r="P486" s="240"/>
      <c r="Q486" s="240">
        <f>SUM(Q487:Q490)</f>
        <v>0</v>
      </c>
      <c r="R486" s="241"/>
      <c r="S486" s="241"/>
      <c r="T486" s="241"/>
      <c r="U486" s="241"/>
      <c r="V486" s="241">
        <f>SUM(V487:V490)</f>
        <v>60.930000000000007</v>
      </c>
      <c r="W486" s="241"/>
      <c r="X486" s="241"/>
      <c r="Y486" s="241"/>
      <c r="AG486" t="s">
        <v>246</v>
      </c>
    </row>
    <row r="487" spans="1:60" ht="20.399999999999999" outlineLevel="1" x14ac:dyDescent="0.25">
      <c r="A487" s="255">
        <v>388</v>
      </c>
      <c r="B487" s="256" t="s">
        <v>2172</v>
      </c>
      <c r="C487" s="267" t="s">
        <v>2173</v>
      </c>
      <c r="D487" s="257" t="s">
        <v>351</v>
      </c>
      <c r="E487" s="258">
        <v>5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0.65095000000000003</v>
      </c>
      <c r="O487" s="230">
        <f>ROUND(E487*N487,2)</f>
        <v>3.25</v>
      </c>
      <c r="P487" s="230">
        <v>0</v>
      </c>
      <c r="Q487" s="230">
        <f>ROUND(E487*P487,2)</f>
        <v>0</v>
      </c>
      <c r="R487" s="231"/>
      <c r="S487" s="231" t="s">
        <v>391</v>
      </c>
      <c r="T487" s="231" t="s">
        <v>392</v>
      </c>
      <c r="U487" s="231">
        <v>3.6848299999999998</v>
      </c>
      <c r="V487" s="231">
        <f>ROUND(E487*U487,2)</f>
        <v>18.420000000000002</v>
      </c>
      <c r="W487" s="231"/>
      <c r="X487" s="231" t="s">
        <v>1408</v>
      </c>
      <c r="Y487" s="231" t="s">
        <v>253</v>
      </c>
      <c r="Z487" s="210"/>
      <c r="AA487" s="210"/>
      <c r="AB487" s="210"/>
      <c r="AC487" s="210"/>
      <c r="AD487" s="210"/>
      <c r="AE487" s="210"/>
      <c r="AF487" s="210"/>
      <c r="AG487" s="210" t="s">
        <v>1791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389</v>
      </c>
      <c r="B488" s="256" t="s">
        <v>391</v>
      </c>
      <c r="C488" s="267" t="s">
        <v>2174</v>
      </c>
      <c r="D488" s="257" t="s">
        <v>363</v>
      </c>
      <c r="E488" s="258">
        <v>1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0.94</v>
      </c>
      <c r="O488" s="230">
        <f>ROUND(E488*N488,2)</f>
        <v>0.94</v>
      </c>
      <c r="P488" s="230">
        <v>0</v>
      </c>
      <c r="Q488" s="230">
        <f>ROUND(E488*P488,2)</f>
        <v>0</v>
      </c>
      <c r="R488" s="231"/>
      <c r="S488" s="231" t="s">
        <v>391</v>
      </c>
      <c r="T488" s="231" t="s">
        <v>392</v>
      </c>
      <c r="U488" s="231">
        <v>0</v>
      </c>
      <c r="V488" s="231">
        <f>ROUND(E488*U488,2)</f>
        <v>0</v>
      </c>
      <c r="W488" s="231"/>
      <c r="X488" s="231" t="s">
        <v>1553</v>
      </c>
      <c r="Y488" s="231" t="s">
        <v>253</v>
      </c>
      <c r="Z488" s="210"/>
      <c r="AA488" s="210"/>
      <c r="AB488" s="210"/>
      <c r="AC488" s="210"/>
      <c r="AD488" s="210"/>
      <c r="AE488" s="210"/>
      <c r="AF488" s="210"/>
      <c r="AG488" s="210" t="s">
        <v>1613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5">
      <c r="A489" s="255">
        <v>390</v>
      </c>
      <c r="B489" s="256" t="s">
        <v>2104</v>
      </c>
      <c r="C489" s="267" t="s">
        <v>2105</v>
      </c>
      <c r="D489" s="257" t="s">
        <v>249</v>
      </c>
      <c r="E489" s="258">
        <v>14</v>
      </c>
      <c r="F489" s="259"/>
      <c r="G489" s="260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391</v>
      </c>
      <c r="T489" s="231" t="s">
        <v>392</v>
      </c>
      <c r="U489" s="231">
        <v>0.44550000000000001</v>
      </c>
      <c r="V489" s="231">
        <f>ROUND(E489*U489,2)</f>
        <v>6.24</v>
      </c>
      <c r="W489" s="231"/>
      <c r="X489" s="231" t="s">
        <v>1408</v>
      </c>
      <c r="Y489" s="231" t="s">
        <v>253</v>
      </c>
      <c r="Z489" s="210"/>
      <c r="AA489" s="210"/>
      <c r="AB489" s="210"/>
      <c r="AC489" s="210"/>
      <c r="AD489" s="210"/>
      <c r="AE489" s="210"/>
      <c r="AF489" s="210"/>
      <c r="AG489" s="210" t="s">
        <v>1791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0.399999999999999" outlineLevel="1" x14ac:dyDescent="0.25">
      <c r="A490" s="249">
        <v>391</v>
      </c>
      <c r="B490" s="250" t="s">
        <v>2106</v>
      </c>
      <c r="C490" s="265" t="s">
        <v>2107</v>
      </c>
      <c r="D490" s="251" t="s">
        <v>249</v>
      </c>
      <c r="E490" s="252">
        <v>14</v>
      </c>
      <c r="F490" s="253"/>
      <c r="G490" s="254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250</v>
      </c>
      <c r="T490" s="231" t="s">
        <v>392</v>
      </c>
      <c r="U490" s="231">
        <v>2.5910000000000002</v>
      </c>
      <c r="V490" s="231">
        <f>ROUND(E490*U490,2)</f>
        <v>36.270000000000003</v>
      </c>
      <c r="W490" s="231"/>
      <c r="X490" s="231" t="s">
        <v>1408</v>
      </c>
      <c r="Y490" s="231" t="s">
        <v>253</v>
      </c>
      <c r="Z490" s="210"/>
      <c r="AA490" s="210"/>
      <c r="AB490" s="210"/>
      <c r="AC490" s="210"/>
      <c r="AD490" s="210"/>
      <c r="AE490" s="210"/>
      <c r="AF490" s="210"/>
      <c r="AG490" s="210" t="s">
        <v>1791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x14ac:dyDescent="0.25">
      <c r="A491" s="3"/>
      <c r="B491" s="4"/>
      <c r="C491" s="274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AE491">
        <v>12</v>
      </c>
      <c r="AF491">
        <v>21</v>
      </c>
      <c r="AG491" t="s">
        <v>231</v>
      </c>
    </row>
    <row r="492" spans="1:60" x14ac:dyDescent="0.25">
      <c r="A492" s="213"/>
      <c r="B492" s="214" t="s">
        <v>31</v>
      </c>
      <c r="C492" s="275"/>
      <c r="D492" s="215"/>
      <c r="E492" s="216"/>
      <c r="F492" s="216"/>
      <c r="G492" s="248">
        <f>G8+G70+G112+G121+G277+G372+G407+G431+G455+G467+G486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AE492">
        <f>SUMIF(L7:L490,AE491,G7:G490)</f>
        <v>0</v>
      </c>
      <c r="AF492">
        <f>SUMIF(L7:L490,AF491,G7:G490)</f>
        <v>0</v>
      </c>
      <c r="AG492" t="s">
        <v>1090</v>
      </c>
    </row>
    <row r="493" spans="1:60" x14ac:dyDescent="0.25">
      <c r="A493" s="3"/>
      <c r="B493" s="4"/>
      <c r="C493" s="274"/>
      <c r="D493" s="6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217" t="s">
        <v>1091</v>
      </c>
      <c r="B495" s="217"/>
      <c r="C495" s="276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A496" s="218"/>
      <c r="B496" s="219"/>
      <c r="C496" s="277"/>
      <c r="D496" s="219"/>
      <c r="E496" s="219"/>
      <c r="F496" s="219"/>
      <c r="G496" s="220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AG496" t="s">
        <v>1092</v>
      </c>
    </row>
    <row r="497" spans="1:33" x14ac:dyDescent="0.25">
      <c r="A497" s="221"/>
      <c r="B497" s="222"/>
      <c r="C497" s="278"/>
      <c r="D497" s="222"/>
      <c r="E497" s="222"/>
      <c r="F497" s="222"/>
      <c r="G497" s="22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21"/>
      <c r="B498" s="222"/>
      <c r="C498" s="278"/>
      <c r="D498" s="222"/>
      <c r="E498" s="222"/>
      <c r="F498" s="222"/>
      <c r="G498" s="22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21"/>
      <c r="B499" s="222"/>
      <c r="C499" s="278"/>
      <c r="D499" s="222"/>
      <c r="E499" s="222"/>
      <c r="F499" s="222"/>
      <c r="G499" s="22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33" x14ac:dyDescent="0.25">
      <c r="A500" s="224"/>
      <c r="B500" s="225"/>
      <c r="C500" s="279"/>
      <c r="D500" s="225"/>
      <c r="E500" s="225"/>
      <c r="F500" s="225"/>
      <c r="G500" s="226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3"/>
      <c r="B501" s="4"/>
      <c r="C501" s="274"/>
      <c r="D501" s="6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C502" s="280"/>
      <c r="D502" s="10"/>
      <c r="AG502" t="s">
        <v>1093</v>
      </c>
    </row>
    <row r="503" spans="1:33" x14ac:dyDescent="0.25">
      <c r="D503" s="10"/>
    </row>
    <row r="504" spans="1:33" x14ac:dyDescent="0.25">
      <c r="D504" s="10"/>
    </row>
    <row r="505" spans="1:33" x14ac:dyDescent="0.25">
      <c r="D505" s="10"/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0Hbcrfv5oDTJ0S6XpDoFN1ZPGvLmLGYg3r4EzyRmclOf4gSuX9dYZuwO1UY7HNctneZs2p9KEaO1IuQsA2i4A==" saltValue="u9mwc5W80kdHEeioO/xPeQ==" spinCount="100000" sheet="1" formatRows="0"/>
  <mergeCells count="87">
    <mergeCell ref="C331:G331"/>
    <mergeCell ref="C346:G346"/>
    <mergeCell ref="C348:G348"/>
    <mergeCell ref="C350:G350"/>
    <mergeCell ref="C353:G353"/>
    <mergeCell ref="C319:G319"/>
    <mergeCell ref="C321:G321"/>
    <mergeCell ref="C323:G323"/>
    <mergeCell ref="C325:G325"/>
    <mergeCell ref="C327:G327"/>
    <mergeCell ref="C329:G329"/>
    <mergeCell ref="C273:G273"/>
    <mergeCell ref="C279:G279"/>
    <mergeCell ref="C283:G283"/>
    <mergeCell ref="C313:G313"/>
    <mergeCell ref="C315:G315"/>
    <mergeCell ref="C317:G317"/>
    <mergeCell ref="C215:G215"/>
    <mergeCell ref="C263:G263"/>
    <mergeCell ref="C264:G264"/>
    <mergeCell ref="C265:G265"/>
    <mergeCell ref="C266:G266"/>
    <mergeCell ref="C271:G271"/>
    <mergeCell ref="C199:G199"/>
    <mergeCell ref="C200:G200"/>
    <mergeCell ref="C201:G201"/>
    <mergeCell ref="C211:G211"/>
    <mergeCell ref="C212:G212"/>
    <mergeCell ref="C213:G213"/>
    <mergeCell ref="C189:G189"/>
    <mergeCell ref="C190:G190"/>
    <mergeCell ref="C191:G191"/>
    <mergeCell ref="C194:G194"/>
    <mergeCell ref="C195:G195"/>
    <mergeCell ref="C198:G198"/>
    <mergeCell ref="C180:G180"/>
    <mergeCell ref="C181:G181"/>
    <mergeCell ref="C182:G182"/>
    <mergeCell ref="C183:G183"/>
    <mergeCell ref="C185:G185"/>
    <mergeCell ref="C186:G186"/>
    <mergeCell ref="C171:G171"/>
    <mergeCell ref="C174:G174"/>
    <mergeCell ref="C175:G175"/>
    <mergeCell ref="C176:G176"/>
    <mergeCell ref="C177:G177"/>
    <mergeCell ref="C179:G179"/>
    <mergeCell ref="C164:G164"/>
    <mergeCell ref="C165:G165"/>
    <mergeCell ref="C166:G166"/>
    <mergeCell ref="C167:G167"/>
    <mergeCell ref="C169:G169"/>
    <mergeCell ref="C170:G170"/>
    <mergeCell ref="C155:G155"/>
    <mergeCell ref="C159:G159"/>
    <mergeCell ref="C160:G160"/>
    <mergeCell ref="C161:G161"/>
    <mergeCell ref="C162:G162"/>
    <mergeCell ref="C163:G163"/>
    <mergeCell ref="C144:G144"/>
    <mergeCell ref="C149:G149"/>
    <mergeCell ref="C150:G150"/>
    <mergeCell ref="C151:G151"/>
    <mergeCell ref="C153:G153"/>
    <mergeCell ref="C154:G154"/>
    <mergeCell ref="C136:G136"/>
    <mergeCell ref="C137:G137"/>
    <mergeCell ref="C140:G140"/>
    <mergeCell ref="C141:G141"/>
    <mergeCell ref="C142:G142"/>
    <mergeCell ref="C143:G143"/>
    <mergeCell ref="C128:G128"/>
    <mergeCell ref="C129:G129"/>
    <mergeCell ref="C130:G130"/>
    <mergeCell ref="C133:G133"/>
    <mergeCell ref="C134:G134"/>
    <mergeCell ref="C135:G135"/>
    <mergeCell ref="A1:G1"/>
    <mergeCell ref="C2:G2"/>
    <mergeCell ref="C3:G3"/>
    <mergeCell ref="C4:G4"/>
    <mergeCell ref="A495:C495"/>
    <mergeCell ref="A496:G500"/>
    <mergeCell ref="C124:G124"/>
    <mergeCell ref="C125:G125"/>
    <mergeCell ref="C126:G126"/>
    <mergeCell ref="C127:G12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A92FC-FBEB-44D7-89CA-6AE5A0FDBE4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105</v>
      </c>
      <c r="C8" s="264" t="s">
        <v>106</v>
      </c>
      <c r="D8" s="244"/>
      <c r="E8" s="245"/>
      <c r="F8" s="246"/>
      <c r="G8" s="247">
        <f>SUMIF(AG9:AG74,"&lt;&gt;NOR",G9:G74)</f>
        <v>0</v>
      </c>
      <c r="H8" s="241"/>
      <c r="I8" s="241">
        <f>SUM(I9:I74)</f>
        <v>0</v>
      </c>
      <c r="J8" s="241"/>
      <c r="K8" s="241">
        <f>SUM(K9:K74)</f>
        <v>0</v>
      </c>
      <c r="L8" s="241"/>
      <c r="M8" s="241">
        <f>SUM(M9:M74)</f>
        <v>0</v>
      </c>
      <c r="N8" s="240"/>
      <c r="O8" s="240">
        <f>SUM(O9:O74)</f>
        <v>0</v>
      </c>
      <c r="P8" s="240"/>
      <c r="Q8" s="240">
        <f>SUM(Q9:Q74)</f>
        <v>0</v>
      </c>
      <c r="R8" s="241"/>
      <c r="S8" s="241"/>
      <c r="T8" s="241"/>
      <c r="U8" s="241"/>
      <c r="V8" s="241">
        <f>SUM(V9:V74)</f>
        <v>0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2175</v>
      </c>
      <c r="C9" s="267" t="s">
        <v>2176</v>
      </c>
      <c r="D9" s="257" t="s">
        <v>351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466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2177</v>
      </c>
      <c r="C10" s="267" t="s">
        <v>2178</v>
      </c>
      <c r="D10" s="257" t="s">
        <v>351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0</v>
      </c>
      <c r="V10" s="231">
        <f>ROUND(E10*U10,2)</f>
        <v>0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466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2177</v>
      </c>
      <c r="C11" s="267" t="s">
        <v>2179</v>
      </c>
      <c r="D11" s="257" t="s">
        <v>351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1553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1554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2180</v>
      </c>
      <c r="C12" s="267" t="s">
        <v>2181</v>
      </c>
      <c r="D12" s="257" t="s">
        <v>351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391</v>
      </c>
      <c r="T12" s="231" t="s">
        <v>392</v>
      </c>
      <c r="U12" s="231">
        <v>0</v>
      </c>
      <c r="V12" s="231">
        <f>ROUND(E12*U12,2)</f>
        <v>0</v>
      </c>
      <c r="W12" s="231"/>
      <c r="X12" s="231" t="s">
        <v>252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466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2180</v>
      </c>
      <c r="C13" s="267" t="s">
        <v>2182</v>
      </c>
      <c r="D13" s="257" t="s">
        <v>351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</v>
      </c>
      <c r="V13" s="231">
        <f>ROUND(E13*U13,2)</f>
        <v>0</v>
      </c>
      <c r="W13" s="231"/>
      <c r="X13" s="231" t="s">
        <v>1553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1554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2175</v>
      </c>
      <c r="C14" s="267" t="s">
        <v>2183</v>
      </c>
      <c r="D14" s="257" t="s">
        <v>351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0</v>
      </c>
      <c r="V14" s="231">
        <f>ROUND(E14*U14,2)</f>
        <v>0</v>
      </c>
      <c r="W14" s="231"/>
      <c r="X14" s="231" t="s">
        <v>1553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1554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2177</v>
      </c>
      <c r="C15" s="267" t="s">
        <v>2184</v>
      </c>
      <c r="D15" s="257" t="s">
        <v>351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1553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1554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2177</v>
      </c>
      <c r="C16" s="267" t="s">
        <v>2185</v>
      </c>
      <c r="D16" s="257" t="s">
        <v>959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391</v>
      </c>
      <c r="T16" s="231" t="s">
        <v>392</v>
      </c>
      <c r="U16" s="231">
        <v>0</v>
      </c>
      <c r="V16" s="231">
        <f>ROUND(E16*U16,2)</f>
        <v>0</v>
      </c>
      <c r="W16" s="231"/>
      <c r="X16" s="231" t="s">
        <v>1553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1554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2186</v>
      </c>
      <c r="C17" s="267" t="s">
        <v>2187</v>
      </c>
      <c r="D17" s="257" t="s">
        <v>959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466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2188</v>
      </c>
      <c r="C18" s="267" t="s">
        <v>2189</v>
      </c>
      <c r="D18" s="257" t="s">
        <v>959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391</v>
      </c>
      <c r="T18" s="231" t="s">
        <v>392</v>
      </c>
      <c r="U18" s="231">
        <v>0</v>
      </c>
      <c r="V18" s="231">
        <f>ROUND(E18*U18,2)</f>
        <v>0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466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2190</v>
      </c>
      <c r="C19" s="267" t="s">
        <v>2191</v>
      </c>
      <c r="D19" s="257" t="s">
        <v>959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391</v>
      </c>
      <c r="T19" s="231" t="s">
        <v>392</v>
      </c>
      <c r="U19" s="231">
        <v>0</v>
      </c>
      <c r="V19" s="231">
        <f>ROUND(E19*U19,2)</f>
        <v>0</v>
      </c>
      <c r="W19" s="231"/>
      <c r="X19" s="231" t="s">
        <v>252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466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2190</v>
      </c>
      <c r="C20" s="267" t="s">
        <v>2192</v>
      </c>
      <c r="D20" s="257" t="s">
        <v>959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0</v>
      </c>
      <c r="V20" s="231">
        <f>ROUND(E20*U20,2)</f>
        <v>0</v>
      </c>
      <c r="W20" s="231"/>
      <c r="X20" s="231" t="s">
        <v>1553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1554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1542</v>
      </c>
      <c r="C21" s="267" t="s">
        <v>1543</v>
      </c>
      <c r="D21" s="257" t="s">
        <v>959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391</v>
      </c>
      <c r="T21" s="231" t="s">
        <v>392</v>
      </c>
      <c r="U21" s="231">
        <v>0</v>
      </c>
      <c r="V21" s="231">
        <f>ROUND(E21*U21,2)</f>
        <v>0</v>
      </c>
      <c r="W21" s="231"/>
      <c r="X21" s="231" t="s">
        <v>252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466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1544</v>
      </c>
      <c r="C22" s="267" t="s">
        <v>1545</v>
      </c>
      <c r="D22" s="257" t="s">
        <v>959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391</v>
      </c>
      <c r="T22" s="231" t="s">
        <v>392</v>
      </c>
      <c r="U22" s="231">
        <v>0</v>
      </c>
      <c r="V22" s="231">
        <f>ROUND(E22*U22,2)</f>
        <v>0</v>
      </c>
      <c r="W22" s="231"/>
      <c r="X22" s="231" t="s">
        <v>252</v>
      </c>
      <c r="Y22" s="231" t="s">
        <v>253</v>
      </c>
      <c r="Z22" s="210"/>
      <c r="AA22" s="210"/>
      <c r="AB22" s="210"/>
      <c r="AC22" s="210"/>
      <c r="AD22" s="210"/>
      <c r="AE22" s="210"/>
      <c r="AF22" s="210"/>
      <c r="AG22" s="210" t="s">
        <v>466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1544</v>
      </c>
      <c r="C23" s="267" t="s">
        <v>1547</v>
      </c>
      <c r="D23" s="257" t="s">
        <v>959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391</v>
      </c>
      <c r="T23" s="231" t="s">
        <v>392</v>
      </c>
      <c r="U23" s="231">
        <v>0</v>
      </c>
      <c r="V23" s="231">
        <f>ROUND(E23*U23,2)</f>
        <v>0</v>
      </c>
      <c r="W23" s="231"/>
      <c r="X23" s="231" t="s">
        <v>1553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1554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2193</v>
      </c>
      <c r="C24" s="267" t="s">
        <v>2194</v>
      </c>
      <c r="D24" s="257" t="s">
        <v>959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0</v>
      </c>
      <c r="V24" s="231">
        <f>ROUND(E24*U24,2)</f>
        <v>0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466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2195</v>
      </c>
      <c r="C25" s="267" t="s">
        <v>2196</v>
      </c>
      <c r="D25" s="257" t="s">
        <v>959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391</v>
      </c>
      <c r="T25" s="231" t="s">
        <v>392</v>
      </c>
      <c r="U25" s="231">
        <v>0</v>
      </c>
      <c r="V25" s="231">
        <f>ROUND(E25*U25,2)</f>
        <v>0</v>
      </c>
      <c r="W25" s="231"/>
      <c r="X25" s="231" t="s">
        <v>252</v>
      </c>
      <c r="Y25" s="231" t="s">
        <v>253</v>
      </c>
      <c r="Z25" s="210"/>
      <c r="AA25" s="210"/>
      <c r="AB25" s="210"/>
      <c r="AC25" s="210"/>
      <c r="AD25" s="210"/>
      <c r="AE25" s="210"/>
      <c r="AF25" s="210"/>
      <c r="AG25" s="210" t="s">
        <v>466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2197</v>
      </c>
      <c r="C26" s="267" t="s">
        <v>2198</v>
      </c>
      <c r="D26" s="257" t="s">
        <v>959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391</v>
      </c>
      <c r="T26" s="231" t="s">
        <v>392</v>
      </c>
      <c r="U26" s="231">
        <v>0</v>
      </c>
      <c r="V26" s="231">
        <f>ROUND(E26*U26,2)</f>
        <v>0</v>
      </c>
      <c r="W26" s="231"/>
      <c r="X26" s="231" t="s">
        <v>252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466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2199</v>
      </c>
      <c r="C27" s="267" t="s">
        <v>2200</v>
      </c>
      <c r="D27" s="257" t="s">
        <v>959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391</v>
      </c>
      <c r="T27" s="231" t="s">
        <v>392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466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2199</v>
      </c>
      <c r="C28" s="267" t="s">
        <v>2201</v>
      </c>
      <c r="D28" s="257" t="s">
        <v>959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391</v>
      </c>
      <c r="T28" s="231" t="s">
        <v>392</v>
      </c>
      <c r="U28" s="231">
        <v>0</v>
      </c>
      <c r="V28" s="231">
        <f>ROUND(E28*U28,2)</f>
        <v>0</v>
      </c>
      <c r="W28" s="231"/>
      <c r="X28" s="231" t="s">
        <v>1553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1554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2199</v>
      </c>
      <c r="C29" s="267" t="s">
        <v>2202</v>
      </c>
      <c r="D29" s="257" t="s">
        <v>959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391</v>
      </c>
      <c r="T29" s="231" t="s">
        <v>392</v>
      </c>
      <c r="U29" s="231">
        <v>0</v>
      </c>
      <c r="V29" s="231">
        <f>ROUND(E29*U29,2)</f>
        <v>0</v>
      </c>
      <c r="W29" s="231"/>
      <c r="X29" s="231" t="s">
        <v>1553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1554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2203</v>
      </c>
      <c r="C30" s="267" t="s">
        <v>2204</v>
      </c>
      <c r="D30" s="257" t="s">
        <v>959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391</v>
      </c>
      <c r="T30" s="231" t="s">
        <v>392</v>
      </c>
      <c r="U30" s="231">
        <v>0</v>
      </c>
      <c r="V30" s="231">
        <f>ROUND(E30*U30,2)</f>
        <v>0</v>
      </c>
      <c r="W30" s="231"/>
      <c r="X30" s="231" t="s">
        <v>265</v>
      </c>
      <c r="Y30" s="231" t="s">
        <v>253</v>
      </c>
      <c r="Z30" s="210"/>
      <c r="AA30" s="210"/>
      <c r="AB30" s="210"/>
      <c r="AC30" s="210"/>
      <c r="AD30" s="210"/>
      <c r="AE30" s="210"/>
      <c r="AF30" s="210"/>
      <c r="AG30" s="210" t="s">
        <v>509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2203</v>
      </c>
      <c r="C31" s="267" t="s">
        <v>2205</v>
      </c>
      <c r="D31" s="257" t="s">
        <v>959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391</v>
      </c>
      <c r="T31" s="231" t="s">
        <v>392</v>
      </c>
      <c r="U31" s="231">
        <v>0</v>
      </c>
      <c r="V31" s="231">
        <f>ROUND(E31*U31,2)</f>
        <v>0</v>
      </c>
      <c r="W31" s="231"/>
      <c r="X31" s="231" t="s">
        <v>1553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1613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2203</v>
      </c>
      <c r="C32" s="267" t="s">
        <v>2206</v>
      </c>
      <c r="D32" s="257" t="s">
        <v>959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391</v>
      </c>
      <c r="T32" s="231" t="s">
        <v>392</v>
      </c>
      <c r="U32" s="231">
        <v>0</v>
      </c>
      <c r="V32" s="231">
        <f>ROUND(E32*U32,2)</f>
        <v>0</v>
      </c>
      <c r="W32" s="231"/>
      <c r="X32" s="231" t="s">
        <v>1553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1613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2203</v>
      </c>
      <c r="C33" s="267" t="s">
        <v>2207</v>
      </c>
      <c r="D33" s="257" t="s">
        <v>959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</v>
      </c>
      <c r="V33" s="231">
        <f>ROUND(E33*U33,2)</f>
        <v>0</v>
      </c>
      <c r="W33" s="231"/>
      <c r="X33" s="231" t="s">
        <v>1553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1613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2203</v>
      </c>
      <c r="C34" s="267" t="s">
        <v>2208</v>
      </c>
      <c r="D34" s="257" t="s">
        <v>959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391</v>
      </c>
      <c r="T34" s="231" t="s">
        <v>392</v>
      </c>
      <c r="U34" s="231">
        <v>0</v>
      </c>
      <c r="V34" s="231">
        <f>ROUND(E34*U34,2)</f>
        <v>0</v>
      </c>
      <c r="W34" s="231"/>
      <c r="X34" s="231" t="s">
        <v>1553</v>
      </c>
      <c r="Y34" s="231" t="s">
        <v>253</v>
      </c>
      <c r="Z34" s="210"/>
      <c r="AA34" s="210"/>
      <c r="AB34" s="210"/>
      <c r="AC34" s="210"/>
      <c r="AD34" s="210"/>
      <c r="AE34" s="210"/>
      <c r="AF34" s="210"/>
      <c r="AG34" s="210" t="s">
        <v>1613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2203</v>
      </c>
      <c r="C35" s="267" t="s">
        <v>2209</v>
      </c>
      <c r="D35" s="257" t="s">
        <v>959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391</v>
      </c>
      <c r="T35" s="231" t="s">
        <v>392</v>
      </c>
      <c r="U35" s="231">
        <v>0</v>
      </c>
      <c r="V35" s="231">
        <f>ROUND(E35*U35,2)</f>
        <v>0</v>
      </c>
      <c r="W35" s="231"/>
      <c r="X35" s="231" t="s">
        <v>1553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1613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2203</v>
      </c>
      <c r="C36" s="267" t="s">
        <v>2210</v>
      </c>
      <c r="D36" s="257" t="s">
        <v>959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391</v>
      </c>
      <c r="T36" s="231" t="s">
        <v>392</v>
      </c>
      <c r="U36" s="231">
        <v>0</v>
      </c>
      <c r="V36" s="231">
        <f>ROUND(E36*U36,2)</f>
        <v>0</v>
      </c>
      <c r="W36" s="231"/>
      <c r="X36" s="231" t="s">
        <v>1553</v>
      </c>
      <c r="Y36" s="231" t="s">
        <v>253</v>
      </c>
      <c r="Z36" s="210"/>
      <c r="AA36" s="210"/>
      <c r="AB36" s="210"/>
      <c r="AC36" s="210"/>
      <c r="AD36" s="210"/>
      <c r="AE36" s="210"/>
      <c r="AF36" s="210"/>
      <c r="AG36" s="210" t="s">
        <v>1613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2203</v>
      </c>
      <c r="C37" s="267" t="s">
        <v>2211</v>
      </c>
      <c r="D37" s="257" t="s">
        <v>959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391</v>
      </c>
      <c r="T37" s="231" t="s">
        <v>392</v>
      </c>
      <c r="U37" s="231">
        <v>0</v>
      </c>
      <c r="V37" s="231">
        <f>ROUND(E37*U37,2)</f>
        <v>0</v>
      </c>
      <c r="W37" s="231"/>
      <c r="X37" s="231" t="s">
        <v>1553</v>
      </c>
      <c r="Y37" s="231" t="s">
        <v>253</v>
      </c>
      <c r="Z37" s="210"/>
      <c r="AA37" s="210"/>
      <c r="AB37" s="210"/>
      <c r="AC37" s="210"/>
      <c r="AD37" s="210"/>
      <c r="AE37" s="210"/>
      <c r="AF37" s="210"/>
      <c r="AG37" s="210" t="s">
        <v>1613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2212</v>
      </c>
      <c r="C38" s="267" t="s">
        <v>2213</v>
      </c>
      <c r="D38" s="257" t="s">
        <v>959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391</v>
      </c>
      <c r="T38" s="231" t="s">
        <v>392</v>
      </c>
      <c r="U38" s="231">
        <v>0</v>
      </c>
      <c r="V38" s="231">
        <f>ROUND(E38*U38,2)</f>
        <v>0</v>
      </c>
      <c r="W38" s="231"/>
      <c r="X38" s="231" t="s">
        <v>252</v>
      </c>
      <c r="Y38" s="231" t="s">
        <v>253</v>
      </c>
      <c r="Z38" s="210"/>
      <c r="AA38" s="210"/>
      <c r="AB38" s="210"/>
      <c r="AC38" s="210"/>
      <c r="AD38" s="210"/>
      <c r="AE38" s="210"/>
      <c r="AF38" s="210"/>
      <c r="AG38" s="210" t="s">
        <v>466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2214</v>
      </c>
      <c r="C39" s="267" t="s">
        <v>2215</v>
      </c>
      <c r="D39" s="257" t="s">
        <v>959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391</v>
      </c>
      <c r="T39" s="231" t="s">
        <v>392</v>
      </c>
      <c r="U39" s="231">
        <v>0</v>
      </c>
      <c r="V39" s="231">
        <f>ROUND(E39*U39,2)</f>
        <v>0</v>
      </c>
      <c r="W39" s="231"/>
      <c r="X39" s="231" t="s">
        <v>252</v>
      </c>
      <c r="Y39" s="231" t="s">
        <v>253</v>
      </c>
      <c r="Z39" s="210"/>
      <c r="AA39" s="210"/>
      <c r="AB39" s="210"/>
      <c r="AC39" s="210"/>
      <c r="AD39" s="210"/>
      <c r="AE39" s="210"/>
      <c r="AF39" s="210"/>
      <c r="AG39" s="210" t="s">
        <v>466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2216</v>
      </c>
      <c r="C40" s="267" t="s">
        <v>1551</v>
      </c>
      <c r="D40" s="257" t="s">
        <v>959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391</v>
      </c>
      <c r="T40" s="231" t="s">
        <v>392</v>
      </c>
      <c r="U40" s="231">
        <v>0</v>
      </c>
      <c r="V40" s="231">
        <f>ROUND(E40*U40,2)</f>
        <v>0</v>
      </c>
      <c r="W40" s="231"/>
      <c r="X40" s="231" t="s">
        <v>252</v>
      </c>
      <c r="Y40" s="231" t="s">
        <v>253</v>
      </c>
      <c r="Z40" s="210"/>
      <c r="AA40" s="210"/>
      <c r="AB40" s="210"/>
      <c r="AC40" s="210"/>
      <c r="AD40" s="210"/>
      <c r="AE40" s="210"/>
      <c r="AF40" s="210"/>
      <c r="AG40" s="210" t="s">
        <v>466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2216</v>
      </c>
      <c r="C41" s="267" t="s">
        <v>2217</v>
      </c>
      <c r="D41" s="257" t="s">
        <v>351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391</v>
      </c>
      <c r="T41" s="231" t="s">
        <v>392</v>
      </c>
      <c r="U41" s="231">
        <v>0</v>
      </c>
      <c r="V41" s="231">
        <f>ROUND(E41*U41,2)</f>
        <v>0</v>
      </c>
      <c r="W41" s="231"/>
      <c r="X41" s="231" t="s">
        <v>1553</v>
      </c>
      <c r="Y41" s="231" t="s">
        <v>253</v>
      </c>
      <c r="Z41" s="210"/>
      <c r="AA41" s="210"/>
      <c r="AB41" s="210"/>
      <c r="AC41" s="210"/>
      <c r="AD41" s="210"/>
      <c r="AE41" s="210"/>
      <c r="AF41" s="210"/>
      <c r="AG41" s="210" t="s">
        <v>1554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2218</v>
      </c>
      <c r="C42" s="267" t="s">
        <v>2219</v>
      </c>
      <c r="D42" s="257" t="s">
        <v>351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391</v>
      </c>
      <c r="T42" s="231" t="s">
        <v>392</v>
      </c>
      <c r="U42" s="231">
        <v>0</v>
      </c>
      <c r="V42" s="231">
        <f>ROUND(E42*U42,2)</f>
        <v>0</v>
      </c>
      <c r="W42" s="231"/>
      <c r="X42" s="231" t="s">
        <v>252</v>
      </c>
      <c r="Y42" s="231" t="s">
        <v>253</v>
      </c>
      <c r="Z42" s="210"/>
      <c r="AA42" s="210"/>
      <c r="AB42" s="210"/>
      <c r="AC42" s="210"/>
      <c r="AD42" s="210"/>
      <c r="AE42" s="210"/>
      <c r="AF42" s="210"/>
      <c r="AG42" s="210" t="s">
        <v>466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2220</v>
      </c>
      <c r="C43" s="267" t="s">
        <v>2221</v>
      </c>
      <c r="D43" s="257" t="s">
        <v>351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391</v>
      </c>
      <c r="T43" s="231" t="s">
        <v>392</v>
      </c>
      <c r="U43" s="231">
        <v>0</v>
      </c>
      <c r="V43" s="231">
        <f>ROUND(E43*U43,2)</f>
        <v>0</v>
      </c>
      <c r="W43" s="231"/>
      <c r="X43" s="231" t="s">
        <v>252</v>
      </c>
      <c r="Y43" s="231" t="s">
        <v>253</v>
      </c>
      <c r="Z43" s="210"/>
      <c r="AA43" s="210"/>
      <c r="AB43" s="210"/>
      <c r="AC43" s="210"/>
      <c r="AD43" s="210"/>
      <c r="AE43" s="210"/>
      <c r="AF43" s="210"/>
      <c r="AG43" s="210" t="s">
        <v>466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2222</v>
      </c>
      <c r="C44" s="267" t="s">
        <v>2223</v>
      </c>
      <c r="D44" s="257" t="s">
        <v>351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391</v>
      </c>
      <c r="T44" s="231" t="s">
        <v>392</v>
      </c>
      <c r="U44" s="231">
        <v>0</v>
      </c>
      <c r="V44" s="231">
        <f>ROUND(E44*U44,2)</f>
        <v>0</v>
      </c>
      <c r="W44" s="231"/>
      <c r="X44" s="231" t="s">
        <v>252</v>
      </c>
      <c r="Y44" s="231" t="s">
        <v>253</v>
      </c>
      <c r="Z44" s="210"/>
      <c r="AA44" s="210"/>
      <c r="AB44" s="210"/>
      <c r="AC44" s="210"/>
      <c r="AD44" s="210"/>
      <c r="AE44" s="210"/>
      <c r="AF44" s="210"/>
      <c r="AG44" s="210" t="s">
        <v>466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2224</v>
      </c>
      <c r="C45" s="267" t="s">
        <v>2225</v>
      </c>
      <c r="D45" s="257" t="s">
        <v>351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391</v>
      </c>
      <c r="T45" s="231" t="s">
        <v>392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253</v>
      </c>
      <c r="Z45" s="210"/>
      <c r="AA45" s="210"/>
      <c r="AB45" s="210"/>
      <c r="AC45" s="210"/>
      <c r="AD45" s="210"/>
      <c r="AE45" s="210"/>
      <c r="AF45" s="210"/>
      <c r="AG45" s="210" t="s">
        <v>466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2222</v>
      </c>
      <c r="C46" s="267" t="s">
        <v>2226</v>
      </c>
      <c r="D46" s="257" t="s">
        <v>351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391</v>
      </c>
      <c r="T46" s="231" t="s">
        <v>392</v>
      </c>
      <c r="U46" s="231">
        <v>0</v>
      </c>
      <c r="V46" s="231">
        <f>ROUND(E46*U46,2)</f>
        <v>0</v>
      </c>
      <c r="W46" s="231"/>
      <c r="X46" s="231" t="s">
        <v>1553</v>
      </c>
      <c r="Y46" s="231" t="s">
        <v>253</v>
      </c>
      <c r="Z46" s="210"/>
      <c r="AA46" s="210"/>
      <c r="AB46" s="210"/>
      <c r="AC46" s="210"/>
      <c r="AD46" s="210"/>
      <c r="AE46" s="210"/>
      <c r="AF46" s="210"/>
      <c r="AG46" s="210" t="s">
        <v>1554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2224</v>
      </c>
      <c r="C47" s="267" t="s">
        <v>2227</v>
      </c>
      <c r="D47" s="257" t="s">
        <v>351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391</v>
      </c>
      <c r="T47" s="231" t="s">
        <v>392</v>
      </c>
      <c r="U47" s="231">
        <v>0</v>
      </c>
      <c r="V47" s="231">
        <f>ROUND(E47*U47,2)</f>
        <v>0</v>
      </c>
      <c r="W47" s="231"/>
      <c r="X47" s="231" t="s">
        <v>1553</v>
      </c>
      <c r="Y47" s="231" t="s">
        <v>253</v>
      </c>
      <c r="Z47" s="210"/>
      <c r="AA47" s="210"/>
      <c r="AB47" s="210"/>
      <c r="AC47" s="210"/>
      <c r="AD47" s="210"/>
      <c r="AE47" s="210"/>
      <c r="AF47" s="210"/>
      <c r="AG47" s="210" t="s">
        <v>1554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2222</v>
      </c>
      <c r="C48" s="267" t="s">
        <v>2228</v>
      </c>
      <c r="D48" s="257" t="s">
        <v>351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391</v>
      </c>
      <c r="T48" s="231" t="s">
        <v>392</v>
      </c>
      <c r="U48" s="231">
        <v>0</v>
      </c>
      <c r="V48" s="231">
        <f>ROUND(E48*U48,2)</f>
        <v>0</v>
      </c>
      <c r="W48" s="231"/>
      <c r="X48" s="231" t="s">
        <v>1553</v>
      </c>
      <c r="Y48" s="231" t="s">
        <v>253</v>
      </c>
      <c r="Z48" s="210"/>
      <c r="AA48" s="210"/>
      <c r="AB48" s="210"/>
      <c r="AC48" s="210"/>
      <c r="AD48" s="210"/>
      <c r="AE48" s="210"/>
      <c r="AF48" s="210"/>
      <c r="AG48" s="210" t="s">
        <v>1554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2224</v>
      </c>
      <c r="C49" s="267" t="s">
        <v>2229</v>
      </c>
      <c r="D49" s="257" t="s">
        <v>351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391</v>
      </c>
      <c r="T49" s="231" t="s">
        <v>392</v>
      </c>
      <c r="U49" s="231">
        <v>0</v>
      </c>
      <c r="V49" s="231">
        <f>ROUND(E49*U49,2)</f>
        <v>0</v>
      </c>
      <c r="W49" s="231"/>
      <c r="X49" s="231" t="s">
        <v>1553</v>
      </c>
      <c r="Y49" s="231" t="s">
        <v>253</v>
      </c>
      <c r="Z49" s="210"/>
      <c r="AA49" s="210"/>
      <c r="AB49" s="210"/>
      <c r="AC49" s="210"/>
      <c r="AD49" s="210"/>
      <c r="AE49" s="210"/>
      <c r="AF49" s="210"/>
      <c r="AG49" s="210" t="s">
        <v>1554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2224</v>
      </c>
      <c r="C50" s="267" t="s">
        <v>2230</v>
      </c>
      <c r="D50" s="257" t="s">
        <v>351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391</v>
      </c>
      <c r="T50" s="231" t="s">
        <v>392</v>
      </c>
      <c r="U50" s="231">
        <v>0</v>
      </c>
      <c r="V50" s="231">
        <f>ROUND(E50*U50,2)</f>
        <v>0</v>
      </c>
      <c r="W50" s="231"/>
      <c r="X50" s="231" t="s">
        <v>1553</v>
      </c>
      <c r="Y50" s="231" t="s">
        <v>253</v>
      </c>
      <c r="Z50" s="210"/>
      <c r="AA50" s="210"/>
      <c r="AB50" s="210"/>
      <c r="AC50" s="210"/>
      <c r="AD50" s="210"/>
      <c r="AE50" s="210"/>
      <c r="AF50" s="210"/>
      <c r="AG50" s="210" t="s">
        <v>1554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2224</v>
      </c>
      <c r="C51" s="267" t="s">
        <v>2231</v>
      </c>
      <c r="D51" s="257" t="s">
        <v>351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391</v>
      </c>
      <c r="T51" s="231" t="s">
        <v>392</v>
      </c>
      <c r="U51" s="231">
        <v>0</v>
      </c>
      <c r="V51" s="231">
        <f>ROUND(E51*U51,2)</f>
        <v>0</v>
      </c>
      <c r="W51" s="231"/>
      <c r="X51" s="231" t="s">
        <v>1553</v>
      </c>
      <c r="Y51" s="231" t="s">
        <v>253</v>
      </c>
      <c r="Z51" s="210"/>
      <c r="AA51" s="210"/>
      <c r="AB51" s="210"/>
      <c r="AC51" s="210"/>
      <c r="AD51" s="210"/>
      <c r="AE51" s="210"/>
      <c r="AF51" s="210"/>
      <c r="AG51" s="210" t="s">
        <v>1554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2232</v>
      </c>
      <c r="C52" s="267" t="s">
        <v>2233</v>
      </c>
      <c r="D52" s="257" t="s">
        <v>351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391</v>
      </c>
      <c r="T52" s="231" t="s">
        <v>392</v>
      </c>
      <c r="U52" s="231">
        <v>0</v>
      </c>
      <c r="V52" s="231">
        <f>ROUND(E52*U52,2)</f>
        <v>0</v>
      </c>
      <c r="W52" s="231"/>
      <c r="X52" s="231" t="s">
        <v>252</v>
      </c>
      <c r="Y52" s="231" t="s">
        <v>253</v>
      </c>
      <c r="Z52" s="210"/>
      <c r="AA52" s="210"/>
      <c r="AB52" s="210"/>
      <c r="AC52" s="210"/>
      <c r="AD52" s="210"/>
      <c r="AE52" s="210"/>
      <c r="AF52" s="210"/>
      <c r="AG52" s="210" t="s">
        <v>466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2232</v>
      </c>
      <c r="C53" s="267" t="s">
        <v>2234</v>
      </c>
      <c r="D53" s="257" t="s">
        <v>351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391</v>
      </c>
      <c r="T53" s="231" t="s">
        <v>392</v>
      </c>
      <c r="U53" s="231">
        <v>0</v>
      </c>
      <c r="V53" s="231">
        <f>ROUND(E53*U53,2)</f>
        <v>0</v>
      </c>
      <c r="W53" s="231"/>
      <c r="X53" s="231" t="s">
        <v>1553</v>
      </c>
      <c r="Y53" s="231" t="s">
        <v>253</v>
      </c>
      <c r="Z53" s="210"/>
      <c r="AA53" s="210"/>
      <c r="AB53" s="210"/>
      <c r="AC53" s="210"/>
      <c r="AD53" s="210"/>
      <c r="AE53" s="210"/>
      <c r="AF53" s="210"/>
      <c r="AG53" s="210" t="s">
        <v>1554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2232</v>
      </c>
      <c r="C54" s="267" t="s">
        <v>2235</v>
      </c>
      <c r="D54" s="257" t="s">
        <v>351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391</v>
      </c>
      <c r="T54" s="231" t="s">
        <v>392</v>
      </c>
      <c r="U54" s="231">
        <v>0</v>
      </c>
      <c r="V54" s="231">
        <f>ROUND(E54*U54,2)</f>
        <v>0</v>
      </c>
      <c r="W54" s="231"/>
      <c r="X54" s="231" t="s">
        <v>1553</v>
      </c>
      <c r="Y54" s="231" t="s">
        <v>253</v>
      </c>
      <c r="Z54" s="210"/>
      <c r="AA54" s="210"/>
      <c r="AB54" s="210"/>
      <c r="AC54" s="210"/>
      <c r="AD54" s="210"/>
      <c r="AE54" s="210"/>
      <c r="AF54" s="210"/>
      <c r="AG54" s="210" t="s">
        <v>1554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2232</v>
      </c>
      <c r="C55" s="267" t="s">
        <v>2236</v>
      </c>
      <c r="D55" s="257" t="s">
        <v>351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391</v>
      </c>
      <c r="T55" s="231" t="s">
        <v>392</v>
      </c>
      <c r="U55" s="231">
        <v>0</v>
      </c>
      <c r="V55" s="231">
        <f>ROUND(E55*U55,2)</f>
        <v>0</v>
      </c>
      <c r="W55" s="231"/>
      <c r="X55" s="231" t="s">
        <v>1553</v>
      </c>
      <c r="Y55" s="231" t="s">
        <v>253</v>
      </c>
      <c r="Z55" s="210"/>
      <c r="AA55" s="210"/>
      <c r="AB55" s="210"/>
      <c r="AC55" s="210"/>
      <c r="AD55" s="210"/>
      <c r="AE55" s="210"/>
      <c r="AF55" s="210"/>
      <c r="AG55" s="210" t="s">
        <v>1554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2237</v>
      </c>
      <c r="C56" s="267" t="s">
        <v>2238</v>
      </c>
      <c r="D56" s="257" t="s">
        <v>351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391</v>
      </c>
      <c r="T56" s="231" t="s">
        <v>392</v>
      </c>
      <c r="U56" s="231">
        <v>0</v>
      </c>
      <c r="V56" s="231">
        <f>ROUND(E56*U56,2)</f>
        <v>0</v>
      </c>
      <c r="W56" s="231"/>
      <c r="X56" s="231" t="s">
        <v>252</v>
      </c>
      <c r="Y56" s="231" t="s">
        <v>253</v>
      </c>
      <c r="Z56" s="210"/>
      <c r="AA56" s="210"/>
      <c r="AB56" s="210"/>
      <c r="AC56" s="210"/>
      <c r="AD56" s="210"/>
      <c r="AE56" s="210"/>
      <c r="AF56" s="210"/>
      <c r="AG56" s="210" t="s">
        <v>466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2239</v>
      </c>
      <c r="C57" s="267" t="s">
        <v>2240</v>
      </c>
      <c r="D57" s="257" t="s">
        <v>351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391</v>
      </c>
      <c r="T57" s="231" t="s">
        <v>392</v>
      </c>
      <c r="U57" s="231">
        <v>0</v>
      </c>
      <c r="V57" s="231">
        <f>ROUND(E57*U57,2)</f>
        <v>0</v>
      </c>
      <c r="W57" s="231"/>
      <c r="X57" s="231" t="s">
        <v>252</v>
      </c>
      <c r="Y57" s="231" t="s">
        <v>253</v>
      </c>
      <c r="Z57" s="210"/>
      <c r="AA57" s="210"/>
      <c r="AB57" s="210"/>
      <c r="AC57" s="210"/>
      <c r="AD57" s="210"/>
      <c r="AE57" s="210"/>
      <c r="AF57" s="210"/>
      <c r="AG57" s="210" t="s">
        <v>466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2239</v>
      </c>
      <c r="C58" s="267" t="s">
        <v>2241</v>
      </c>
      <c r="D58" s="257" t="s">
        <v>351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391</v>
      </c>
      <c r="T58" s="231" t="s">
        <v>392</v>
      </c>
      <c r="U58" s="231">
        <v>0</v>
      </c>
      <c r="V58" s="231">
        <f>ROUND(E58*U58,2)</f>
        <v>0</v>
      </c>
      <c r="W58" s="231"/>
      <c r="X58" s="231" t="s">
        <v>1553</v>
      </c>
      <c r="Y58" s="231" t="s">
        <v>253</v>
      </c>
      <c r="Z58" s="210"/>
      <c r="AA58" s="210"/>
      <c r="AB58" s="210"/>
      <c r="AC58" s="210"/>
      <c r="AD58" s="210"/>
      <c r="AE58" s="210"/>
      <c r="AF58" s="210"/>
      <c r="AG58" s="210" t="s">
        <v>1554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2242</v>
      </c>
      <c r="C59" s="267" t="s">
        <v>2243</v>
      </c>
      <c r="D59" s="257" t="s">
        <v>351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391</v>
      </c>
      <c r="T59" s="231" t="s">
        <v>392</v>
      </c>
      <c r="U59" s="231">
        <v>0</v>
      </c>
      <c r="V59" s="231">
        <f>ROUND(E59*U59,2)</f>
        <v>0</v>
      </c>
      <c r="W59" s="231"/>
      <c r="X59" s="231" t="s">
        <v>252</v>
      </c>
      <c r="Y59" s="231" t="s">
        <v>253</v>
      </c>
      <c r="Z59" s="210"/>
      <c r="AA59" s="210"/>
      <c r="AB59" s="210"/>
      <c r="AC59" s="210"/>
      <c r="AD59" s="210"/>
      <c r="AE59" s="210"/>
      <c r="AF59" s="210"/>
      <c r="AG59" s="210" t="s">
        <v>466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2244</v>
      </c>
      <c r="C60" s="267" t="s">
        <v>2245</v>
      </c>
      <c r="D60" s="257" t="s">
        <v>351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391</v>
      </c>
      <c r="T60" s="231" t="s">
        <v>392</v>
      </c>
      <c r="U60" s="231">
        <v>0</v>
      </c>
      <c r="V60" s="231">
        <f>ROUND(E60*U60,2)</f>
        <v>0</v>
      </c>
      <c r="W60" s="231"/>
      <c r="X60" s="231" t="s">
        <v>252</v>
      </c>
      <c r="Y60" s="231" t="s">
        <v>253</v>
      </c>
      <c r="Z60" s="210"/>
      <c r="AA60" s="210"/>
      <c r="AB60" s="210"/>
      <c r="AC60" s="210"/>
      <c r="AD60" s="210"/>
      <c r="AE60" s="210"/>
      <c r="AF60" s="210"/>
      <c r="AG60" s="210" t="s">
        <v>466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2218</v>
      </c>
      <c r="C61" s="267" t="s">
        <v>2246</v>
      </c>
      <c r="D61" s="257" t="s">
        <v>351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391</v>
      </c>
      <c r="T61" s="231" t="s">
        <v>392</v>
      </c>
      <c r="U61" s="231">
        <v>0</v>
      </c>
      <c r="V61" s="231">
        <f>ROUND(E61*U61,2)</f>
        <v>0</v>
      </c>
      <c r="W61" s="231"/>
      <c r="X61" s="231" t="s">
        <v>1553</v>
      </c>
      <c r="Y61" s="231" t="s">
        <v>253</v>
      </c>
      <c r="Z61" s="210"/>
      <c r="AA61" s="210"/>
      <c r="AB61" s="210"/>
      <c r="AC61" s="210"/>
      <c r="AD61" s="210"/>
      <c r="AE61" s="210"/>
      <c r="AF61" s="210"/>
      <c r="AG61" s="210" t="s">
        <v>1554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2220</v>
      </c>
      <c r="C62" s="267" t="s">
        <v>2247</v>
      </c>
      <c r="D62" s="257" t="s">
        <v>351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391</v>
      </c>
      <c r="T62" s="231" t="s">
        <v>392</v>
      </c>
      <c r="U62" s="231">
        <v>0</v>
      </c>
      <c r="V62" s="231">
        <f>ROUND(E62*U62,2)</f>
        <v>0</v>
      </c>
      <c r="W62" s="231"/>
      <c r="X62" s="231" t="s">
        <v>1553</v>
      </c>
      <c r="Y62" s="231" t="s">
        <v>253</v>
      </c>
      <c r="Z62" s="210"/>
      <c r="AA62" s="210"/>
      <c r="AB62" s="210"/>
      <c r="AC62" s="210"/>
      <c r="AD62" s="210"/>
      <c r="AE62" s="210"/>
      <c r="AF62" s="210"/>
      <c r="AG62" s="210" t="s">
        <v>1554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2222</v>
      </c>
      <c r="C63" s="267" t="s">
        <v>2248</v>
      </c>
      <c r="D63" s="257" t="s">
        <v>351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391</v>
      </c>
      <c r="T63" s="231" t="s">
        <v>392</v>
      </c>
      <c r="U63" s="231">
        <v>0</v>
      </c>
      <c r="V63" s="231">
        <f>ROUND(E63*U63,2)</f>
        <v>0</v>
      </c>
      <c r="W63" s="231"/>
      <c r="X63" s="231" t="s">
        <v>1553</v>
      </c>
      <c r="Y63" s="231" t="s">
        <v>253</v>
      </c>
      <c r="Z63" s="210"/>
      <c r="AA63" s="210"/>
      <c r="AB63" s="210"/>
      <c r="AC63" s="210"/>
      <c r="AD63" s="210"/>
      <c r="AE63" s="210"/>
      <c r="AF63" s="210"/>
      <c r="AG63" s="210" t="s">
        <v>1554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2224</v>
      </c>
      <c r="C64" s="267" t="s">
        <v>2249</v>
      </c>
      <c r="D64" s="257" t="s">
        <v>351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391</v>
      </c>
      <c r="T64" s="231" t="s">
        <v>392</v>
      </c>
      <c r="U64" s="231">
        <v>0</v>
      </c>
      <c r="V64" s="231">
        <f>ROUND(E64*U64,2)</f>
        <v>0</v>
      </c>
      <c r="W64" s="231"/>
      <c r="X64" s="231" t="s">
        <v>1553</v>
      </c>
      <c r="Y64" s="231" t="s">
        <v>253</v>
      </c>
      <c r="Z64" s="210"/>
      <c r="AA64" s="210"/>
      <c r="AB64" s="210"/>
      <c r="AC64" s="210"/>
      <c r="AD64" s="210"/>
      <c r="AE64" s="210"/>
      <c r="AF64" s="210"/>
      <c r="AG64" s="210" t="s">
        <v>1554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2250</v>
      </c>
      <c r="C65" s="267" t="s">
        <v>2251</v>
      </c>
      <c r="D65" s="257" t="s">
        <v>351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391</v>
      </c>
      <c r="T65" s="231" t="s">
        <v>392</v>
      </c>
      <c r="U65" s="231">
        <v>0</v>
      </c>
      <c r="V65" s="231">
        <f>ROUND(E65*U65,2)</f>
        <v>0</v>
      </c>
      <c r="W65" s="231"/>
      <c r="X65" s="231" t="s">
        <v>252</v>
      </c>
      <c r="Y65" s="231" t="s">
        <v>253</v>
      </c>
      <c r="Z65" s="210"/>
      <c r="AA65" s="210"/>
      <c r="AB65" s="210"/>
      <c r="AC65" s="210"/>
      <c r="AD65" s="210"/>
      <c r="AE65" s="210"/>
      <c r="AF65" s="210"/>
      <c r="AG65" s="210" t="s">
        <v>466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2252</v>
      </c>
      <c r="C66" s="267" t="s">
        <v>2253</v>
      </c>
      <c r="D66" s="257" t="s">
        <v>505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391</v>
      </c>
      <c r="T66" s="231" t="s">
        <v>392</v>
      </c>
      <c r="U66" s="231">
        <v>0</v>
      </c>
      <c r="V66" s="231">
        <f>ROUND(E66*U66,2)</f>
        <v>0</v>
      </c>
      <c r="W66" s="231"/>
      <c r="X66" s="231" t="s">
        <v>252</v>
      </c>
      <c r="Y66" s="231" t="s">
        <v>253</v>
      </c>
      <c r="Z66" s="210"/>
      <c r="AA66" s="210"/>
      <c r="AB66" s="210"/>
      <c r="AC66" s="210"/>
      <c r="AD66" s="210"/>
      <c r="AE66" s="210"/>
      <c r="AF66" s="210"/>
      <c r="AG66" s="210" t="s">
        <v>254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2254</v>
      </c>
      <c r="C67" s="267" t="s">
        <v>2255</v>
      </c>
      <c r="D67" s="257" t="s">
        <v>505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391</v>
      </c>
      <c r="T67" s="231" t="s">
        <v>392</v>
      </c>
      <c r="U67" s="231">
        <v>0</v>
      </c>
      <c r="V67" s="231">
        <f>ROUND(E67*U67,2)</f>
        <v>0</v>
      </c>
      <c r="W67" s="231"/>
      <c r="X67" s="231" t="s">
        <v>252</v>
      </c>
      <c r="Y67" s="231" t="s">
        <v>253</v>
      </c>
      <c r="Z67" s="210"/>
      <c r="AA67" s="210"/>
      <c r="AB67" s="210"/>
      <c r="AC67" s="210"/>
      <c r="AD67" s="210"/>
      <c r="AE67" s="210"/>
      <c r="AF67" s="210"/>
      <c r="AG67" s="210" t="s">
        <v>254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2256</v>
      </c>
      <c r="C68" s="267" t="s">
        <v>2257</v>
      </c>
      <c r="D68" s="257" t="s">
        <v>505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391</v>
      </c>
      <c r="T68" s="231" t="s">
        <v>392</v>
      </c>
      <c r="U68" s="231">
        <v>0</v>
      </c>
      <c r="V68" s="231">
        <f>ROUND(E68*U68,2)</f>
        <v>0</v>
      </c>
      <c r="W68" s="231"/>
      <c r="X68" s="231" t="s">
        <v>252</v>
      </c>
      <c r="Y68" s="231" t="s">
        <v>253</v>
      </c>
      <c r="Z68" s="210"/>
      <c r="AA68" s="210"/>
      <c r="AB68" s="210"/>
      <c r="AC68" s="210"/>
      <c r="AD68" s="210"/>
      <c r="AE68" s="210"/>
      <c r="AF68" s="210"/>
      <c r="AG68" s="210" t="s">
        <v>254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2250</v>
      </c>
      <c r="C69" s="267" t="s">
        <v>2258</v>
      </c>
      <c r="D69" s="257" t="s">
        <v>959</v>
      </c>
      <c r="E69" s="258">
        <v>32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391</v>
      </c>
      <c r="T69" s="231" t="s">
        <v>392</v>
      </c>
      <c r="U69" s="231">
        <v>0</v>
      </c>
      <c r="V69" s="231">
        <f>ROUND(E69*U69,2)</f>
        <v>0</v>
      </c>
      <c r="W69" s="231"/>
      <c r="X69" s="231" t="s">
        <v>1553</v>
      </c>
      <c r="Y69" s="231" t="s">
        <v>253</v>
      </c>
      <c r="Z69" s="210"/>
      <c r="AA69" s="210"/>
      <c r="AB69" s="210"/>
      <c r="AC69" s="210"/>
      <c r="AD69" s="210"/>
      <c r="AE69" s="210"/>
      <c r="AF69" s="210"/>
      <c r="AG69" s="210" t="s">
        <v>1554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2250</v>
      </c>
      <c r="C70" s="267" t="s">
        <v>2259</v>
      </c>
      <c r="D70" s="257" t="s">
        <v>959</v>
      </c>
      <c r="E70" s="258">
        <v>35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391</v>
      </c>
      <c r="T70" s="231" t="s">
        <v>392</v>
      </c>
      <c r="U70" s="231">
        <v>0</v>
      </c>
      <c r="V70" s="231">
        <f>ROUND(E70*U70,2)</f>
        <v>0</v>
      </c>
      <c r="W70" s="231"/>
      <c r="X70" s="231" t="s">
        <v>1553</v>
      </c>
      <c r="Y70" s="231" t="s">
        <v>253</v>
      </c>
      <c r="Z70" s="210"/>
      <c r="AA70" s="210"/>
      <c r="AB70" s="210"/>
      <c r="AC70" s="210"/>
      <c r="AD70" s="210"/>
      <c r="AE70" s="210"/>
      <c r="AF70" s="210"/>
      <c r="AG70" s="210" t="s">
        <v>1554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2250</v>
      </c>
      <c r="C71" s="267" t="s">
        <v>2260</v>
      </c>
      <c r="D71" s="257" t="s">
        <v>959</v>
      </c>
      <c r="E71" s="258">
        <v>12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391</v>
      </c>
      <c r="T71" s="231" t="s">
        <v>392</v>
      </c>
      <c r="U71" s="231">
        <v>0</v>
      </c>
      <c r="V71" s="231">
        <f>ROUND(E71*U71,2)</f>
        <v>0</v>
      </c>
      <c r="W71" s="231"/>
      <c r="X71" s="231" t="s">
        <v>1553</v>
      </c>
      <c r="Y71" s="231" t="s">
        <v>253</v>
      </c>
      <c r="Z71" s="210"/>
      <c r="AA71" s="210"/>
      <c r="AB71" s="210"/>
      <c r="AC71" s="210"/>
      <c r="AD71" s="210"/>
      <c r="AE71" s="210"/>
      <c r="AF71" s="210"/>
      <c r="AG71" s="210" t="s">
        <v>1554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2250</v>
      </c>
      <c r="C72" s="267" t="s">
        <v>2261</v>
      </c>
      <c r="D72" s="257" t="s">
        <v>645</v>
      </c>
      <c r="E72" s="258">
        <v>1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391</v>
      </c>
      <c r="T72" s="231" t="s">
        <v>392</v>
      </c>
      <c r="U72" s="231">
        <v>0</v>
      </c>
      <c r="V72" s="231">
        <f>ROUND(E72*U72,2)</f>
        <v>0</v>
      </c>
      <c r="W72" s="231"/>
      <c r="X72" s="231" t="s">
        <v>1553</v>
      </c>
      <c r="Y72" s="231" t="s">
        <v>253</v>
      </c>
      <c r="Z72" s="210"/>
      <c r="AA72" s="210"/>
      <c r="AB72" s="210"/>
      <c r="AC72" s="210"/>
      <c r="AD72" s="210"/>
      <c r="AE72" s="210"/>
      <c r="AF72" s="210"/>
      <c r="AG72" s="210" t="s">
        <v>1554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2250</v>
      </c>
      <c r="C73" s="267" t="s">
        <v>2262</v>
      </c>
      <c r="D73" s="257" t="s">
        <v>1594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391</v>
      </c>
      <c r="T73" s="231" t="s">
        <v>392</v>
      </c>
      <c r="U73" s="231">
        <v>0</v>
      </c>
      <c r="V73" s="231">
        <f>ROUND(E73*U73,2)</f>
        <v>0</v>
      </c>
      <c r="W73" s="231"/>
      <c r="X73" s="231" t="s">
        <v>1553</v>
      </c>
      <c r="Y73" s="231" t="s">
        <v>253</v>
      </c>
      <c r="Z73" s="210"/>
      <c r="AA73" s="210"/>
      <c r="AB73" s="210"/>
      <c r="AC73" s="210"/>
      <c r="AD73" s="210"/>
      <c r="AE73" s="210"/>
      <c r="AF73" s="210"/>
      <c r="AG73" s="210" t="s">
        <v>1554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2263</v>
      </c>
      <c r="C74" s="267" t="s">
        <v>2264</v>
      </c>
      <c r="D74" s="257" t="s">
        <v>648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391</v>
      </c>
      <c r="T74" s="231" t="s">
        <v>392</v>
      </c>
      <c r="U74" s="231">
        <v>0</v>
      </c>
      <c r="V74" s="231">
        <f>ROUND(E74*U74,2)</f>
        <v>0</v>
      </c>
      <c r="W74" s="231"/>
      <c r="X74" s="231" t="s">
        <v>252</v>
      </c>
      <c r="Y74" s="231" t="s">
        <v>253</v>
      </c>
      <c r="Z74" s="210"/>
      <c r="AA74" s="210"/>
      <c r="AB74" s="210"/>
      <c r="AC74" s="210"/>
      <c r="AD74" s="210"/>
      <c r="AE74" s="210"/>
      <c r="AF74" s="210"/>
      <c r="AG74" s="210" t="s">
        <v>254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5">
      <c r="A75" s="242" t="s">
        <v>245</v>
      </c>
      <c r="B75" s="243" t="s">
        <v>107</v>
      </c>
      <c r="C75" s="264" t="s">
        <v>108</v>
      </c>
      <c r="D75" s="244"/>
      <c r="E75" s="245"/>
      <c r="F75" s="246"/>
      <c r="G75" s="247">
        <f>SUMIF(AG76:AG84,"&lt;&gt;NOR",G76:G84)</f>
        <v>0</v>
      </c>
      <c r="H75" s="241"/>
      <c r="I75" s="241">
        <f>SUM(I76:I84)</f>
        <v>0</v>
      </c>
      <c r="J75" s="241"/>
      <c r="K75" s="241">
        <f>SUM(K76:K84)</f>
        <v>0</v>
      </c>
      <c r="L75" s="241"/>
      <c r="M75" s="241">
        <f>SUM(M76:M84)</f>
        <v>0</v>
      </c>
      <c r="N75" s="240"/>
      <c r="O75" s="240">
        <f>SUM(O76:O84)</f>
        <v>0</v>
      </c>
      <c r="P75" s="240"/>
      <c r="Q75" s="240">
        <f>SUM(Q76:Q84)</f>
        <v>0</v>
      </c>
      <c r="R75" s="241"/>
      <c r="S75" s="241"/>
      <c r="T75" s="241"/>
      <c r="U75" s="241"/>
      <c r="V75" s="241">
        <f>SUM(V76:V84)</f>
        <v>0</v>
      </c>
      <c r="W75" s="241"/>
      <c r="X75" s="241"/>
      <c r="Y75" s="241"/>
      <c r="AG75" t="s">
        <v>246</v>
      </c>
    </row>
    <row r="76" spans="1:60" ht="20.399999999999999" outlineLevel="1" x14ac:dyDescent="0.25">
      <c r="A76" s="255">
        <v>67</v>
      </c>
      <c r="B76" s="256" t="s">
        <v>1560</v>
      </c>
      <c r="C76" s="267" t="s">
        <v>2265</v>
      </c>
      <c r="D76" s="257" t="s">
        <v>351</v>
      </c>
      <c r="E76" s="258">
        <v>640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1"/>
      <c r="S76" s="231" t="s">
        <v>391</v>
      </c>
      <c r="T76" s="231" t="s">
        <v>392</v>
      </c>
      <c r="U76" s="231">
        <v>0</v>
      </c>
      <c r="V76" s="231">
        <f>ROUND(E76*U76,2)</f>
        <v>0</v>
      </c>
      <c r="W76" s="231"/>
      <c r="X76" s="231" t="s">
        <v>252</v>
      </c>
      <c r="Y76" s="231" t="s">
        <v>253</v>
      </c>
      <c r="Z76" s="210"/>
      <c r="AA76" s="210"/>
      <c r="AB76" s="210"/>
      <c r="AC76" s="210"/>
      <c r="AD76" s="210"/>
      <c r="AE76" s="210"/>
      <c r="AF76" s="210"/>
      <c r="AG76" s="210" t="s">
        <v>466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2266</v>
      </c>
      <c r="C77" s="267" t="s">
        <v>2267</v>
      </c>
      <c r="D77" s="257" t="s">
        <v>959</v>
      </c>
      <c r="E77" s="258">
        <v>9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391</v>
      </c>
      <c r="T77" s="231" t="s">
        <v>392</v>
      </c>
      <c r="U77" s="231">
        <v>0</v>
      </c>
      <c r="V77" s="231">
        <f>ROUND(E77*U77,2)</f>
        <v>0</v>
      </c>
      <c r="W77" s="231"/>
      <c r="X77" s="231" t="s">
        <v>252</v>
      </c>
      <c r="Y77" s="231" t="s">
        <v>253</v>
      </c>
      <c r="Z77" s="210"/>
      <c r="AA77" s="210"/>
      <c r="AB77" s="210"/>
      <c r="AC77" s="210"/>
      <c r="AD77" s="210"/>
      <c r="AE77" s="210"/>
      <c r="AF77" s="210"/>
      <c r="AG77" s="210" t="s">
        <v>466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55">
        <v>69</v>
      </c>
      <c r="B78" s="256" t="s">
        <v>2268</v>
      </c>
      <c r="C78" s="267" t="s">
        <v>2269</v>
      </c>
      <c r="D78" s="257" t="s">
        <v>959</v>
      </c>
      <c r="E78" s="258">
        <v>60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391</v>
      </c>
      <c r="T78" s="231" t="s">
        <v>392</v>
      </c>
      <c r="U78" s="231">
        <v>0</v>
      </c>
      <c r="V78" s="231">
        <f>ROUND(E78*U78,2)</f>
        <v>0</v>
      </c>
      <c r="W78" s="231"/>
      <c r="X78" s="231" t="s">
        <v>252</v>
      </c>
      <c r="Y78" s="231" t="s">
        <v>253</v>
      </c>
      <c r="Z78" s="210"/>
      <c r="AA78" s="210"/>
      <c r="AB78" s="210"/>
      <c r="AC78" s="210"/>
      <c r="AD78" s="210"/>
      <c r="AE78" s="210"/>
      <c r="AF78" s="210"/>
      <c r="AG78" s="210" t="s">
        <v>466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1562</v>
      </c>
      <c r="C79" s="267" t="s">
        <v>1563</v>
      </c>
      <c r="D79" s="257" t="s">
        <v>959</v>
      </c>
      <c r="E79" s="258">
        <v>50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391</v>
      </c>
      <c r="T79" s="231" t="s">
        <v>392</v>
      </c>
      <c r="U79" s="231">
        <v>0</v>
      </c>
      <c r="V79" s="231">
        <f>ROUND(E79*U79,2)</f>
        <v>0</v>
      </c>
      <c r="W79" s="231"/>
      <c r="X79" s="231" t="s">
        <v>252</v>
      </c>
      <c r="Y79" s="231" t="s">
        <v>253</v>
      </c>
      <c r="Z79" s="210"/>
      <c r="AA79" s="210"/>
      <c r="AB79" s="210"/>
      <c r="AC79" s="210"/>
      <c r="AD79" s="210"/>
      <c r="AE79" s="210"/>
      <c r="AF79" s="210"/>
      <c r="AG79" s="210" t="s">
        <v>466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71</v>
      </c>
      <c r="B80" s="256" t="s">
        <v>1562</v>
      </c>
      <c r="C80" s="267" t="s">
        <v>2270</v>
      </c>
      <c r="D80" s="257" t="s">
        <v>959</v>
      </c>
      <c r="E80" s="258">
        <v>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391</v>
      </c>
      <c r="T80" s="231" t="s">
        <v>392</v>
      </c>
      <c r="U80" s="231">
        <v>0</v>
      </c>
      <c r="V80" s="231">
        <f>ROUND(E80*U80,2)</f>
        <v>0</v>
      </c>
      <c r="W80" s="231"/>
      <c r="X80" s="231" t="s">
        <v>1553</v>
      </c>
      <c r="Y80" s="231" t="s">
        <v>253</v>
      </c>
      <c r="Z80" s="210"/>
      <c r="AA80" s="210"/>
      <c r="AB80" s="210"/>
      <c r="AC80" s="210"/>
      <c r="AD80" s="210"/>
      <c r="AE80" s="210"/>
      <c r="AF80" s="210"/>
      <c r="AG80" s="210" t="s">
        <v>1554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2271</v>
      </c>
      <c r="C81" s="267" t="s">
        <v>2272</v>
      </c>
      <c r="D81" s="257" t="s">
        <v>959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391</v>
      </c>
      <c r="T81" s="231" t="s">
        <v>392</v>
      </c>
      <c r="U81" s="231">
        <v>0</v>
      </c>
      <c r="V81" s="231">
        <f>ROUND(E81*U81,2)</f>
        <v>0</v>
      </c>
      <c r="W81" s="231"/>
      <c r="X81" s="231" t="s">
        <v>252</v>
      </c>
      <c r="Y81" s="231" t="s">
        <v>253</v>
      </c>
      <c r="Z81" s="210"/>
      <c r="AA81" s="210"/>
      <c r="AB81" s="210"/>
      <c r="AC81" s="210"/>
      <c r="AD81" s="210"/>
      <c r="AE81" s="210"/>
      <c r="AF81" s="210"/>
      <c r="AG81" s="210" t="s">
        <v>466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2273</v>
      </c>
      <c r="C82" s="267" t="s">
        <v>2274</v>
      </c>
      <c r="D82" s="257" t="s">
        <v>959</v>
      </c>
      <c r="E82" s="258">
        <v>60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391</v>
      </c>
      <c r="T82" s="231" t="s">
        <v>392</v>
      </c>
      <c r="U82" s="231">
        <v>0</v>
      </c>
      <c r="V82" s="231">
        <f>ROUND(E82*U82,2)</f>
        <v>0</v>
      </c>
      <c r="W82" s="231"/>
      <c r="X82" s="231" t="s">
        <v>252</v>
      </c>
      <c r="Y82" s="231" t="s">
        <v>253</v>
      </c>
      <c r="Z82" s="210"/>
      <c r="AA82" s="210"/>
      <c r="AB82" s="210"/>
      <c r="AC82" s="210"/>
      <c r="AD82" s="210"/>
      <c r="AE82" s="210"/>
      <c r="AF82" s="210"/>
      <c r="AG82" s="210" t="s">
        <v>466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2275</v>
      </c>
      <c r="C83" s="267" t="s">
        <v>2276</v>
      </c>
      <c r="D83" s="257" t="s">
        <v>351</v>
      </c>
      <c r="E83" s="258">
        <v>430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391</v>
      </c>
      <c r="T83" s="231" t="s">
        <v>392</v>
      </c>
      <c r="U83" s="231">
        <v>0</v>
      </c>
      <c r="V83" s="231">
        <f>ROUND(E83*U83,2)</f>
        <v>0</v>
      </c>
      <c r="W83" s="231"/>
      <c r="X83" s="231" t="s">
        <v>252</v>
      </c>
      <c r="Y83" s="231" t="s">
        <v>253</v>
      </c>
      <c r="Z83" s="210"/>
      <c r="AA83" s="210"/>
      <c r="AB83" s="210"/>
      <c r="AC83" s="210"/>
      <c r="AD83" s="210"/>
      <c r="AE83" s="210"/>
      <c r="AF83" s="210"/>
      <c r="AG83" s="210" t="s">
        <v>466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2275</v>
      </c>
      <c r="C84" s="267" t="s">
        <v>2277</v>
      </c>
      <c r="D84" s="257" t="s">
        <v>351</v>
      </c>
      <c r="E84" s="258">
        <v>180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391</v>
      </c>
      <c r="T84" s="231" t="s">
        <v>392</v>
      </c>
      <c r="U84" s="231">
        <v>0</v>
      </c>
      <c r="V84" s="231">
        <f>ROUND(E84*U84,2)</f>
        <v>0</v>
      </c>
      <c r="W84" s="231"/>
      <c r="X84" s="231" t="s">
        <v>1553</v>
      </c>
      <c r="Y84" s="231" t="s">
        <v>253</v>
      </c>
      <c r="Z84" s="210"/>
      <c r="AA84" s="210"/>
      <c r="AB84" s="210"/>
      <c r="AC84" s="210"/>
      <c r="AD84" s="210"/>
      <c r="AE84" s="210"/>
      <c r="AF84" s="210"/>
      <c r="AG84" s="210" t="s">
        <v>1554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5">
      <c r="A85" s="242" t="s">
        <v>245</v>
      </c>
      <c r="B85" s="243" t="s">
        <v>111</v>
      </c>
      <c r="C85" s="264" t="s">
        <v>114</v>
      </c>
      <c r="D85" s="244"/>
      <c r="E85" s="245"/>
      <c r="F85" s="246"/>
      <c r="G85" s="247">
        <f>SUMIF(AG86:AG90,"&lt;&gt;NOR",G86:G90)</f>
        <v>0</v>
      </c>
      <c r="H85" s="241"/>
      <c r="I85" s="241">
        <f>SUM(I86:I90)</f>
        <v>0</v>
      </c>
      <c r="J85" s="241"/>
      <c r="K85" s="241">
        <f>SUM(K86:K90)</f>
        <v>0</v>
      </c>
      <c r="L85" s="241"/>
      <c r="M85" s="241">
        <f>SUM(M86:M90)</f>
        <v>0</v>
      </c>
      <c r="N85" s="240"/>
      <c r="O85" s="240">
        <f>SUM(O86:O90)</f>
        <v>0</v>
      </c>
      <c r="P85" s="240"/>
      <c r="Q85" s="240">
        <f>SUM(Q86:Q90)</f>
        <v>0</v>
      </c>
      <c r="R85" s="241"/>
      <c r="S85" s="241"/>
      <c r="T85" s="241"/>
      <c r="U85" s="241"/>
      <c r="V85" s="241">
        <f>SUM(V86:V90)</f>
        <v>0</v>
      </c>
      <c r="W85" s="241"/>
      <c r="X85" s="241"/>
      <c r="Y85" s="241"/>
      <c r="AG85" t="s">
        <v>246</v>
      </c>
    </row>
    <row r="86" spans="1:60" outlineLevel="1" x14ac:dyDescent="0.25">
      <c r="A86" s="255">
        <v>76</v>
      </c>
      <c r="B86" s="256" t="s">
        <v>2278</v>
      </c>
      <c r="C86" s="267" t="s">
        <v>2279</v>
      </c>
      <c r="D86" s="257" t="s">
        <v>351</v>
      </c>
      <c r="E86" s="258">
        <v>150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391</v>
      </c>
      <c r="T86" s="231" t="s">
        <v>392</v>
      </c>
      <c r="U86" s="231">
        <v>0</v>
      </c>
      <c r="V86" s="231">
        <f>ROUND(E86*U86,2)</f>
        <v>0</v>
      </c>
      <c r="W86" s="231"/>
      <c r="X86" s="231" t="s">
        <v>252</v>
      </c>
      <c r="Y86" s="231" t="s">
        <v>253</v>
      </c>
      <c r="Z86" s="210"/>
      <c r="AA86" s="210"/>
      <c r="AB86" s="210"/>
      <c r="AC86" s="210"/>
      <c r="AD86" s="210"/>
      <c r="AE86" s="210"/>
      <c r="AF86" s="210"/>
      <c r="AG86" s="210" t="s">
        <v>466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77</v>
      </c>
      <c r="B87" s="256" t="s">
        <v>2278</v>
      </c>
      <c r="C87" s="267" t="s">
        <v>2280</v>
      </c>
      <c r="D87" s="257" t="s">
        <v>959</v>
      </c>
      <c r="E87" s="258">
        <v>640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391</v>
      </c>
      <c r="T87" s="231" t="s">
        <v>392</v>
      </c>
      <c r="U87" s="231">
        <v>0</v>
      </c>
      <c r="V87" s="231">
        <f>ROUND(E87*U87,2)</f>
        <v>0</v>
      </c>
      <c r="W87" s="231"/>
      <c r="X87" s="231" t="s">
        <v>265</v>
      </c>
      <c r="Y87" s="231" t="s">
        <v>253</v>
      </c>
      <c r="Z87" s="210"/>
      <c r="AA87" s="210"/>
      <c r="AB87" s="210"/>
      <c r="AC87" s="210"/>
      <c r="AD87" s="210"/>
      <c r="AE87" s="210"/>
      <c r="AF87" s="210"/>
      <c r="AG87" s="210" t="s">
        <v>509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2281</v>
      </c>
      <c r="C88" s="267" t="s">
        <v>2282</v>
      </c>
      <c r="D88" s="257" t="s">
        <v>249</v>
      </c>
      <c r="E88" s="258">
        <v>2.4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391</v>
      </c>
      <c r="T88" s="231" t="s">
        <v>392</v>
      </c>
      <c r="U88" s="231">
        <v>0</v>
      </c>
      <c r="V88" s="231">
        <f>ROUND(E88*U88,2)</f>
        <v>0</v>
      </c>
      <c r="W88" s="231"/>
      <c r="X88" s="231" t="s">
        <v>252</v>
      </c>
      <c r="Y88" s="231" t="s">
        <v>253</v>
      </c>
      <c r="Z88" s="210"/>
      <c r="AA88" s="210"/>
      <c r="AB88" s="210"/>
      <c r="AC88" s="210"/>
      <c r="AD88" s="210"/>
      <c r="AE88" s="210"/>
      <c r="AF88" s="210"/>
      <c r="AG88" s="210" t="s">
        <v>466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2281</v>
      </c>
      <c r="C89" s="267" t="s">
        <v>2283</v>
      </c>
      <c r="D89" s="257" t="s">
        <v>249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391</v>
      </c>
      <c r="T89" s="231" t="s">
        <v>392</v>
      </c>
      <c r="U89" s="231">
        <v>0</v>
      </c>
      <c r="V89" s="231">
        <f>ROUND(E89*U89,2)</f>
        <v>0</v>
      </c>
      <c r="W89" s="231"/>
      <c r="X89" s="231" t="s">
        <v>1553</v>
      </c>
      <c r="Y89" s="231" t="s">
        <v>253</v>
      </c>
      <c r="Z89" s="210"/>
      <c r="AA89" s="210"/>
      <c r="AB89" s="210"/>
      <c r="AC89" s="210"/>
      <c r="AD89" s="210"/>
      <c r="AE89" s="210"/>
      <c r="AF89" s="210"/>
      <c r="AG89" s="210" t="s">
        <v>1554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2278</v>
      </c>
      <c r="C90" s="267" t="s">
        <v>2284</v>
      </c>
      <c r="D90" s="257" t="s">
        <v>959</v>
      </c>
      <c r="E90" s="258">
        <v>50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391</v>
      </c>
      <c r="T90" s="231" t="s">
        <v>392</v>
      </c>
      <c r="U90" s="231">
        <v>0</v>
      </c>
      <c r="V90" s="231">
        <f>ROUND(E90*U90,2)</f>
        <v>0</v>
      </c>
      <c r="W90" s="231"/>
      <c r="X90" s="231" t="s">
        <v>1553</v>
      </c>
      <c r="Y90" s="231" t="s">
        <v>253</v>
      </c>
      <c r="Z90" s="210"/>
      <c r="AA90" s="210"/>
      <c r="AB90" s="210"/>
      <c r="AC90" s="210"/>
      <c r="AD90" s="210"/>
      <c r="AE90" s="210"/>
      <c r="AF90" s="210"/>
      <c r="AG90" s="210" t="s">
        <v>1613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5">
      <c r="A91" s="242" t="s">
        <v>245</v>
      </c>
      <c r="B91" s="243" t="s">
        <v>115</v>
      </c>
      <c r="C91" s="264" t="s">
        <v>118</v>
      </c>
      <c r="D91" s="244"/>
      <c r="E91" s="245"/>
      <c r="F91" s="246"/>
      <c r="G91" s="247">
        <f>SUMIF(AG92:AG101,"&lt;&gt;NOR",G92:G101)</f>
        <v>0</v>
      </c>
      <c r="H91" s="241"/>
      <c r="I91" s="241">
        <f>SUM(I92:I101)</f>
        <v>0</v>
      </c>
      <c r="J91" s="241"/>
      <c r="K91" s="241">
        <f>SUM(K92:K101)</f>
        <v>0</v>
      </c>
      <c r="L91" s="241"/>
      <c r="M91" s="241">
        <f>SUM(M92:M101)</f>
        <v>0</v>
      </c>
      <c r="N91" s="240"/>
      <c r="O91" s="240">
        <f>SUM(O92:O101)</f>
        <v>0</v>
      </c>
      <c r="P91" s="240"/>
      <c r="Q91" s="240">
        <f>SUM(Q92:Q101)</f>
        <v>0</v>
      </c>
      <c r="R91" s="241"/>
      <c r="S91" s="241"/>
      <c r="T91" s="241"/>
      <c r="U91" s="241"/>
      <c r="V91" s="241">
        <f>SUM(V92:V101)</f>
        <v>0</v>
      </c>
      <c r="W91" s="241"/>
      <c r="X91" s="241"/>
      <c r="Y91" s="241"/>
      <c r="AG91" t="s">
        <v>246</v>
      </c>
    </row>
    <row r="92" spans="1:60" outlineLevel="1" x14ac:dyDescent="0.25">
      <c r="A92" s="255">
        <v>81</v>
      </c>
      <c r="B92" s="256" t="s">
        <v>1592</v>
      </c>
      <c r="C92" s="267" t="s">
        <v>2285</v>
      </c>
      <c r="D92" s="257" t="s">
        <v>959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391</v>
      </c>
      <c r="T92" s="231" t="s">
        <v>392</v>
      </c>
      <c r="U92" s="231">
        <v>0</v>
      </c>
      <c r="V92" s="231">
        <f>ROUND(E92*U92,2)</f>
        <v>0</v>
      </c>
      <c r="W92" s="231"/>
      <c r="X92" s="231" t="s">
        <v>252</v>
      </c>
      <c r="Y92" s="231" t="s">
        <v>253</v>
      </c>
      <c r="Z92" s="210"/>
      <c r="AA92" s="210"/>
      <c r="AB92" s="210"/>
      <c r="AC92" s="210"/>
      <c r="AD92" s="210"/>
      <c r="AE92" s="210"/>
      <c r="AF92" s="210"/>
      <c r="AG92" s="210" t="s">
        <v>466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0.399999999999999" outlineLevel="1" x14ac:dyDescent="0.25">
      <c r="A93" s="255">
        <v>82</v>
      </c>
      <c r="B93" s="256" t="s">
        <v>1592</v>
      </c>
      <c r="C93" s="267" t="s">
        <v>2286</v>
      </c>
      <c r="D93" s="257" t="s">
        <v>959</v>
      </c>
      <c r="E93" s="258">
        <v>2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391</v>
      </c>
      <c r="T93" s="231" t="s">
        <v>392</v>
      </c>
      <c r="U93" s="231">
        <v>0</v>
      </c>
      <c r="V93" s="231">
        <f>ROUND(E93*U93,2)</f>
        <v>0</v>
      </c>
      <c r="W93" s="231"/>
      <c r="X93" s="231" t="s">
        <v>1553</v>
      </c>
      <c r="Y93" s="231" t="s">
        <v>253</v>
      </c>
      <c r="Z93" s="210"/>
      <c r="AA93" s="210"/>
      <c r="AB93" s="210"/>
      <c r="AC93" s="210"/>
      <c r="AD93" s="210"/>
      <c r="AE93" s="210"/>
      <c r="AF93" s="210"/>
      <c r="AG93" s="210" t="s">
        <v>1554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83</v>
      </c>
      <c r="B94" s="256" t="s">
        <v>2287</v>
      </c>
      <c r="C94" s="267" t="s">
        <v>2288</v>
      </c>
      <c r="D94" s="257" t="s">
        <v>1594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391</v>
      </c>
      <c r="T94" s="231" t="s">
        <v>392</v>
      </c>
      <c r="U94" s="231">
        <v>0</v>
      </c>
      <c r="V94" s="231">
        <f>ROUND(E94*U94,2)</f>
        <v>0</v>
      </c>
      <c r="W94" s="231"/>
      <c r="X94" s="231" t="s">
        <v>252</v>
      </c>
      <c r="Y94" s="231" t="s">
        <v>253</v>
      </c>
      <c r="Z94" s="210"/>
      <c r="AA94" s="210"/>
      <c r="AB94" s="210"/>
      <c r="AC94" s="210"/>
      <c r="AD94" s="210"/>
      <c r="AE94" s="210"/>
      <c r="AF94" s="210"/>
      <c r="AG94" s="210" t="s">
        <v>466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2287</v>
      </c>
      <c r="C95" s="267" t="s">
        <v>2289</v>
      </c>
      <c r="D95" s="257" t="s">
        <v>1594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391</v>
      </c>
      <c r="T95" s="231" t="s">
        <v>392</v>
      </c>
      <c r="U95" s="231">
        <v>0</v>
      </c>
      <c r="V95" s="231">
        <f>ROUND(E95*U95,2)</f>
        <v>0</v>
      </c>
      <c r="W95" s="231"/>
      <c r="X95" s="231" t="s">
        <v>1553</v>
      </c>
      <c r="Y95" s="231" t="s">
        <v>253</v>
      </c>
      <c r="Z95" s="210"/>
      <c r="AA95" s="210"/>
      <c r="AB95" s="210"/>
      <c r="AC95" s="210"/>
      <c r="AD95" s="210"/>
      <c r="AE95" s="210"/>
      <c r="AF95" s="210"/>
      <c r="AG95" s="210" t="s">
        <v>1554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2287</v>
      </c>
      <c r="C96" s="267" t="s">
        <v>2290</v>
      </c>
      <c r="D96" s="257" t="s">
        <v>1594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391</v>
      </c>
      <c r="T96" s="231" t="s">
        <v>392</v>
      </c>
      <c r="U96" s="231">
        <v>0</v>
      </c>
      <c r="V96" s="231">
        <f>ROUND(E96*U96,2)</f>
        <v>0</v>
      </c>
      <c r="W96" s="231"/>
      <c r="X96" s="231" t="s">
        <v>1553</v>
      </c>
      <c r="Y96" s="231" t="s">
        <v>253</v>
      </c>
      <c r="Z96" s="210"/>
      <c r="AA96" s="210"/>
      <c r="AB96" s="210"/>
      <c r="AC96" s="210"/>
      <c r="AD96" s="210"/>
      <c r="AE96" s="210"/>
      <c r="AF96" s="210"/>
      <c r="AG96" s="210" t="s">
        <v>1554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2287</v>
      </c>
      <c r="C97" s="267" t="s">
        <v>2291</v>
      </c>
      <c r="D97" s="257" t="s">
        <v>1594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391</v>
      </c>
      <c r="T97" s="231" t="s">
        <v>392</v>
      </c>
      <c r="U97" s="231">
        <v>0</v>
      </c>
      <c r="V97" s="231">
        <f>ROUND(E97*U97,2)</f>
        <v>0</v>
      </c>
      <c r="W97" s="231"/>
      <c r="X97" s="231" t="s">
        <v>1553</v>
      </c>
      <c r="Y97" s="231" t="s">
        <v>253</v>
      </c>
      <c r="Z97" s="210"/>
      <c r="AA97" s="210"/>
      <c r="AB97" s="210"/>
      <c r="AC97" s="210"/>
      <c r="AD97" s="210"/>
      <c r="AE97" s="210"/>
      <c r="AF97" s="210"/>
      <c r="AG97" s="210" t="s">
        <v>1554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2287</v>
      </c>
      <c r="C98" s="267" t="s">
        <v>2292</v>
      </c>
      <c r="D98" s="257" t="s">
        <v>959</v>
      </c>
      <c r="E98" s="258">
        <v>29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391</v>
      </c>
      <c r="T98" s="231" t="s">
        <v>392</v>
      </c>
      <c r="U98" s="231">
        <v>0</v>
      </c>
      <c r="V98" s="231">
        <f>ROUND(E98*U98,2)</f>
        <v>0</v>
      </c>
      <c r="W98" s="231"/>
      <c r="X98" s="231" t="s">
        <v>1553</v>
      </c>
      <c r="Y98" s="231" t="s">
        <v>253</v>
      </c>
      <c r="Z98" s="210"/>
      <c r="AA98" s="210"/>
      <c r="AB98" s="210"/>
      <c r="AC98" s="210"/>
      <c r="AD98" s="210"/>
      <c r="AE98" s="210"/>
      <c r="AF98" s="210"/>
      <c r="AG98" s="210" t="s">
        <v>1554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2287</v>
      </c>
      <c r="C99" s="267" t="s">
        <v>2293</v>
      </c>
      <c r="D99" s="257" t="s">
        <v>1594</v>
      </c>
      <c r="E99" s="258">
        <v>1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391</v>
      </c>
      <c r="T99" s="231" t="s">
        <v>392</v>
      </c>
      <c r="U99" s="231">
        <v>0</v>
      </c>
      <c r="V99" s="231">
        <f>ROUND(E99*U99,2)</f>
        <v>0</v>
      </c>
      <c r="W99" s="231"/>
      <c r="X99" s="231" t="s">
        <v>1553</v>
      </c>
      <c r="Y99" s="231" t="s">
        <v>253</v>
      </c>
      <c r="Z99" s="210"/>
      <c r="AA99" s="210"/>
      <c r="AB99" s="210"/>
      <c r="AC99" s="210"/>
      <c r="AD99" s="210"/>
      <c r="AE99" s="210"/>
      <c r="AF99" s="210"/>
      <c r="AG99" s="210" t="s">
        <v>1554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2294</v>
      </c>
      <c r="C100" s="267" t="s">
        <v>2295</v>
      </c>
      <c r="D100" s="257" t="s">
        <v>1594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391</v>
      </c>
      <c r="T100" s="231" t="s">
        <v>392</v>
      </c>
      <c r="U100" s="231">
        <v>0</v>
      </c>
      <c r="V100" s="231">
        <f>ROUND(E100*U100,2)</f>
        <v>0</v>
      </c>
      <c r="W100" s="231"/>
      <c r="X100" s="231" t="s">
        <v>252</v>
      </c>
      <c r="Y100" s="231" t="s">
        <v>253</v>
      </c>
      <c r="Z100" s="210"/>
      <c r="AA100" s="210"/>
      <c r="AB100" s="210"/>
      <c r="AC100" s="210"/>
      <c r="AD100" s="210"/>
      <c r="AE100" s="210"/>
      <c r="AF100" s="210"/>
      <c r="AG100" s="210" t="s">
        <v>466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2294</v>
      </c>
      <c r="C101" s="267" t="s">
        <v>2296</v>
      </c>
      <c r="D101" s="257" t="s">
        <v>2297</v>
      </c>
      <c r="E101" s="258">
        <v>10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391</v>
      </c>
      <c r="T101" s="231" t="s">
        <v>392</v>
      </c>
      <c r="U101" s="231">
        <v>0</v>
      </c>
      <c r="V101" s="231">
        <f>ROUND(E101*U101,2)</f>
        <v>0</v>
      </c>
      <c r="W101" s="231"/>
      <c r="X101" s="231" t="s">
        <v>1553</v>
      </c>
      <c r="Y101" s="231" t="s">
        <v>253</v>
      </c>
      <c r="Z101" s="210"/>
      <c r="AA101" s="210"/>
      <c r="AB101" s="210"/>
      <c r="AC101" s="210"/>
      <c r="AD101" s="210"/>
      <c r="AE101" s="210"/>
      <c r="AF101" s="210"/>
      <c r="AG101" s="210" t="s">
        <v>1554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5">
      <c r="A102" s="242" t="s">
        <v>245</v>
      </c>
      <c r="B102" s="243" t="s">
        <v>119</v>
      </c>
      <c r="C102" s="264" t="s">
        <v>112</v>
      </c>
      <c r="D102" s="244"/>
      <c r="E102" s="245"/>
      <c r="F102" s="246"/>
      <c r="G102" s="247">
        <f>SUMIF(AG103:AG228,"&lt;&gt;NOR",G103:G228)</f>
        <v>0</v>
      </c>
      <c r="H102" s="241"/>
      <c r="I102" s="241">
        <f>SUM(I103:I228)</f>
        <v>0</v>
      </c>
      <c r="J102" s="241"/>
      <c r="K102" s="241">
        <f>SUM(K103:K228)</f>
        <v>0</v>
      </c>
      <c r="L102" s="241"/>
      <c r="M102" s="241">
        <f>SUM(M103:M228)</f>
        <v>0</v>
      </c>
      <c r="N102" s="240"/>
      <c r="O102" s="240">
        <f>SUM(O103:O228)</f>
        <v>0</v>
      </c>
      <c r="P102" s="240"/>
      <c r="Q102" s="240">
        <f>SUM(Q103:Q228)</f>
        <v>0</v>
      </c>
      <c r="R102" s="241"/>
      <c r="S102" s="241"/>
      <c r="T102" s="241"/>
      <c r="U102" s="241"/>
      <c r="V102" s="241">
        <f>SUM(V103:V228)</f>
        <v>0</v>
      </c>
      <c r="W102" s="241"/>
      <c r="X102" s="241"/>
      <c r="Y102" s="241"/>
      <c r="AG102" t="s">
        <v>246</v>
      </c>
    </row>
    <row r="103" spans="1:60" outlineLevel="1" x14ac:dyDescent="0.25">
      <c r="A103" s="255">
        <v>91</v>
      </c>
      <c r="B103" s="256" t="s">
        <v>2298</v>
      </c>
      <c r="C103" s="267" t="s">
        <v>2299</v>
      </c>
      <c r="D103" s="257" t="s">
        <v>959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1"/>
      <c r="S103" s="231" t="s">
        <v>391</v>
      </c>
      <c r="T103" s="231" t="s">
        <v>392</v>
      </c>
      <c r="U103" s="231">
        <v>0</v>
      </c>
      <c r="V103" s="231">
        <f>ROUND(E103*U103,2)</f>
        <v>0</v>
      </c>
      <c r="W103" s="231"/>
      <c r="X103" s="231" t="s">
        <v>252</v>
      </c>
      <c r="Y103" s="231" t="s">
        <v>253</v>
      </c>
      <c r="Z103" s="210"/>
      <c r="AA103" s="210"/>
      <c r="AB103" s="210"/>
      <c r="AC103" s="210"/>
      <c r="AD103" s="210"/>
      <c r="AE103" s="210"/>
      <c r="AF103" s="210"/>
      <c r="AG103" s="210" t="s">
        <v>466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92</v>
      </c>
      <c r="B104" s="256" t="s">
        <v>2300</v>
      </c>
      <c r="C104" s="267" t="s">
        <v>2301</v>
      </c>
      <c r="D104" s="257" t="s">
        <v>959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391</v>
      </c>
      <c r="T104" s="231" t="s">
        <v>392</v>
      </c>
      <c r="U104" s="231">
        <v>0</v>
      </c>
      <c r="V104" s="231">
        <f>ROUND(E104*U104,2)</f>
        <v>0</v>
      </c>
      <c r="W104" s="231"/>
      <c r="X104" s="231" t="s">
        <v>252</v>
      </c>
      <c r="Y104" s="231" t="s">
        <v>253</v>
      </c>
      <c r="Z104" s="210"/>
      <c r="AA104" s="210"/>
      <c r="AB104" s="210"/>
      <c r="AC104" s="210"/>
      <c r="AD104" s="210"/>
      <c r="AE104" s="210"/>
      <c r="AF104" s="210"/>
      <c r="AG104" s="210" t="s">
        <v>466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2302</v>
      </c>
      <c r="C105" s="267" t="s">
        <v>2303</v>
      </c>
      <c r="D105" s="257" t="s">
        <v>959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391</v>
      </c>
      <c r="T105" s="231" t="s">
        <v>392</v>
      </c>
      <c r="U105" s="231">
        <v>0</v>
      </c>
      <c r="V105" s="231">
        <f>ROUND(E105*U105,2)</f>
        <v>0</v>
      </c>
      <c r="W105" s="231"/>
      <c r="X105" s="231" t="s">
        <v>252</v>
      </c>
      <c r="Y105" s="231" t="s">
        <v>253</v>
      </c>
      <c r="Z105" s="210"/>
      <c r="AA105" s="210"/>
      <c r="AB105" s="210"/>
      <c r="AC105" s="210"/>
      <c r="AD105" s="210"/>
      <c r="AE105" s="210"/>
      <c r="AF105" s="210"/>
      <c r="AG105" s="210" t="s">
        <v>466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2304</v>
      </c>
      <c r="C106" s="267" t="s">
        <v>2305</v>
      </c>
      <c r="D106" s="257" t="s">
        <v>959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391</v>
      </c>
      <c r="T106" s="231" t="s">
        <v>392</v>
      </c>
      <c r="U106" s="231">
        <v>0</v>
      </c>
      <c r="V106" s="231">
        <f>ROUND(E106*U106,2)</f>
        <v>0</v>
      </c>
      <c r="W106" s="231"/>
      <c r="X106" s="231" t="s">
        <v>252</v>
      </c>
      <c r="Y106" s="231" t="s">
        <v>253</v>
      </c>
      <c r="Z106" s="210"/>
      <c r="AA106" s="210"/>
      <c r="AB106" s="210"/>
      <c r="AC106" s="210"/>
      <c r="AD106" s="210"/>
      <c r="AE106" s="210"/>
      <c r="AF106" s="210"/>
      <c r="AG106" s="210" t="s">
        <v>466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2306</v>
      </c>
      <c r="C107" s="267" t="s">
        <v>2307</v>
      </c>
      <c r="D107" s="257" t="s">
        <v>959</v>
      </c>
      <c r="E107" s="258">
        <v>3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391</v>
      </c>
      <c r="T107" s="231" t="s">
        <v>392</v>
      </c>
      <c r="U107" s="231">
        <v>0</v>
      </c>
      <c r="V107" s="231">
        <f>ROUND(E107*U107,2)</f>
        <v>0</v>
      </c>
      <c r="W107" s="231"/>
      <c r="X107" s="231" t="s">
        <v>252</v>
      </c>
      <c r="Y107" s="231" t="s">
        <v>253</v>
      </c>
      <c r="Z107" s="210"/>
      <c r="AA107" s="210"/>
      <c r="AB107" s="210"/>
      <c r="AC107" s="210"/>
      <c r="AD107" s="210"/>
      <c r="AE107" s="210"/>
      <c r="AF107" s="210"/>
      <c r="AG107" s="210" t="s">
        <v>466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2308</v>
      </c>
      <c r="C108" s="267" t="s">
        <v>2309</v>
      </c>
      <c r="D108" s="257" t="s">
        <v>959</v>
      </c>
      <c r="E108" s="258">
        <v>1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391</v>
      </c>
      <c r="T108" s="231" t="s">
        <v>392</v>
      </c>
      <c r="U108" s="231">
        <v>0</v>
      </c>
      <c r="V108" s="231">
        <f>ROUND(E108*U108,2)</f>
        <v>0</v>
      </c>
      <c r="W108" s="231"/>
      <c r="X108" s="231" t="s">
        <v>252</v>
      </c>
      <c r="Y108" s="231" t="s">
        <v>253</v>
      </c>
      <c r="Z108" s="210"/>
      <c r="AA108" s="210"/>
      <c r="AB108" s="210"/>
      <c r="AC108" s="210"/>
      <c r="AD108" s="210"/>
      <c r="AE108" s="210"/>
      <c r="AF108" s="210"/>
      <c r="AG108" s="210" t="s">
        <v>466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2310</v>
      </c>
      <c r="C109" s="267" t="s">
        <v>2311</v>
      </c>
      <c r="D109" s="257" t="s">
        <v>959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391</v>
      </c>
      <c r="T109" s="231" t="s">
        <v>392</v>
      </c>
      <c r="U109" s="231">
        <v>0</v>
      </c>
      <c r="V109" s="231">
        <f>ROUND(E109*U109,2)</f>
        <v>0</v>
      </c>
      <c r="W109" s="231"/>
      <c r="X109" s="231" t="s">
        <v>252</v>
      </c>
      <c r="Y109" s="231" t="s">
        <v>253</v>
      </c>
      <c r="Z109" s="210"/>
      <c r="AA109" s="210"/>
      <c r="AB109" s="210"/>
      <c r="AC109" s="210"/>
      <c r="AD109" s="210"/>
      <c r="AE109" s="210"/>
      <c r="AF109" s="210"/>
      <c r="AG109" s="210" t="s">
        <v>466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30.6" outlineLevel="1" x14ac:dyDescent="0.25">
      <c r="A110" s="255">
        <v>98</v>
      </c>
      <c r="B110" s="256" t="s">
        <v>2312</v>
      </c>
      <c r="C110" s="267" t="s">
        <v>2313</v>
      </c>
      <c r="D110" s="257" t="s">
        <v>959</v>
      </c>
      <c r="E110" s="258">
        <v>4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391</v>
      </c>
      <c r="T110" s="231" t="s">
        <v>392</v>
      </c>
      <c r="U110" s="231">
        <v>0</v>
      </c>
      <c r="V110" s="231">
        <f>ROUND(E110*U110,2)</f>
        <v>0</v>
      </c>
      <c r="W110" s="231"/>
      <c r="X110" s="231" t="s">
        <v>252</v>
      </c>
      <c r="Y110" s="231" t="s">
        <v>253</v>
      </c>
      <c r="Z110" s="210"/>
      <c r="AA110" s="210"/>
      <c r="AB110" s="210"/>
      <c r="AC110" s="210"/>
      <c r="AD110" s="210"/>
      <c r="AE110" s="210"/>
      <c r="AF110" s="210"/>
      <c r="AG110" s="210" t="s">
        <v>466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0.399999999999999" outlineLevel="1" x14ac:dyDescent="0.25">
      <c r="A111" s="255">
        <v>99</v>
      </c>
      <c r="B111" s="256" t="s">
        <v>2314</v>
      </c>
      <c r="C111" s="267" t="s">
        <v>2315</v>
      </c>
      <c r="D111" s="257" t="s">
        <v>959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391</v>
      </c>
      <c r="T111" s="231" t="s">
        <v>392</v>
      </c>
      <c r="U111" s="231">
        <v>0</v>
      </c>
      <c r="V111" s="231">
        <f>ROUND(E111*U111,2)</f>
        <v>0</v>
      </c>
      <c r="W111" s="231"/>
      <c r="X111" s="231" t="s">
        <v>252</v>
      </c>
      <c r="Y111" s="231" t="s">
        <v>253</v>
      </c>
      <c r="Z111" s="210"/>
      <c r="AA111" s="210"/>
      <c r="AB111" s="210"/>
      <c r="AC111" s="210"/>
      <c r="AD111" s="210"/>
      <c r="AE111" s="210"/>
      <c r="AF111" s="210"/>
      <c r="AG111" s="210" t="s">
        <v>466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5">
      <c r="A112" s="255">
        <v>100</v>
      </c>
      <c r="B112" s="256" t="s">
        <v>2316</v>
      </c>
      <c r="C112" s="267" t="s">
        <v>2317</v>
      </c>
      <c r="D112" s="257" t="s">
        <v>959</v>
      </c>
      <c r="E112" s="258">
        <v>16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391</v>
      </c>
      <c r="T112" s="231" t="s">
        <v>392</v>
      </c>
      <c r="U112" s="231">
        <v>0</v>
      </c>
      <c r="V112" s="231">
        <f>ROUND(E112*U112,2)</f>
        <v>0</v>
      </c>
      <c r="W112" s="231"/>
      <c r="X112" s="231" t="s">
        <v>252</v>
      </c>
      <c r="Y112" s="231" t="s">
        <v>253</v>
      </c>
      <c r="Z112" s="210"/>
      <c r="AA112" s="210"/>
      <c r="AB112" s="210"/>
      <c r="AC112" s="210"/>
      <c r="AD112" s="210"/>
      <c r="AE112" s="210"/>
      <c r="AF112" s="210"/>
      <c r="AG112" s="210" t="s">
        <v>466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2318</v>
      </c>
      <c r="C113" s="267" t="s">
        <v>2319</v>
      </c>
      <c r="D113" s="257" t="s">
        <v>505</v>
      </c>
      <c r="E113" s="258">
        <v>250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391</v>
      </c>
      <c r="T113" s="231" t="s">
        <v>392</v>
      </c>
      <c r="U113" s="231">
        <v>0</v>
      </c>
      <c r="V113" s="231">
        <f>ROUND(E113*U113,2)</f>
        <v>0</v>
      </c>
      <c r="W113" s="231"/>
      <c r="X113" s="231" t="s">
        <v>252</v>
      </c>
      <c r="Y113" s="231" t="s">
        <v>253</v>
      </c>
      <c r="Z113" s="210"/>
      <c r="AA113" s="210"/>
      <c r="AB113" s="210"/>
      <c r="AC113" s="210"/>
      <c r="AD113" s="210"/>
      <c r="AE113" s="210"/>
      <c r="AF113" s="210"/>
      <c r="AG113" s="210" t="s">
        <v>254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0.399999999999999" outlineLevel="1" x14ac:dyDescent="0.25">
      <c r="A114" s="255">
        <v>102</v>
      </c>
      <c r="B114" s="256" t="s">
        <v>2320</v>
      </c>
      <c r="C114" s="267" t="s">
        <v>2321</v>
      </c>
      <c r="D114" s="257" t="s">
        <v>959</v>
      </c>
      <c r="E114" s="258">
        <v>17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391</v>
      </c>
      <c r="T114" s="231" t="s">
        <v>392</v>
      </c>
      <c r="U114" s="231">
        <v>0</v>
      </c>
      <c r="V114" s="231">
        <f>ROUND(E114*U114,2)</f>
        <v>0</v>
      </c>
      <c r="W114" s="231"/>
      <c r="X114" s="231" t="s">
        <v>252</v>
      </c>
      <c r="Y114" s="231" t="s">
        <v>253</v>
      </c>
      <c r="Z114" s="210"/>
      <c r="AA114" s="210"/>
      <c r="AB114" s="210"/>
      <c r="AC114" s="210"/>
      <c r="AD114" s="210"/>
      <c r="AE114" s="210"/>
      <c r="AF114" s="210"/>
      <c r="AG114" s="210" t="s">
        <v>466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103</v>
      </c>
      <c r="B115" s="256" t="s">
        <v>2322</v>
      </c>
      <c r="C115" s="267" t="s">
        <v>2323</v>
      </c>
      <c r="D115" s="257" t="s">
        <v>959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391</v>
      </c>
      <c r="T115" s="231" t="s">
        <v>392</v>
      </c>
      <c r="U115" s="231">
        <v>0</v>
      </c>
      <c r="V115" s="231">
        <f>ROUND(E115*U115,2)</f>
        <v>0</v>
      </c>
      <c r="W115" s="231"/>
      <c r="X115" s="231" t="s">
        <v>252</v>
      </c>
      <c r="Y115" s="231" t="s">
        <v>253</v>
      </c>
      <c r="Z115" s="210"/>
      <c r="AA115" s="210"/>
      <c r="AB115" s="210"/>
      <c r="AC115" s="210"/>
      <c r="AD115" s="210"/>
      <c r="AE115" s="210"/>
      <c r="AF115" s="210"/>
      <c r="AG115" s="210" t="s">
        <v>466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104</v>
      </c>
      <c r="B116" s="256" t="s">
        <v>2324</v>
      </c>
      <c r="C116" s="267" t="s">
        <v>2325</v>
      </c>
      <c r="D116" s="257" t="s">
        <v>959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391</v>
      </c>
      <c r="T116" s="231" t="s">
        <v>392</v>
      </c>
      <c r="U116" s="231">
        <v>0</v>
      </c>
      <c r="V116" s="231">
        <f>ROUND(E116*U116,2)</f>
        <v>0</v>
      </c>
      <c r="W116" s="231"/>
      <c r="X116" s="231" t="s">
        <v>252</v>
      </c>
      <c r="Y116" s="231" t="s">
        <v>253</v>
      </c>
      <c r="Z116" s="210"/>
      <c r="AA116" s="210"/>
      <c r="AB116" s="210"/>
      <c r="AC116" s="210"/>
      <c r="AD116" s="210"/>
      <c r="AE116" s="210"/>
      <c r="AF116" s="210"/>
      <c r="AG116" s="210" t="s">
        <v>466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105</v>
      </c>
      <c r="B117" s="256" t="s">
        <v>2326</v>
      </c>
      <c r="C117" s="267" t="s">
        <v>2327</v>
      </c>
      <c r="D117" s="257" t="s">
        <v>959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391</v>
      </c>
      <c r="T117" s="231" t="s">
        <v>392</v>
      </c>
      <c r="U117" s="231">
        <v>0</v>
      </c>
      <c r="V117" s="231">
        <f>ROUND(E117*U117,2)</f>
        <v>0</v>
      </c>
      <c r="W117" s="231"/>
      <c r="X117" s="231" t="s">
        <v>265</v>
      </c>
      <c r="Y117" s="231" t="s">
        <v>253</v>
      </c>
      <c r="Z117" s="210"/>
      <c r="AA117" s="210"/>
      <c r="AB117" s="210"/>
      <c r="AC117" s="210"/>
      <c r="AD117" s="210"/>
      <c r="AE117" s="210"/>
      <c r="AF117" s="210"/>
      <c r="AG117" s="210" t="s">
        <v>509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2328</v>
      </c>
      <c r="C118" s="267" t="s">
        <v>2329</v>
      </c>
      <c r="D118" s="257" t="s">
        <v>959</v>
      </c>
      <c r="E118" s="258">
        <v>1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391</v>
      </c>
      <c r="T118" s="231" t="s">
        <v>392</v>
      </c>
      <c r="U118" s="231">
        <v>0</v>
      </c>
      <c r="V118" s="231">
        <f>ROUND(E118*U118,2)</f>
        <v>0</v>
      </c>
      <c r="W118" s="231"/>
      <c r="X118" s="231" t="s">
        <v>252</v>
      </c>
      <c r="Y118" s="231" t="s">
        <v>253</v>
      </c>
      <c r="Z118" s="210"/>
      <c r="AA118" s="210"/>
      <c r="AB118" s="210"/>
      <c r="AC118" s="210"/>
      <c r="AD118" s="210"/>
      <c r="AE118" s="210"/>
      <c r="AF118" s="210"/>
      <c r="AG118" s="210" t="s">
        <v>466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2330</v>
      </c>
      <c r="C119" s="267" t="s">
        <v>2331</v>
      </c>
      <c r="D119" s="257" t="s">
        <v>959</v>
      </c>
      <c r="E119" s="258">
        <v>9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391</v>
      </c>
      <c r="T119" s="231" t="s">
        <v>392</v>
      </c>
      <c r="U119" s="231">
        <v>0</v>
      </c>
      <c r="V119" s="231">
        <f>ROUND(E119*U119,2)</f>
        <v>0</v>
      </c>
      <c r="W119" s="231"/>
      <c r="X119" s="231" t="s">
        <v>252</v>
      </c>
      <c r="Y119" s="231" t="s">
        <v>253</v>
      </c>
      <c r="Z119" s="210"/>
      <c r="AA119" s="210"/>
      <c r="AB119" s="210"/>
      <c r="AC119" s="210"/>
      <c r="AD119" s="210"/>
      <c r="AE119" s="210"/>
      <c r="AF119" s="210"/>
      <c r="AG119" s="210" t="s">
        <v>466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2332</v>
      </c>
      <c r="C120" s="267" t="s">
        <v>2333</v>
      </c>
      <c r="D120" s="257" t="s">
        <v>959</v>
      </c>
      <c r="E120" s="258">
        <v>7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391</v>
      </c>
      <c r="T120" s="231" t="s">
        <v>392</v>
      </c>
      <c r="U120" s="231">
        <v>0</v>
      </c>
      <c r="V120" s="231">
        <f>ROUND(E120*U120,2)</f>
        <v>0</v>
      </c>
      <c r="W120" s="231"/>
      <c r="X120" s="231" t="s">
        <v>252</v>
      </c>
      <c r="Y120" s="231" t="s">
        <v>253</v>
      </c>
      <c r="Z120" s="210"/>
      <c r="AA120" s="210"/>
      <c r="AB120" s="210"/>
      <c r="AC120" s="210"/>
      <c r="AD120" s="210"/>
      <c r="AE120" s="210"/>
      <c r="AF120" s="210"/>
      <c r="AG120" s="210" t="s">
        <v>466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2334</v>
      </c>
      <c r="C121" s="267" t="s">
        <v>2335</v>
      </c>
      <c r="D121" s="257" t="s">
        <v>959</v>
      </c>
      <c r="E121" s="258">
        <v>9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391</v>
      </c>
      <c r="T121" s="231" t="s">
        <v>392</v>
      </c>
      <c r="U121" s="231">
        <v>0</v>
      </c>
      <c r="V121" s="231">
        <f>ROUND(E121*U121,2)</f>
        <v>0</v>
      </c>
      <c r="W121" s="231"/>
      <c r="X121" s="231" t="s">
        <v>252</v>
      </c>
      <c r="Y121" s="231" t="s">
        <v>253</v>
      </c>
      <c r="Z121" s="210"/>
      <c r="AA121" s="210"/>
      <c r="AB121" s="210"/>
      <c r="AC121" s="210"/>
      <c r="AD121" s="210"/>
      <c r="AE121" s="210"/>
      <c r="AF121" s="210"/>
      <c r="AG121" s="210" t="s">
        <v>466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2336</v>
      </c>
      <c r="C122" s="267" t="s">
        <v>2337</v>
      </c>
      <c r="D122" s="257" t="s">
        <v>959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391</v>
      </c>
      <c r="T122" s="231" t="s">
        <v>392</v>
      </c>
      <c r="U122" s="231">
        <v>0</v>
      </c>
      <c r="V122" s="231">
        <f>ROUND(E122*U122,2)</f>
        <v>0</v>
      </c>
      <c r="W122" s="231"/>
      <c r="X122" s="231" t="s">
        <v>252</v>
      </c>
      <c r="Y122" s="231" t="s">
        <v>253</v>
      </c>
      <c r="Z122" s="210"/>
      <c r="AA122" s="210"/>
      <c r="AB122" s="210"/>
      <c r="AC122" s="210"/>
      <c r="AD122" s="210"/>
      <c r="AE122" s="210"/>
      <c r="AF122" s="210"/>
      <c r="AG122" s="210" t="s">
        <v>466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2338</v>
      </c>
      <c r="C123" s="267" t="s">
        <v>2339</v>
      </c>
      <c r="D123" s="257" t="s">
        <v>959</v>
      </c>
      <c r="E123" s="258">
        <v>2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391</v>
      </c>
      <c r="T123" s="231" t="s">
        <v>392</v>
      </c>
      <c r="U123" s="231">
        <v>0</v>
      </c>
      <c r="V123" s="231">
        <f>ROUND(E123*U123,2)</f>
        <v>0</v>
      </c>
      <c r="W123" s="231"/>
      <c r="X123" s="231" t="s">
        <v>252</v>
      </c>
      <c r="Y123" s="231" t="s">
        <v>253</v>
      </c>
      <c r="Z123" s="210"/>
      <c r="AA123" s="210"/>
      <c r="AB123" s="210"/>
      <c r="AC123" s="210"/>
      <c r="AD123" s="210"/>
      <c r="AE123" s="210"/>
      <c r="AF123" s="210"/>
      <c r="AG123" s="210" t="s">
        <v>466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2340</v>
      </c>
      <c r="C124" s="267" t="s">
        <v>2341</v>
      </c>
      <c r="D124" s="257" t="s">
        <v>959</v>
      </c>
      <c r="E124" s="258">
        <v>11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391</v>
      </c>
      <c r="T124" s="231" t="s">
        <v>392</v>
      </c>
      <c r="U124" s="231">
        <v>0</v>
      </c>
      <c r="V124" s="231">
        <f>ROUND(E124*U124,2)</f>
        <v>0</v>
      </c>
      <c r="W124" s="231"/>
      <c r="X124" s="231" t="s">
        <v>252</v>
      </c>
      <c r="Y124" s="231" t="s">
        <v>253</v>
      </c>
      <c r="Z124" s="210"/>
      <c r="AA124" s="210"/>
      <c r="AB124" s="210"/>
      <c r="AC124" s="210"/>
      <c r="AD124" s="210"/>
      <c r="AE124" s="210"/>
      <c r="AF124" s="210"/>
      <c r="AG124" s="210" t="s">
        <v>466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2342</v>
      </c>
      <c r="C125" s="267" t="s">
        <v>2343</v>
      </c>
      <c r="D125" s="257" t="s">
        <v>959</v>
      </c>
      <c r="E125" s="258">
        <v>13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391</v>
      </c>
      <c r="T125" s="231" t="s">
        <v>392</v>
      </c>
      <c r="U125" s="231">
        <v>0</v>
      </c>
      <c r="V125" s="231">
        <f>ROUND(E125*U125,2)</f>
        <v>0</v>
      </c>
      <c r="W125" s="231"/>
      <c r="X125" s="231" t="s">
        <v>252</v>
      </c>
      <c r="Y125" s="231" t="s">
        <v>253</v>
      </c>
      <c r="Z125" s="210"/>
      <c r="AA125" s="210"/>
      <c r="AB125" s="210"/>
      <c r="AC125" s="210"/>
      <c r="AD125" s="210"/>
      <c r="AE125" s="210"/>
      <c r="AF125" s="210"/>
      <c r="AG125" s="210" t="s">
        <v>466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2344</v>
      </c>
      <c r="C126" s="267" t="s">
        <v>2345</v>
      </c>
      <c r="D126" s="257" t="s">
        <v>351</v>
      </c>
      <c r="E126" s="258">
        <v>950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391</v>
      </c>
      <c r="T126" s="231" t="s">
        <v>392</v>
      </c>
      <c r="U126" s="231">
        <v>0</v>
      </c>
      <c r="V126" s="231">
        <f>ROUND(E126*U126,2)</f>
        <v>0</v>
      </c>
      <c r="W126" s="231"/>
      <c r="X126" s="231" t="s">
        <v>252</v>
      </c>
      <c r="Y126" s="231" t="s">
        <v>253</v>
      </c>
      <c r="Z126" s="210"/>
      <c r="AA126" s="210"/>
      <c r="AB126" s="210"/>
      <c r="AC126" s="210"/>
      <c r="AD126" s="210"/>
      <c r="AE126" s="210"/>
      <c r="AF126" s="210"/>
      <c r="AG126" s="210" t="s">
        <v>466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2346</v>
      </c>
      <c r="C127" s="267" t="s">
        <v>2347</v>
      </c>
      <c r="D127" s="257" t="s">
        <v>351</v>
      </c>
      <c r="E127" s="258">
        <v>900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391</v>
      </c>
      <c r="T127" s="231" t="s">
        <v>392</v>
      </c>
      <c r="U127" s="231">
        <v>0</v>
      </c>
      <c r="V127" s="231">
        <f>ROUND(E127*U127,2)</f>
        <v>0</v>
      </c>
      <c r="W127" s="231"/>
      <c r="X127" s="231" t="s">
        <v>265</v>
      </c>
      <c r="Y127" s="231" t="s">
        <v>253</v>
      </c>
      <c r="Z127" s="210"/>
      <c r="AA127" s="210"/>
      <c r="AB127" s="210"/>
      <c r="AC127" s="210"/>
      <c r="AD127" s="210"/>
      <c r="AE127" s="210"/>
      <c r="AF127" s="210"/>
      <c r="AG127" s="210" t="s">
        <v>509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2348</v>
      </c>
      <c r="C128" s="267" t="s">
        <v>2349</v>
      </c>
      <c r="D128" s="257" t="s">
        <v>351</v>
      </c>
      <c r="E128" s="258">
        <v>750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391</v>
      </c>
      <c r="T128" s="231" t="s">
        <v>392</v>
      </c>
      <c r="U128" s="231">
        <v>0</v>
      </c>
      <c r="V128" s="231">
        <f>ROUND(E128*U128,2)</f>
        <v>0</v>
      </c>
      <c r="W128" s="231"/>
      <c r="X128" s="231" t="s">
        <v>252</v>
      </c>
      <c r="Y128" s="231" t="s">
        <v>253</v>
      </c>
      <c r="Z128" s="210"/>
      <c r="AA128" s="210"/>
      <c r="AB128" s="210"/>
      <c r="AC128" s="210"/>
      <c r="AD128" s="210"/>
      <c r="AE128" s="210"/>
      <c r="AF128" s="210"/>
      <c r="AG128" s="210" t="s">
        <v>466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2350</v>
      </c>
      <c r="C129" s="267" t="s">
        <v>2351</v>
      </c>
      <c r="D129" s="257" t="s">
        <v>351</v>
      </c>
      <c r="E129" s="258">
        <v>700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391</v>
      </c>
      <c r="T129" s="231" t="s">
        <v>392</v>
      </c>
      <c r="U129" s="231">
        <v>0</v>
      </c>
      <c r="V129" s="231">
        <f>ROUND(E129*U129,2)</f>
        <v>0</v>
      </c>
      <c r="W129" s="231"/>
      <c r="X129" s="231" t="s">
        <v>252</v>
      </c>
      <c r="Y129" s="231" t="s">
        <v>253</v>
      </c>
      <c r="Z129" s="210"/>
      <c r="AA129" s="210"/>
      <c r="AB129" s="210"/>
      <c r="AC129" s="210"/>
      <c r="AD129" s="210"/>
      <c r="AE129" s="210"/>
      <c r="AF129" s="210"/>
      <c r="AG129" s="210" t="s">
        <v>466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2352</v>
      </c>
      <c r="C130" s="267" t="s">
        <v>2353</v>
      </c>
      <c r="D130" s="257" t="s">
        <v>351</v>
      </c>
      <c r="E130" s="258">
        <v>500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391</v>
      </c>
      <c r="T130" s="231" t="s">
        <v>392</v>
      </c>
      <c r="U130" s="231">
        <v>0</v>
      </c>
      <c r="V130" s="231">
        <f>ROUND(E130*U130,2)</f>
        <v>0</v>
      </c>
      <c r="W130" s="231"/>
      <c r="X130" s="231" t="s">
        <v>252</v>
      </c>
      <c r="Y130" s="231" t="s">
        <v>253</v>
      </c>
      <c r="Z130" s="210"/>
      <c r="AA130" s="210"/>
      <c r="AB130" s="210"/>
      <c r="AC130" s="210"/>
      <c r="AD130" s="210"/>
      <c r="AE130" s="210"/>
      <c r="AF130" s="210"/>
      <c r="AG130" s="210" t="s">
        <v>466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2354</v>
      </c>
      <c r="C131" s="267" t="s">
        <v>2355</v>
      </c>
      <c r="D131" s="257" t="s">
        <v>351</v>
      </c>
      <c r="E131" s="258">
        <v>300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391</v>
      </c>
      <c r="T131" s="231" t="s">
        <v>392</v>
      </c>
      <c r="U131" s="231">
        <v>0</v>
      </c>
      <c r="V131" s="231">
        <f>ROUND(E131*U131,2)</f>
        <v>0</v>
      </c>
      <c r="W131" s="231"/>
      <c r="X131" s="231" t="s">
        <v>252</v>
      </c>
      <c r="Y131" s="231" t="s">
        <v>253</v>
      </c>
      <c r="Z131" s="210"/>
      <c r="AA131" s="210"/>
      <c r="AB131" s="210"/>
      <c r="AC131" s="210"/>
      <c r="AD131" s="210"/>
      <c r="AE131" s="210"/>
      <c r="AF131" s="210"/>
      <c r="AG131" s="210" t="s">
        <v>466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2356</v>
      </c>
      <c r="C132" s="267" t="s">
        <v>2357</v>
      </c>
      <c r="D132" s="257" t="s">
        <v>351</v>
      </c>
      <c r="E132" s="258">
        <v>200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391</v>
      </c>
      <c r="T132" s="231" t="s">
        <v>392</v>
      </c>
      <c r="U132" s="231">
        <v>0</v>
      </c>
      <c r="V132" s="231">
        <f>ROUND(E132*U132,2)</f>
        <v>0</v>
      </c>
      <c r="W132" s="231"/>
      <c r="X132" s="231" t="s">
        <v>252</v>
      </c>
      <c r="Y132" s="231" t="s">
        <v>253</v>
      </c>
      <c r="Z132" s="210"/>
      <c r="AA132" s="210"/>
      <c r="AB132" s="210"/>
      <c r="AC132" s="210"/>
      <c r="AD132" s="210"/>
      <c r="AE132" s="210"/>
      <c r="AF132" s="210"/>
      <c r="AG132" s="210" t="s">
        <v>466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2358</v>
      </c>
      <c r="C133" s="267" t="s">
        <v>2359</v>
      </c>
      <c r="D133" s="257" t="s">
        <v>351</v>
      </c>
      <c r="E133" s="258">
        <v>40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391</v>
      </c>
      <c r="T133" s="231" t="s">
        <v>392</v>
      </c>
      <c r="U133" s="231">
        <v>0</v>
      </c>
      <c r="V133" s="231">
        <f>ROUND(E133*U133,2)</f>
        <v>0</v>
      </c>
      <c r="W133" s="231"/>
      <c r="X133" s="231" t="s">
        <v>252</v>
      </c>
      <c r="Y133" s="231" t="s">
        <v>253</v>
      </c>
      <c r="Z133" s="210"/>
      <c r="AA133" s="210"/>
      <c r="AB133" s="210"/>
      <c r="AC133" s="210"/>
      <c r="AD133" s="210"/>
      <c r="AE133" s="210"/>
      <c r="AF133" s="210"/>
      <c r="AG133" s="210" t="s">
        <v>466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2360</v>
      </c>
      <c r="C134" s="267" t="s">
        <v>2361</v>
      </c>
      <c r="D134" s="257" t="s">
        <v>959</v>
      </c>
      <c r="E134" s="258">
        <v>5000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391</v>
      </c>
      <c r="T134" s="231" t="s">
        <v>392</v>
      </c>
      <c r="U134" s="231">
        <v>0</v>
      </c>
      <c r="V134" s="231">
        <f>ROUND(E134*U134,2)</f>
        <v>0</v>
      </c>
      <c r="W134" s="231"/>
      <c r="X134" s="231" t="s">
        <v>252</v>
      </c>
      <c r="Y134" s="231" t="s">
        <v>253</v>
      </c>
      <c r="Z134" s="210"/>
      <c r="AA134" s="210"/>
      <c r="AB134" s="210"/>
      <c r="AC134" s="210"/>
      <c r="AD134" s="210"/>
      <c r="AE134" s="210"/>
      <c r="AF134" s="210"/>
      <c r="AG134" s="210" t="s">
        <v>466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2362</v>
      </c>
      <c r="C135" s="267" t="s">
        <v>2363</v>
      </c>
      <c r="D135" s="257" t="s">
        <v>959</v>
      </c>
      <c r="E135" s="258">
        <v>280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391</v>
      </c>
      <c r="T135" s="231" t="s">
        <v>392</v>
      </c>
      <c r="U135" s="231">
        <v>0</v>
      </c>
      <c r="V135" s="231">
        <f>ROUND(E135*U135,2)</f>
        <v>0</v>
      </c>
      <c r="W135" s="231"/>
      <c r="X135" s="231" t="s">
        <v>252</v>
      </c>
      <c r="Y135" s="231" t="s">
        <v>253</v>
      </c>
      <c r="Z135" s="210"/>
      <c r="AA135" s="210"/>
      <c r="AB135" s="210"/>
      <c r="AC135" s="210"/>
      <c r="AD135" s="210"/>
      <c r="AE135" s="210"/>
      <c r="AF135" s="210"/>
      <c r="AG135" s="210" t="s">
        <v>466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2364</v>
      </c>
      <c r="C136" s="267" t="s">
        <v>2365</v>
      </c>
      <c r="D136" s="257" t="s">
        <v>959</v>
      </c>
      <c r="E136" s="258">
        <v>30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391</v>
      </c>
      <c r="T136" s="231" t="s">
        <v>392</v>
      </c>
      <c r="U136" s="231">
        <v>0</v>
      </c>
      <c r="V136" s="231">
        <f>ROUND(E136*U136,2)</f>
        <v>0</v>
      </c>
      <c r="W136" s="231"/>
      <c r="X136" s="231" t="s">
        <v>252</v>
      </c>
      <c r="Y136" s="231" t="s">
        <v>253</v>
      </c>
      <c r="Z136" s="210"/>
      <c r="AA136" s="210"/>
      <c r="AB136" s="210"/>
      <c r="AC136" s="210"/>
      <c r="AD136" s="210"/>
      <c r="AE136" s="210"/>
      <c r="AF136" s="210"/>
      <c r="AG136" s="210" t="s">
        <v>466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2366</v>
      </c>
      <c r="C137" s="267" t="s">
        <v>2367</v>
      </c>
      <c r="D137" s="257" t="s">
        <v>959</v>
      </c>
      <c r="E137" s="258">
        <v>320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391</v>
      </c>
      <c r="T137" s="231" t="s">
        <v>392</v>
      </c>
      <c r="U137" s="231">
        <v>0</v>
      </c>
      <c r="V137" s="231">
        <f>ROUND(E137*U137,2)</f>
        <v>0</v>
      </c>
      <c r="W137" s="231"/>
      <c r="X137" s="231" t="s">
        <v>265</v>
      </c>
      <c r="Y137" s="231" t="s">
        <v>253</v>
      </c>
      <c r="Z137" s="210"/>
      <c r="AA137" s="210"/>
      <c r="AB137" s="210"/>
      <c r="AC137" s="210"/>
      <c r="AD137" s="210"/>
      <c r="AE137" s="210"/>
      <c r="AF137" s="210"/>
      <c r="AG137" s="210" t="s">
        <v>509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2368</v>
      </c>
      <c r="C138" s="267" t="s">
        <v>2369</v>
      </c>
      <c r="D138" s="257" t="s">
        <v>959</v>
      </c>
      <c r="E138" s="258">
        <v>10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391</v>
      </c>
      <c r="T138" s="231" t="s">
        <v>392</v>
      </c>
      <c r="U138" s="231">
        <v>0</v>
      </c>
      <c r="V138" s="231">
        <f>ROUND(E138*U138,2)</f>
        <v>0</v>
      </c>
      <c r="W138" s="231"/>
      <c r="X138" s="231" t="s">
        <v>252</v>
      </c>
      <c r="Y138" s="231" t="s">
        <v>253</v>
      </c>
      <c r="Z138" s="210"/>
      <c r="AA138" s="210"/>
      <c r="AB138" s="210"/>
      <c r="AC138" s="210"/>
      <c r="AD138" s="210"/>
      <c r="AE138" s="210"/>
      <c r="AF138" s="210"/>
      <c r="AG138" s="210" t="s">
        <v>466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2370</v>
      </c>
      <c r="C139" s="267" t="s">
        <v>2371</v>
      </c>
      <c r="D139" s="257" t="s">
        <v>959</v>
      </c>
      <c r="E139" s="258">
        <v>21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391</v>
      </c>
      <c r="T139" s="231" t="s">
        <v>392</v>
      </c>
      <c r="U139" s="231">
        <v>0</v>
      </c>
      <c r="V139" s="231">
        <f>ROUND(E139*U139,2)</f>
        <v>0</v>
      </c>
      <c r="W139" s="231"/>
      <c r="X139" s="231" t="s">
        <v>252</v>
      </c>
      <c r="Y139" s="231" t="s">
        <v>253</v>
      </c>
      <c r="Z139" s="210"/>
      <c r="AA139" s="210"/>
      <c r="AB139" s="210"/>
      <c r="AC139" s="210"/>
      <c r="AD139" s="210"/>
      <c r="AE139" s="210"/>
      <c r="AF139" s="210"/>
      <c r="AG139" s="210" t="s">
        <v>466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2372</v>
      </c>
      <c r="C140" s="267" t="s">
        <v>2373</v>
      </c>
      <c r="D140" s="257" t="s">
        <v>959</v>
      </c>
      <c r="E140" s="258">
        <v>16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391</v>
      </c>
      <c r="T140" s="231" t="s">
        <v>392</v>
      </c>
      <c r="U140" s="231">
        <v>0</v>
      </c>
      <c r="V140" s="231">
        <f>ROUND(E140*U140,2)</f>
        <v>0</v>
      </c>
      <c r="W140" s="231"/>
      <c r="X140" s="231" t="s">
        <v>252</v>
      </c>
      <c r="Y140" s="231" t="s">
        <v>253</v>
      </c>
      <c r="Z140" s="210"/>
      <c r="AA140" s="210"/>
      <c r="AB140" s="210"/>
      <c r="AC140" s="210"/>
      <c r="AD140" s="210"/>
      <c r="AE140" s="210"/>
      <c r="AF140" s="210"/>
      <c r="AG140" s="210" t="s">
        <v>466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2374</v>
      </c>
      <c r="C141" s="267" t="s">
        <v>2375</v>
      </c>
      <c r="D141" s="257" t="s">
        <v>959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391</v>
      </c>
      <c r="T141" s="231" t="s">
        <v>392</v>
      </c>
      <c r="U141" s="231">
        <v>0</v>
      </c>
      <c r="V141" s="231">
        <f>ROUND(E141*U141,2)</f>
        <v>0</v>
      </c>
      <c r="W141" s="231"/>
      <c r="X141" s="231" t="s">
        <v>252</v>
      </c>
      <c r="Y141" s="231" t="s">
        <v>253</v>
      </c>
      <c r="Z141" s="210"/>
      <c r="AA141" s="210"/>
      <c r="AB141" s="210"/>
      <c r="AC141" s="210"/>
      <c r="AD141" s="210"/>
      <c r="AE141" s="210"/>
      <c r="AF141" s="210"/>
      <c r="AG141" s="210" t="s">
        <v>466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2376</v>
      </c>
      <c r="C142" s="267" t="s">
        <v>2377</v>
      </c>
      <c r="D142" s="257" t="s">
        <v>959</v>
      </c>
      <c r="E142" s="258">
        <v>8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391</v>
      </c>
      <c r="T142" s="231" t="s">
        <v>392</v>
      </c>
      <c r="U142" s="231">
        <v>0</v>
      </c>
      <c r="V142" s="231">
        <f>ROUND(E142*U142,2)</f>
        <v>0</v>
      </c>
      <c r="W142" s="231"/>
      <c r="X142" s="231" t="s">
        <v>252</v>
      </c>
      <c r="Y142" s="231" t="s">
        <v>253</v>
      </c>
      <c r="Z142" s="210"/>
      <c r="AA142" s="210"/>
      <c r="AB142" s="210"/>
      <c r="AC142" s="210"/>
      <c r="AD142" s="210"/>
      <c r="AE142" s="210"/>
      <c r="AF142" s="210"/>
      <c r="AG142" s="210" t="s">
        <v>466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2378</v>
      </c>
      <c r="C143" s="267" t="s">
        <v>2379</v>
      </c>
      <c r="D143" s="257" t="s">
        <v>959</v>
      </c>
      <c r="E143" s="258">
        <v>5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391</v>
      </c>
      <c r="T143" s="231" t="s">
        <v>392</v>
      </c>
      <c r="U143" s="231">
        <v>0</v>
      </c>
      <c r="V143" s="231">
        <f>ROUND(E143*U143,2)</f>
        <v>0</v>
      </c>
      <c r="W143" s="231"/>
      <c r="X143" s="231" t="s">
        <v>252</v>
      </c>
      <c r="Y143" s="231" t="s">
        <v>253</v>
      </c>
      <c r="Z143" s="210"/>
      <c r="AA143" s="210"/>
      <c r="AB143" s="210"/>
      <c r="AC143" s="210"/>
      <c r="AD143" s="210"/>
      <c r="AE143" s="210"/>
      <c r="AF143" s="210"/>
      <c r="AG143" s="210" t="s">
        <v>466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2380</v>
      </c>
      <c r="C144" s="267" t="s">
        <v>2381</v>
      </c>
      <c r="D144" s="257" t="s">
        <v>959</v>
      </c>
      <c r="E144" s="258">
        <v>75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391</v>
      </c>
      <c r="T144" s="231" t="s">
        <v>392</v>
      </c>
      <c r="U144" s="231">
        <v>0</v>
      </c>
      <c r="V144" s="231">
        <f>ROUND(E144*U144,2)</f>
        <v>0</v>
      </c>
      <c r="W144" s="231"/>
      <c r="X144" s="231" t="s">
        <v>252</v>
      </c>
      <c r="Y144" s="231" t="s">
        <v>253</v>
      </c>
      <c r="Z144" s="210"/>
      <c r="AA144" s="210"/>
      <c r="AB144" s="210"/>
      <c r="AC144" s="210"/>
      <c r="AD144" s="210"/>
      <c r="AE144" s="210"/>
      <c r="AF144" s="210"/>
      <c r="AG144" s="210" t="s">
        <v>466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0.399999999999999" outlineLevel="1" x14ac:dyDescent="0.25">
      <c r="A145" s="255">
        <v>133</v>
      </c>
      <c r="B145" s="256" t="s">
        <v>2382</v>
      </c>
      <c r="C145" s="267" t="s">
        <v>2383</v>
      </c>
      <c r="D145" s="257" t="s">
        <v>959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391</v>
      </c>
      <c r="T145" s="231" t="s">
        <v>392</v>
      </c>
      <c r="U145" s="231">
        <v>0</v>
      </c>
      <c r="V145" s="231">
        <f>ROUND(E145*U145,2)</f>
        <v>0</v>
      </c>
      <c r="W145" s="231"/>
      <c r="X145" s="231" t="s">
        <v>252</v>
      </c>
      <c r="Y145" s="231" t="s">
        <v>253</v>
      </c>
      <c r="Z145" s="210"/>
      <c r="AA145" s="210"/>
      <c r="AB145" s="210"/>
      <c r="AC145" s="210"/>
      <c r="AD145" s="210"/>
      <c r="AE145" s="210"/>
      <c r="AF145" s="210"/>
      <c r="AG145" s="210" t="s">
        <v>466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134</v>
      </c>
      <c r="B146" s="256" t="s">
        <v>2384</v>
      </c>
      <c r="C146" s="267" t="s">
        <v>2385</v>
      </c>
      <c r="D146" s="257" t="s">
        <v>959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391</v>
      </c>
      <c r="T146" s="231" t="s">
        <v>392</v>
      </c>
      <c r="U146" s="231">
        <v>0</v>
      </c>
      <c r="V146" s="231">
        <f>ROUND(E146*U146,2)</f>
        <v>0</v>
      </c>
      <c r="W146" s="231"/>
      <c r="X146" s="231" t="s">
        <v>252</v>
      </c>
      <c r="Y146" s="231" t="s">
        <v>253</v>
      </c>
      <c r="Z146" s="210"/>
      <c r="AA146" s="210"/>
      <c r="AB146" s="210"/>
      <c r="AC146" s="210"/>
      <c r="AD146" s="210"/>
      <c r="AE146" s="210"/>
      <c r="AF146" s="210"/>
      <c r="AG146" s="210" t="s">
        <v>466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2386</v>
      </c>
      <c r="C147" s="267" t="s">
        <v>2387</v>
      </c>
      <c r="D147" s="257" t="s">
        <v>959</v>
      </c>
      <c r="E147" s="258">
        <v>4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391</v>
      </c>
      <c r="T147" s="231" t="s">
        <v>392</v>
      </c>
      <c r="U147" s="231">
        <v>0</v>
      </c>
      <c r="V147" s="231">
        <f>ROUND(E147*U147,2)</f>
        <v>0</v>
      </c>
      <c r="W147" s="231"/>
      <c r="X147" s="231" t="s">
        <v>265</v>
      </c>
      <c r="Y147" s="231" t="s">
        <v>253</v>
      </c>
      <c r="Z147" s="210"/>
      <c r="AA147" s="210"/>
      <c r="AB147" s="210"/>
      <c r="AC147" s="210"/>
      <c r="AD147" s="210"/>
      <c r="AE147" s="210"/>
      <c r="AF147" s="210"/>
      <c r="AG147" s="210" t="s">
        <v>509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2388</v>
      </c>
      <c r="C148" s="267" t="s">
        <v>2389</v>
      </c>
      <c r="D148" s="257" t="s">
        <v>959</v>
      </c>
      <c r="E148" s="258">
        <v>68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391</v>
      </c>
      <c r="T148" s="231" t="s">
        <v>392</v>
      </c>
      <c r="U148" s="231">
        <v>0</v>
      </c>
      <c r="V148" s="231">
        <f>ROUND(E148*U148,2)</f>
        <v>0</v>
      </c>
      <c r="W148" s="231"/>
      <c r="X148" s="231" t="s">
        <v>252</v>
      </c>
      <c r="Y148" s="231" t="s">
        <v>253</v>
      </c>
      <c r="Z148" s="210"/>
      <c r="AA148" s="210"/>
      <c r="AB148" s="210"/>
      <c r="AC148" s="210"/>
      <c r="AD148" s="210"/>
      <c r="AE148" s="210"/>
      <c r="AF148" s="210"/>
      <c r="AG148" s="210" t="s">
        <v>466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2390</v>
      </c>
      <c r="C149" s="267" t="s">
        <v>2391</v>
      </c>
      <c r="D149" s="257" t="s">
        <v>959</v>
      </c>
      <c r="E149" s="258">
        <v>18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391</v>
      </c>
      <c r="T149" s="231" t="s">
        <v>392</v>
      </c>
      <c r="U149" s="231">
        <v>0</v>
      </c>
      <c r="V149" s="231">
        <f>ROUND(E149*U149,2)</f>
        <v>0</v>
      </c>
      <c r="W149" s="231"/>
      <c r="X149" s="231" t="s">
        <v>252</v>
      </c>
      <c r="Y149" s="231" t="s">
        <v>253</v>
      </c>
      <c r="Z149" s="210"/>
      <c r="AA149" s="210"/>
      <c r="AB149" s="210"/>
      <c r="AC149" s="210"/>
      <c r="AD149" s="210"/>
      <c r="AE149" s="210"/>
      <c r="AF149" s="210"/>
      <c r="AG149" s="210" t="s">
        <v>466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2392</v>
      </c>
      <c r="C150" s="267" t="s">
        <v>2393</v>
      </c>
      <c r="D150" s="257" t="s">
        <v>959</v>
      </c>
      <c r="E150" s="258">
        <v>32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391</v>
      </c>
      <c r="T150" s="231" t="s">
        <v>392</v>
      </c>
      <c r="U150" s="231">
        <v>0</v>
      </c>
      <c r="V150" s="231">
        <f>ROUND(E150*U150,2)</f>
        <v>0</v>
      </c>
      <c r="W150" s="231"/>
      <c r="X150" s="231" t="s">
        <v>252</v>
      </c>
      <c r="Y150" s="231" t="s">
        <v>253</v>
      </c>
      <c r="Z150" s="210"/>
      <c r="AA150" s="210"/>
      <c r="AB150" s="210"/>
      <c r="AC150" s="210"/>
      <c r="AD150" s="210"/>
      <c r="AE150" s="210"/>
      <c r="AF150" s="210"/>
      <c r="AG150" s="210" t="s">
        <v>466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2394</v>
      </c>
      <c r="C151" s="267" t="s">
        <v>2395</v>
      </c>
      <c r="D151" s="257" t="s">
        <v>959</v>
      </c>
      <c r="E151" s="258">
        <v>36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391</v>
      </c>
      <c r="T151" s="231" t="s">
        <v>392</v>
      </c>
      <c r="U151" s="231">
        <v>0</v>
      </c>
      <c r="V151" s="231">
        <f>ROUND(E151*U151,2)</f>
        <v>0</v>
      </c>
      <c r="W151" s="231"/>
      <c r="X151" s="231" t="s">
        <v>252</v>
      </c>
      <c r="Y151" s="231" t="s">
        <v>253</v>
      </c>
      <c r="Z151" s="210"/>
      <c r="AA151" s="210"/>
      <c r="AB151" s="210"/>
      <c r="AC151" s="210"/>
      <c r="AD151" s="210"/>
      <c r="AE151" s="210"/>
      <c r="AF151" s="210"/>
      <c r="AG151" s="210" t="s">
        <v>466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2396</v>
      </c>
      <c r="C152" s="267" t="s">
        <v>2397</v>
      </c>
      <c r="D152" s="257" t="s">
        <v>959</v>
      </c>
      <c r="E152" s="258">
        <v>7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391</v>
      </c>
      <c r="T152" s="231" t="s">
        <v>392</v>
      </c>
      <c r="U152" s="231">
        <v>0</v>
      </c>
      <c r="V152" s="231">
        <f>ROUND(E152*U152,2)</f>
        <v>0</v>
      </c>
      <c r="W152" s="231"/>
      <c r="X152" s="231" t="s">
        <v>252</v>
      </c>
      <c r="Y152" s="231" t="s">
        <v>253</v>
      </c>
      <c r="Z152" s="210"/>
      <c r="AA152" s="210"/>
      <c r="AB152" s="210"/>
      <c r="AC152" s="210"/>
      <c r="AD152" s="210"/>
      <c r="AE152" s="210"/>
      <c r="AF152" s="210"/>
      <c r="AG152" s="210" t="s">
        <v>466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2398</v>
      </c>
      <c r="C153" s="267" t="s">
        <v>2399</v>
      </c>
      <c r="D153" s="257" t="s">
        <v>959</v>
      </c>
      <c r="E153" s="258">
        <v>21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391</v>
      </c>
      <c r="T153" s="231" t="s">
        <v>392</v>
      </c>
      <c r="U153" s="231">
        <v>0</v>
      </c>
      <c r="V153" s="231">
        <f>ROUND(E153*U153,2)</f>
        <v>0</v>
      </c>
      <c r="W153" s="231"/>
      <c r="X153" s="231" t="s">
        <v>252</v>
      </c>
      <c r="Y153" s="231" t="s">
        <v>253</v>
      </c>
      <c r="Z153" s="210"/>
      <c r="AA153" s="210"/>
      <c r="AB153" s="210"/>
      <c r="AC153" s="210"/>
      <c r="AD153" s="210"/>
      <c r="AE153" s="210"/>
      <c r="AF153" s="210"/>
      <c r="AG153" s="210" t="s">
        <v>466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2400</v>
      </c>
      <c r="C154" s="267" t="s">
        <v>2401</v>
      </c>
      <c r="D154" s="257" t="s">
        <v>959</v>
      </c>
      <c r="E154" s="258">
        <v>9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391</v>
      </c>
      <c r="T154" s="231" t="s">
        <v>392</v>
      </c>
      <c r="U154" s="231">
        <v>0</v>
      </c>
      <c r="V154" s="231">
        <f>ROUND(E154*U154,2)</f>
        <v>0</v>
      </c>
      <c r="W154" s="231"/>
      <c r="X154" s="231" t="s">
        <v>252</v>
      </c>
      <c r="Y154" s="231" t="s">
        <v>253</v>
      </c>
      <c r="Z154" s="210"/>
      <c r="AA154" s="210"/>
      <c r="AB154" s="210"/>
      <c r="AC154" s="210"/>
      <c r="AD154" s="210"/>
      <c r="AE154" s="210"/>
      <c r="AF154" s="210"/>
      <c r="AG154" s="210" t="s">
        <v>466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2402</v>
      </c>
      <c r="C155" s="267" t="s">
        <v>2403</v>
      </c>
      <c r="D155" s="257" t="s">
        <v>959</v>
      </c>
      <c r="E155" s="258">
        <v>10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391</v>
      </c>
      <c r="T155" s="231" t="s">
        <v>392</v>
      </c>
      <c r="U155" s="231">
        <v>0</v>
      </c>
      <c r="V155" s="231">
        <f>ROUND(E155*U155,2)</f>
        <v>0</v>
      </c>
      <c r="W155" s="231"/>
      <c r="X155" s="231" t="s">
        <v>252</v>
      </c>
      <c r="Y155" s="231" t="s">
        <v>253</v>
      </c>
      <c r="Z155" s="210"/>
      <c r="AA155" s="210"/>
      <c r="AB155" s="210"/>
      <c r="AC155" s="210"/>
      <c r="AD155" s="210"/>
      <c r="AE155" s="210"/>
      <c r="AF155" s="210"/>
      <c r="AG155" s="210" t="s">
        <v>466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2404</v>
      </c>
      <c r="C156" s="267" t="s">
        <v>2405</v>
      </c>
      <c r="D156" s="257" t="s">
        <v>959</v>
      </c>
      <c r="E156" s="258">
        <v>18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391</v>
      </c>
      <c r="T156" s="231" t="s">
        <v>392</v>
      </c>
      <c r="U156" s="231">
        <v>0</v>
      </c>
      <c r="V156" s="231">
        <f>ROUND(E156*U156,2)</f>
        <v>0</v>
      </c>
      <c r="W156" s="231"/>
      <c r="X156" s="231" t="s">
        <v>252</v>
      </c>
      <c r="Y156" s="231" t="s">
        <v>253</v>
      </c>
      <c r="Z156" s="210"/>
      <c r="AA156" s="210"/>
      <c r="AB156" s="210"/>
      <c r="AC156" s="210"/>
      <c r="AD156" s="210"/>
      <c r="AE156" s="210"/>
      <c r="AF156" s="210"/>
      <c r="AG156" s="210" t="s">
        <v>466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2406</v>
      </c>
      <c r="C157" s="267" t="s">
        <v>2407</v>
      </c>
      <c r="D157" s="257" t="s">
        <v>959</v>
      </c>
      <c r="E157" s="258">
        <v>9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391</v>
      </c>
      <c r="T157" s="231" t="s">
        <v>392</v>
      </c>
      <c r="U157" s="231">
        <v>0</v>
      </c>
      <c r="V157" s="231">
        <f>ROUND(E157*U157,2)</f>
        <v>0</v>
      </c>
      <c r="W157" s="231"/>
      <c r="X157" s="231" t="s">
        <v>252</v>
      </c>
      <c r="Y157" s="231" t="s">
        <v>253</v>
      </c>
      <c r="Z157" s="210"/>
      <c r="AA157" s="210"/>
      <c r="AB157" s="210"/>
      <c r="AC157" s="210"/>
      <c r="AD157" s="210"/>
      <c r="AE157" s="210"/>
      <c r="AF157" s="210"/>
      <c r="AG157" s="210" t="s">
        <v>466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2408</v>
      </c>
      <c r="C158" s="267" t="s">
        <v>2409</v>
      </c>
      <c r="D158" s="257" t="s">
        <v>959</v>
      </c>
      <c r="E158" s="258">
        <v>6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391</v>
      </c>
      <c r="T158" s="231" t="s">
        <v>392</v>
      </c>
      <c r="U158" s="231">
        <v>0</v>
      </c>
      <c r="V158" s="231">
        <f>ROUND(E158*U158,2)</f>
        <v>0</v>
      </c>
      <c r="W158" s="231"/>
      <c r="X158" s="231" t="s">
        <v>252</v>
      </c>
      <c r="Y158" s="231" t="s">
        <v>253</v>
      </c>
      <c r="Z158" s="210"/>
      <c r="AA158" s="210"/>
      <c r="AB158" s="210"/>
      <c r="AC158" s="210"/>
      <c r="AD158" s="210"/>
      <c r="AE158" s="210"/>
      <c r="AF158" s="210"/>
      <c r="AG158" s="210" t="s">
        <v>466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2410</v>
      </c>
      <c r="C159" s="267" t="s">
        <v>2411</v>
      </c>
      <c r="D159" s="257" t="s">
        <v>959</v>
      </c>
      <c r="E159" s="258">
        <v>11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391</v>
      </c>
      <c r="T159" s="231" t="s">
        <v>392</v>
      </c>
      <c r="U159" s="231">
        <v>0</v>
      </c>
      <c r="V159" s="231">
        <f>ROUND(E159*U159,2)</f>
        <v>0</v>
      </c>
      <c r="W159" s="231"/>
      <c r="X159" s="231" t="s">
        <v>252</v>
      </c>
      <c r="Y159" s="231" t="s">
        <v>253</v>
      </c>
      <c r="Z159" s="210"/>
      <c r="AA159" s="210"/>
      <c r="AB159" s="210"/>
      <c r="AC159" s="210"/>
      <c r="AD159" s="210"/>
      <c r="AE159" s="210"/>
      <c r="AF159" s="210"/>
      <c r="AG159" s="210" t="s">
        <v>466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0.399999999999999" outlineLevel="1" x14ac:dyDescent="0.25">
      <c r="A160" s="255">
        <v>148</v>
      </c>
      <c r="B160" s="256" t="s">
        <v>2412</v>
      </c>
      <c r="C160" s="267" t="s">
        <v>2413</v>
      </c>
      <c r="D160" s="257" t="s">
        <v>959</v>
      </c>
      <c r="E160" s="258">
        <v>4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391</v>
      </c>
      <c r="T160" s="231" t="s">
        <v>392</v>
      </c>
      <c r="U160" s="231">
        <v>0</v>
      </c>
      <c r="V160" s="231">
        <f>ROUND(E160*U160,2)</f>
        <v>0</v>
      </c>
      <c r="W160" s="231"/>
      <c r="X160" s="231" t="s">
        <v>252</v>
      </c>
      <c r="Y160" s="231" t="s">
        <v>253</v>
      </c>
      <c r="Z160" s="210"/>
      <c r="AA160" s="210"/>
      <c r="AB160" s="210"/>
      <c r="AC160" s="210"/>
      <c r="AD160" s="210"/>
      <c r="AE160" s="210"/>
      <c r="AF160" s="210"/>
      <c r="AG160" s="210" t="s">
        <v>466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30.6" outlineLevel="1" x14ac:dyDescent="0.25">
      <c r="A161" s="255">
        <v>149</v>
      </c>
      <c r="B161" s="256" t="s">
        <v>2414</v>
      </c>
      <c r="C161" s="267" t="s">
        <v>2415</v>
      </c>
      <c r="D161" s="257" t="s">
        <v>351</v>
      </c>
      <c r="E161" s="258">
        <v>50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391</v>
      </c>
      <c r="T161" s="231" t="s">
        <v>392</v>
      </c>
      <c r="U161" s="231">
        <v>0</v>
      </c>
      <c r="V161" s="231">
        <f>ROUND(E161*U161,2)</f>
        <v>0</v>
      </c>
      <c r="W161" s="231"/>
      <c r="X161" s="231" t="s">
        <v>252</v>
      </c>
      <c r="Y161" s="231" t="s">
        <v>253</v>
      </c>
      <c r="Z161" s="210"/>
      <c r="AA161" s="210"/>
      <c r="AB161" s="210"/>
      <c r="AC161" s="210"/>
      <c r="AD161" s="210"/>
      <c r="AE161" s="210"/>
      <c r="AF161" s="210"/>
      <c r="AG161" s="210" t="s">
        <v>466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5">
      <c r="A162" s="255">
        <v>150</v>
      </c>
      <c r="B162" s="256" t="s">
        <v>2416</v>
      </c>
      <c r="C162" s="267" t="s">
        <v>2417</v>
      </c>
      <c r="D162" s="257" t="s">
        <v>959</v>
      </c>
      <c r="E162" s="258">
        <v>1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391</v>
      </c>
      <c r="T162" s="231" t="s">
        <v>392</v>
      </c>
      <c r="U162" s="231">
        <v>0</v>
      </c>
      <c r="V162" s="231">
        <f>ROUND(E162*U162,2)</f>
        <v>0</v>
      </c>
      <c r="W162" s="231"/>
      <c r="X162" s="231" t="s">
        <v>252</v>
      </c>
      <c r="Y162" s="231" t="s">
        <v>253</v>
      </c>
      <c r="Z162" s="210"/>
      <c r="AA162" s="210"/>
      <c r="AB162" s="210"/>
      <c r="AC162" s="210"/>
      <c r="AD162" s="210"/>
      <c r="AE162" s="210"/>
      <c r="AF162" s="210"/>
      <c r="AG162" s="210" t="s">
        <v>466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2418</v>
      </c>
      <c r="C163" s="267" t="s">
        <v>2419</v>
      </c>
      <c r="D163" s="257" t="s">
        <v>959</v>
      </c>
      <c r="E163" s="258">
        <v>3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391</v>
      </c>
      <c r="T163" s="231" t="s">
        <v>392</v>
      </c>
      <c r="U163" s="231">
        <v>0</v>
      </c>
      <c r="V163" s="231">
        <f>ROUND(E163*U163,2)</f>
        <v>0</v>
      </c>
      <c r="W163" s="231"/>
      <c r="X163" s="231" t="s">
        <v>252</v>
      </c>
      <c r="Y163" s="231" t="s">
        <v>253</v>
      </c>
      <c r="Z163" s="210"/>
      <c r="AA163" s="210"/>
      <c r="AB163" s="210"/>
      <c r="AC163" s="210"/>
      <c r="AD163" s="210"/>
      <c r="AE163" s="210"/>
      <c r="AF163" s="210"/>
      <c r="AG163" s="210" t="s">
        <v>466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2420</v>
      </c>
      <c r="C164" s="267" t="s">
        <v>2421</v>
      </c>
      <c r="D164" s="257" t="s">
        <v>351</v>
      </c>
      <c r="E164" s="258">
        <v>180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391</v>
      </c>
      <c r="T164" s="231" t="s">
        <v>392</v>
      </c>
      <c r="U164" s="231">
        <v>0</v>
      </c>
      <c r="V164" s="231">
        <f>ROUND(E164*U164,2)</f>
        <v>0</v>
      </c>
      <c r="W164" s="231"/>
      <c r="X164" s="231" t="s">
        <v>252</v>
      </c>
      <c r="Y164" s="231" t="s">
        <v>253</v>
      </c>
      <c r="Z164" s="210"/>
      <c r="AA164" s="210"/>
      <c r="AB164" s="210"/>
      <c r="AC164" s="210"/>
      <c r="AD164" s="210"/>
      <c r="AE164" s="210"/>
      <c r="AF164" s="210"/>
      <c r="AG164" s="210" t="s">
        <v>466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2422</v>
      </c>
      <c r="C165" s="267" t="s">
        <v>2423</v>
      </c>
      <c r="D165" s="257" t="s">
        <v>351</v>
      </c>
      <c r="E165" s="258">
        <v>550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391</v>
      </c>
      <c r="T165" s="231" t="s">
        <v>392</v>
      </c>
      <c r="U165" s="231">
        <v>0</v>
      </c>
      <c r="V165" s="231">
        <f>ROUND(E165*U165,2)</f>
        <v>0</v>
      </c>
      <c r="W165" s="231"/>
      <c r="X165" s="231" t="s">
        <v>252</v>
      </c>
      <c r="Y165" s="231" t="s">
        <v>253</v>
      </c>
      <c r="Z165" s="210"/>
      <c r="AA165" s="210"/>
      <c r="AB165" s="210"/>
      <c r="AC165" s="210"/>
      <c r="AD165" s="210"/>
      <c r="AE165" s="210"/>
      <c r="AF165" s="210"/>
      <c r="AG165" s="210" t="s">
        <v>466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2424</v>
      </c>
      <c r="C166" s="267" t="s">
        <v>2425</v>
      </c>
      <c r="D166" s="257" t="s">
        <v>351</v>
      </c>
      <c r="E166" s="258">
        <v>90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391</v>
      </c>
      <c r="T166" s="231" t="s">
        <v>392</v>
      </c>
      <c r="U166" s="231">
        <v>0</v>
      </c>
      <c r="V166" s="231">
        <f>ROUND(E166*U166,2)</f>
        <v>0</v>
      </c>
      <c r="W166" s="231"/>
      <c r="X166" s="231" t="s">
        <v>252</v>
      </c>
      <c r="Y166" s="231" t="s">
        <v>253</v>
      </c>
      <c r="Z166" s="210"/>
      <c r="AA166" s="210"/>
      <c r="AB166" s="210"/>
      <c r="AC166" s="210"/>
      <c r="AD166" s="210"/>
      <c r="AE166" s="210"/>
      <c r="AF166" s="210"/>
      <c r="AG166" s="210" t="s">
        <v>466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2426</v>
      </c>
      <c r="C167" s="267" t="s">
        <v>2427</v>
      </c>
      <c r="D167" s="257" t="s">
        <v>351</v>
      </c>
      <c r="E167" s="258">
        <v>430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391</v>
      </c>
      <c r="T167" s="231" t="s">
        <v>392</v>
      </c>
      <c r="U167" s="231">
        <v>0</v>
      </c>
      <c r="V167" s="231">
        <f>ROUND(E167*U167,2)</f>
        <v>0</v>
      </c>
      <c r="W167" s="231"/>
      <c r="X167" s="231" t="s">
        <v>265</v>
      </c>
      <c r="Y167" s="231" t="s">
        <v>253</v>
      </c>
      <c r="Z167" s="210"/>
      <c r="AA167" s="210"/>
      <c r="AB167" s="210"/>
      <c r="AC167" s="210"/>
      <c r="AD167" s="210"/>
      <c r="AE167" s="210"/>
      <c r="AF167" s="210"/>
      <c r="AG167" s="210" t="s">
        <v>509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2428</v>
      </c>
      <c r="C168" s="267" t="s">
        <v>2429</v>
      </c>
      <c r="D168" s="257" t="s">
        <v>959</v>
      </c>
      <c r="E168" s="258">
        <v>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391</v>
      </c>
      <c r="T168" s="231" t="s">
        <v>392</v>
      </c>
      <c r="U168" s="231">
        <v>0</v>
      </c>
      <c r="V168" s="231">
        <f>ROUND(E168*U168,2)</f>
        <v>0</v>
      </c>
      <c r="W168" s="231"/>
      <c r="X168" s="231" t="s">
        <v>252</v>
      </c>
      <c r="Y168" s="231" t="s">
        <v>253</v>
      </c>
      <c r="Z168" s="210"/>
      <c r="AA168" s="210"/>
      <c r="AB168" s="210"/>
      <c r="AC168" s="210"/>
      <c r="AD168" s="210"/>
      <c r="AE168" s="210"/>
      <c r="AF168" s="210"/>
      <c r="AG168" s="210" t="s">
        <v>466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2430</v>
      </c>
      <c r="C169" s="267" t="s">
        <v>2431</v>
      </c>
      <c r="D169" s="257" t="s">
        <v>959</v>
      </c>
      <c r="E169" s="258">
        <v>15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391</v>
      </c>
      <c r="T169" s="231" t="s">
        <v>392</v>
      </c>
      <c r="U169" s="231">
        <v>0</v>
      </c>
      <c r="V169" s="231">
        <f>ROUND(E169*U169,2)</f>
        <v>0</v>
      </c>
      <c r="W169" s="231"/>
      <c r="X169" s="231" t="s">
        <v>252</v>
      </c>
      <c r="Y169" s="231" t="s">
        <v>253</v>
      </c>
      <c r="Z169" s="210"/>
      <c r="AA169" s="210"/>
      <c r="AB169" s="210"/>
      <c r="AC169" s="210"/>
      <c r="AD169" s="210"/>
      <c r="AE169" s="210"/>
      <c r="AF169" s="210"/>
      <c r="AG169" s="210" t="s">
        <v>466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2432</v>
      </c>
      <c r="C170" s="267" t="s">
        <v>2433</v>
      </c>
      <c r="D170" s="257" t="s">
        <v>959</v>
      </c>
      <c r="E170" s="258">
        <v>40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391</v>
      </c>
      <c r="T170" s="231" t="s">
        <v>392</v>
      </c>
      <c r="U170" s="231">
        <v>0</v>
      </c>
      <c r="V170" s="231">
        <f>ROUND(E170*U170,2)</f>
        <v>0</v>
      </c>
      <c r="W170" s="231"/>
      <c r="X170" s="231" t="s">
        <v>252</v>
      </c>
      <c r="Y170" s="231" t="s">
        <v>253</v>
      </c>
      <c r="Z170" s="210"/>
      <c r="AA170" s="210"/>
      <c r="AB170" s="210"/>
      <c r="AC170" s="210"/>
      <c r="AD170" s="210"/>
      <c r="AE170" s="210"/>
      <c r="AF170" s="210"/>
      <c r="AG170" s="210" t="s">
        <v>466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2434</v>
      </c>
      <c r="C171" s="267" t="s">
        <v>2435</v>
      </c>
      <c r="D171" s="257" t="s">
        <v>959</v>
      </c>
      <c r="E171" s="258">
        <v>6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391</v>
      </c>
      <c r="T171" s="231" t="s">
        <v>392</v>
      </c>
      <c r="U171" s="231">
        <v>0</v>
      </c>
      <c r="V171" s="231">
        <f>ROUND(E171*U171,2)</f>
        <v>0</v>
      </c>
      <c r="W171" s="231"/>
      <c r="X171" s="231" t="s">
        <v>252</v>
      </c>
      <c r="Y171" s="231" t="s">
        <v>253</v>
      </c>
      <c r="Z171" s="210"/>
      <c r="AA171" s="210"/>
      <c r="AB171" s="210"/>
      <c r="AC171" s="210"/>
      <c r="AD171" s="210"/>
      <c r="AE171" s="210"/>
      <c r="AF171" s="210"/>
      <c r="AG171" s="210" t="s">
        <v>466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2436</v>
      </c>
      <c r="C172" s="267" t="s">
        <v>2437</v>
      </c>
      <c r="D172" s="257" t="s">
        <v>959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391</v>
      </c>
      <c r="T172" s="231" t="s">
        <v>392</v>
      </c>
      <c r="U172" s="231">
        <v>0</v>
      </c>
      <c r="V172" s="231">
        <f>ROUND(E172*U172,2)</f>
        <v>0</v>
      </c>
      <c r="W172" s="231"/>
      <c r="X172" s="231" t="s">
        <v>252</v>
      </c>
      <c r="Y172" s="231" t="s">
        <v>253</v>
      </c>
      <c r="Z172" s="210"/>
      <c r="AA172" s="210"/>
      <c r="AB172" s="210"/>
      <c r="AC172" s="210"/>
      <c r="AD172" s="210"/>
      <c r="AE172" s="210"/>
      <c r="AF172" s="210"/>
      <c r="AG172" s="210" t="s">
        <v>466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2438</v>
      </c>
      <c r="C173" s="267" t="s">
        <v>2439</v>
      </c>
      <c r="D173" s="257" t="s">
        <v>1594</v>
      </c>
      <c r="E173" s="258">
        <v>1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391</v>
      </c>
      <c r="T173" s="231" t="s">
        <v>392</v>
      </c>
      <c r="U173" s="231">
        <v>0</v>
      </c>
      <c r="V173" s="231">
        <f>ROUND(E173*U173,2)</f>
        <v>0</v>
      </c>
      <c r="W173" s="231"/>
      <c r="X173" s="231" t="s">
        <v>252</v>
      </c>
      <c r="Y173" s="231" t="s">
        <v>253</v>
      </c>
      <c r="Z173" s="210"/>
      <c r="AA173" s="210"/>
      <c r="AB173" s="210"/>
      <c r="AC173" s="210"/>
      <c r="AD173" s="210"/>
      <c r="AE173" s="210"/>
      <c r="AF173" s="210"/>
      <c r="AG173" s="210" t="s">
        <v>466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2440</v>
      </c>
      <c r="C174" s="267" t="s">
        <v>2441</v>
      </c>
      <c r="D174" s="257" t="s">
        <v>959</v>
      </c>
      <c r="E174" s="258">
        <v>6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391</v>
      </c>
      <c r="T174" s="231" t="s">
        <v>392</v>
      </c>
      <c r="U174" s="231">
        <v>0</v>
      </c>
      <c r="V174" s="231">
        <f>ROUND(E174*U174,2)</f>
        <v>0</v>
      </c>
      <c r="W174" s="231"/>
      <c r="X174" s="231" t="s">
        <v>252</v>
      </c>
      <c r="Y174" s="231" t="s">
        <v>253</v>
      </c>
      <c r="Z174" s="210"/>
      <c r="AA174" s="210"/>
      <c r="AB174" s="210"/>
      <c r="AC174" s="210"/>
      <c r="AD174" s="210"/>
      <c r="AE174" s="210"/>
      <c r="AF174" s="210"/>
      <c r="AG174" s="210" t="s">
        <v>466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2442</v>
      </c>
      <c r="C175" s="267" t="s">
        <v>2443</v>
      </c>
      <c r="D175" s="257" t="s">
        <v>959</v>
      </c>
      <c r="E175" s="258">
        <v>100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391</v>
      </c>
      <c r="T175" s="231" t="s">
        <v>392</v>
      </c>
      <c r="U175" s="231">
        <v>0</v>
      </c>
      <c r="V175" s="231">
        <f>ROUND(E175*U175,2)</f>
        <v>0</v>
      </c>
      <c r="W175" s="231"/>
      <c r="X175" s="231" t="s">
        <v>252</v>
      </c>
      <c r="Y175" s="231" t="s">
        <v>253</v>
      </c>
      <c r="Z175" s="210"/>
      <c r="AA175" s="210"/>
      <c r="AB175" s="210"/>
      <c r="AC175" s="210"/>
      <c r="AD175" s="210"/>
      <c r="AE175" s="210"/>
      <c r="AF175" s="210"/>
      <c r="AG175" s="210" t="s">
        <v>466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2444</v>
      </c>
      <c r="C176" s="267" t="s">
        <v>2445</v>
      </c>
      <c r="D176" s="257" t="s">
        <v>959</v>
      </c>
      <c r="E176" s="258">
        <v>50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391</v>
      </c>
      <c r="T176" s="231" t="s">
        <v>392</v>
      </c>
      <c r="U176" s="231">
        <v>0</v>
      </c>
      <c r="V176" s="231">
        <f>ROUND(E176*U176,2)</f>
        <v>0</v>
      </c>
      <c r="W176" s="231"/>
      <c r="X176" s="231" t="s">
        <v>252</v>
      </c>
      <c r="Y176" s="231" t="s">
        <v>253</v>
      </c>
      <c r="Z176" s="210"/>
      <c r="AA176" s="210"/>
      <c r="AB176" s="210"/>
      <c r="AC176" s="210"/>
      <c r="AD176" s="210"/>
      <c r="AE176" s="210"/>
      <c r="AF176" s="210"/>
      <c r="AG176" s="210" t="s">
        <v>466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2446</v>
      </c>
      <c r="C177" s="267" t="s">
        <v>2447</v>
      </c>
      <c r="D177" s="257" t="s">
        <v>959</v>
      </c>
      <c r="E177" s="258">
        <v>54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391</v>
      </c>
      <c r="T177" s="231" t="s">
        <v>392</v>
      </c>
      <c r="U177" s="231">
        <v>0</v>
      </c>
      <c r="V177" s="231">
        <f>ROUND(E177*U177,2)</f>
        <v>0</v>
      </c>
      <c r="W177" s="231"/>
      <c r="X177" s="231" t="s">
        <v>265</v>
      </c>
      <c r="Y177" s="231" t="s">
        <v>253</v>
      </c>
      <c r="Z177" s="210"/>
      <c r="AA177" s="210"/>
      <c r="AB177" s="210"/>
      <c r="AC177" s="210"/>
      <c r="AD177" s="210"/>
      <c r="AE177" s="210"/>
      <c r="AF177" s="210"/>
      <c r="AG177" s="210" t="s">
        <v>509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2448</v>
      </c>
      <c r="C178" s="267" t="s">
        <v>2449</v>
      </c>
      <c r="D178" s="257" t="s">
        <v>959</v>
      </c>
      <c r="E178" s="258">
        <v>27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391</v>
      </c>
      <c r="T178" s="231" t="s">
        <v>392</v>
      </c>
      <c r="U178" s="231">
        <v>0</v>
      </c>
      <c r="V178" s="231">
        <f>ROUND(E178*U178,2)</f>
        <v>0</v>
      </c>
      <c r="W178" s="231"/>
      <c r="X178" s="231" t="s">
        <v>252</v>
      </c>
      <c r="Y178" s="231" t="s">
        <v>253</v>
      </c>
      <c r="Z178" s="210"/>
      <c r="AA178" s="210"/>
      <c r="AB178" s="210"/>
      <c r="AC178" s="210"/>
      <c r="AD178" s="210"/>
      <c r="AE178" s="210"/>
      <c r="AF178" s="210"/>
      <c r="AG178" s="210" t="s">
        <v>466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2450</v>
      </c>
      <c r="C179" s="267" t="s">
        <v>2451</v>
      </c>
      <c r="D179" s="257" t="s">
        <v>959</v>
      </c>
      <c r="E179" s="258">
        <v>3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391</v>
      </c>
      <c r="T179" s="231" t="s">
        <v>392</v>
      </c>
      <c r="U179" s="231">
        <v>0</v>
      </c>
      <c r="V179" s="231">
        <f>ROUND(E179*U179,2)</f>
        <v>0</v>
      </c>
      <c r="W179" s="231"/>
      <c r="X179" s="231" t="s">
        <v>252</v>
      </c>
      <c r="Y179" s="231" t="s">
        <v>253</v>
      </c>
      <c r="Z179" s="210"/>
      <c r="AA179" s="210"/>
      <c r="AB179" s="210"/>
      <c r="AC179" s="210"/>
      <c r="AD179" s="210"/>
      <c r="AE179" s="210"/>
      <c r="AF179" s="210"/>
      <c r="AG179" s="210" t="s">
        <v>466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2452</v>
      </c>
      <c r="C180" s="267" t="s">
        <v>2453</v>
      </c>
      <c r="D180" s="257" t="s">
        <v>959</v>
      </c>
      <c r="E180" s="258">
        <v>6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391</v>
      </c>
      <c r="T180" s="231" t="s">
        <v>392</v>
      </c>
      <c r="U180" s="231">
        <v>0</v>
      </c>
      <c r="V180" s="231">
        <f>ROUND(E180*U180,2)</f>
        <v>0</v>
      </c>
      <c r="W180" s="231"/>
      <c r="X180" s="231" t="s">
        <v>252</v>
      </c>
      <c r="Y180" s="231" t="s">
        <v>253</v>
      </c>
      <c r="Z180" s="210"/>
      <c r="AA180" s="210"/>
      <c r="AB180" s="210"/>
      <c r="AC180" s="210"/>
      <c r="AD180" s="210"/>
      <c r="AE180" s="210"/>
      <c r="AF180" s="210"/>
      <c r="AG180" s="210" t="s">
        <v>466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2454</v>
      </c>
      <c r="C181" s="267" t="s">
        <v>2455</v>
      </c>
      <c r="D181" s="257" t="s">
        <v>959</v>
      </c>
      <c r="E181" s="258">
        <v>9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391</v>
      </c>
      <c r="T181" s="231" t="s">
        <v>392</v>
      </c>
      <c r="U181" s="231">
        <v>0</v>
      </c>
      <c r="V181" s="231">
        <f>ROUND(E181*U181,2)</f>
        <v>0</v>
      </c>
      <c r="W181" s="231"/>
      <c r="X181" s="231" t="s">
        <v>252</v>
      </c>
      <c r="Y181" s="231" t="s">
        <v>253</v>
      </c>
      <c r="Z181" s="210"/>
      <c r="AA181" s="210"/>
      <c r="AB181" s="210"/>
      <c r="AC181" s="210"/>
      <c r="AD181" s="210"/>
      <c r="AE181" s="210"/>
      <c r="AF181" s="210"/>
      <c r="AG181" s="210" t="s">
        <v>466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2456</v>
      </c>
      <c r="C182" s="267" t="s">
        <v>2457</v>
      </c>
      <c r="D182" s="257" t="s">
        <v>959</v>
      </c>
      <c r="E182" s="258">
        <v>260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391</v>
      </c>
      <c r="T182" s="231" t="s">
        <v>392</v>
      </c>
      <c r="U182" s="231">
        <v>0</v>
      </c>
      <c r="V182" s="231">
        <f>ROUND(E182*U182,2)</f>
        <v>0</v>
      </c>
      <c r="W182" s="231"/>
      <c r="X182" s="231" t="s">
        <v>252</v>
      </c>
      <c r="Y182" s="231" t="s">
        <v>253</v>
      </c>
      <c r="Z182" s="210"/>
      <c r="AA182" s="210"/>
      <c r="AB182" s="210"/>
      <c r="AC182" s="210"/>
      <c r="AD182" s="210"/>
      <c r="AE182" s="210"/>
      <c r="AF182" s="210"/>
      <c r="AG182" s="210" t="s">
        <v>466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2458</v>
      </c>
      <c r="C183" s="267" t="s">
        <v>2459</v>
      </c>
      <c r="D183" s="257" t="s">
        <v>959</v>
      </c>
      <c r="E183" s="258">
        <v>72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391</v>
      </c>
      <c r="T183" s="231" t="s">
        <v>392</v>
      </c>
      <c r="U183" s="231">
        <v>0</v>
      </c>
      <c r="V183" s="231">
        <f>ROUND(E183*U183,2)</f>
        <v>0</v>
      </c>
      <c r="W183" s="231"/>
      <c r="X183" s="231" t="s">
        <v>252</v>
      </c>
      <c r="Y183" s="231" t="s">
        <v>253</v>
      </c>
      <c r="Z183" s="210"/>
      <c r="AA183" s="210"/>
      <c r="AB183" s="210"/>
      <c r="AC183" s="210"/>
      <c r="AD183" s="210"/>
      <c r="AE183" s="210"/>
      <c r="AF183" s="210"/>
      <c r="AG183" s="210" t="s">
        <v>466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2460</v>
      </c>
      <c r="C184" s="267" t="s">
        <v>2461</v>
      </c>
      <c r="D184" s="257" t="s">
        <v>959</v>
      </c>
      <c r="E184" s="258">
        <v>9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391</v>
      </c>
      <c r="T184" s="231" t="s">
        <v>392</v>
      </c>
      <c r="U184" s="231">
        <v>0</v>
      </c>
      <c r="V184" s="231">
        <f>ROUND(E184*U184,2)</f>
        <v>0</v>
      </c>
      <c r="W184" s="231"/>
      <c r="X184" s="231" t="s">
        <v>252</v>
      </c>
      <c r="Y184" s="231" t="s">
        <v>253</v>
      </c>
      <c r="Z184" s="210"/>
      <c r="AA184" s="210"/>
      <c r="AB184" s="210"/>
      <c r="AC184" s="210"/>
      <c r="AD184" s="210"/>
      <c r="AE184" s="210"/>
      <c r="AF184" s="210"/>
      <c r="AG184" s="210" t="s">
        <v>466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0.399999999999999" outlineLevel="1" x14ac:dyDescent="0.25">
      <c r="A185" s="255">
        <v>173</v>
      </c>
      <c r="B185" s="256" t="s">
        <v>2462</v>
      </c>
      <c r="C185" s="267" t="s">
        <v>2463</v>
      </c>
      <c r="D185" s="257" t="s">
        <v>959</v>
      </c>
      <c r="E185" s="258">
        <v>32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391</v>
      </c>
      <c r="T185" s="231" t="s">
        <v>392</v>
      </c>
      <c r="U185" s="231">
        <v>0</v>
      </c>
      <c r="V185" s="231">
        <f>ROUND(E185*U185,2)</f>
        <v>0</v>
      </c>
      <c r="W185" s="231"/>
      <c r="X185" s="231" t="s">
        <v>252</v>
      </c>
      <c r="Y185" s="231" t="s">
        <v>253</v>
      </c>
      <c r="Z185" s="210"/>
      <c r="AA185" s="210"/>
      <c r="AB185" s="210"/>
      <c r="AC185" s="210"/>
      <c r="AD185" s="210"/>
      <c r="AE185" s="210"/>
      <c r="AF185" s="210"/>
      <c r="AG185" s="210" t="s">
        <v>466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2464</v>
      </c>
      <c r="C186" s="267" t="s">
        <v>2465</v>
      </c>
      <c r="D186" s="257" t="s">
        <v>959</v>
      </c>
      <c r="E186" s="258">
        <v>6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391</v>
      </c>
      <c r="T186" s="231" t="s">
        <v>392</v>
      </c>
      <c r="U186" s="231">
        <v>0</v>
      </c>
      <c r="V186" s="231">
        <f>ROUND(E186*U186,2)</f>
        <v>0</v>
      </c>
      <c r="W186" s="231"/>
      <c r="X186" s="231" t="s">
        <v>252</v>
      </c>
      <c r="Y186" s="231" t="s">
        <v>253</v>
      </c>
      <c r="Z186" s="210"/>
      <c r="AA186" s="210"/>
      <c r="AB186" s="210"/>
      <c r="AC186" s="210"/>
      <c r="AD186" s="210"/>
      <c r="AE186" s="210"/>
      <c r="AF186" s="210"/>
      <c r="AG186" s="210" t="s">
        <v>466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55">
        <v>175</v>
      </c>
      <c r="B187" s="256" t="s">
        <v>2466</v>
      </c>
      <c r="C187" s="267" t="s">
        <v>2467</v>
      </c>
      <c r="D187" s="257" t="s">
        <v>959</v>
      </c>
      <c r="E187" s="258">
        <v>9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391</v>
      </c>
      <c r="T187" s="231" t="s">
        <v>392</v>
      </c>
      <c r="U187" s="231">
        <v>0</v>
      </c>
      <c r="V187" s="231">
        <f>ROUND(E187*U187,2)</f>
        <v>0</v>
      </c>
      <c r="W187" s="231"/>
      <c r="X187" s="231" t="s">
        <v>265</v>
      </c>
      <c r="Y187" s="231" t="s">
        <v>253</v>
      </c>
      <c r="Z187" s="210"/>
      <c r="AA187" s="210"/>
      <c r="AB187" s="210"/>
      <c r="AC187" s="210"/>
      <c r="AD187" s="210"/>
      <c r="AE187" s="210"/>
      <c r="AF187" s="210"/>
      <c r="AG187" s="210" t="s">
        <v>509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2468</v>
      </c>
      <c r="C188" s="267" t="s">
        <v>2469</v>
      </c>
      <c r="D188" s="257" t="s">
        <v>959</v>
      </c>
      <c r="E188" s="258">
        <v>32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391</v>
      </c>
      <c r="T188" s="231" t="s">
        <v>392</v>
      </c>
      <c r="U188" s="231">
        <v>0</v>
      </c>
      <c r="V188" s="231">
        <f>ROUND(E188*U188,2)</f>
        <v>0</v>
      </c>
      <c r="W188" s="231"/>
      <c r="X188" s="231" t="s">
        <v>252</v>
      </c>
      <c r="Y188" s="231" t="s">
        <v>253</v>
      </c>
      <c r="Z188" s="210"/>
      <c r="AA188" s="210"/>
      <c r="AB188" s="210"/>
      <c r="AC188" s="210"/>
      <c r="AD188" s="210"/>
      <c r="AE188" s="210"/>
      <c r="AF188" s="210"/>
      <c r="AG188" s="210" t="s">
        <v>466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2470</v>
      </c>
      <c r="C189" s="267" t="s">
        <v>2471</v>
      </c>
      <c r="D189" s="257" t="s">
        <v>959</v>
      </c>
      <c r="E189" s="258">
        <v>60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391</v>
      </c>
      <c r="T189" s="231" t="s">
        <v>392</v>
      </c>
      <c r="U189" s="231">
        <v>0</v>
      </c>
      <c r="V189" s="231">
        <f>ROUND(E189*U189,2)</f>
        <v>0</v>
      </c>
      <c r="W189" s="231"/>
      <c r="X189" s="231" t="s">
        <v>252</v>
      </c>
      <c r="Y189" s="231" t="s">
        <v>253</v>
      </c>
      <c r="Z189" s="210"/>
      <c r="AA189" s="210"/>
      <c r="AB189" s="210"/>
      <c r="AC189" s="210"/>
      <c r="AD189" s="210"/>
      <c r="AE189" s="210"/>
      <c r="AF189" s="210"/>
      <c r="AG189" s="210" t="s">
        <v>466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55">
        <v>178</v>
      </c>
      <c r="B190" s="256" t="s">
        <v>2472</v>
      </c>
      <c r="C190" s="267" t="s">
        <v>2473</v>
      </c>
      <c r="D190" s="257" t="s">
        <v>351</v>
      </c>
      <c r="E190" s="258">
        <v>110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391</v>
      </c>
      <c r="T190" s="231" t="s">
        <v>392</v>
      </c>
      <c r="U190" s="231">
        <v>0</v>
      </c>
      <c r="V190" s="231">
        <f>ROUND(E190*U190,2)</f>
        <v>0</v>
      </c>
      <c r="W190" s="231"/>
      <c r="X190" s="231" t="s">
        <v>252</v>
      </c>
      <c r="Y190" s="231" t="s">
        <v>253</v>
      </c>
      <c r="Z190" s="210"/>
      <c r="AA190" s="210"/>
      <c r="AB190" s="210"/>
      <c r="AC190" s="210"/>
      <c r="AD190" s="210"/>
      <c r="AE190" s="210"/>
      <c r="AF190" s="210"/>
      <c r="AG190" s="210" t="s">
        <v>466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2474</v>
      </c>
      <c r="C191" s="267" t="s">
        <v>2475</v>
      </c>
      <c r="D191" s="257" t="s">
        <v>351</v>
      </c>
      <c r="E191" s="258">
        <v>180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391</v>
      </c>
      <c r="T191" s="231" t="s">
        <v>392</v>
      </c>
      <c r="U191" s="231">
        <v>0</v>
      </c>
      <c r="V191" s="231">
        <f>ROUND(E191*U191,2)</f>
        <v>0</v>
      </c>
      <c r="W191" s="231"/>
      <c r="X191" s="231" t="s">
        <v>252</v>
      </c>
      <c r="Y191" s="231" t="s">
        <v>253</v>
      </c>
      <c r="Z191" s="210"/>
      <c r="AA191" s="210"/>
      <c r="AB191" s="210"/>
      <c r="AC191" s="210"/>
      <c r="AD191" s="210"/>
      <c r="AE191" s="210"/>
      <c r="AF191" s="210"/>
      <c r="AG191" s="210" t="s">
        <v>466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5">
      <c r="A192" s="255">
        <v>180</v>
      </c>
      <c r="B192" s="256" t="s">
        <v>2476</v>
      </c>
      <c r="C192" s="267" t="s">
        <v>2477</v>
      </c>
      <c r="D192" s="257" t="s">
        <v>351</v>
      </c>
      <c r="E192" s="258">
        <v>15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391</v>
      </c>
      <c r="T192" s="231" t="s">
        <v>392</v>
      </c>
      <c r="U192" s="231">
        <v>0</v>
      </c>
      <c r="V192" s="231">
        <f>ROUND(E192*U192,2)</f>
        <v>0</v>
      </c>
      <c r="W192" s="231"/>
      <c r="X192" s="231" t="s">
        <v>252</v>
      </c>
      <c r="Y192" s="231" t="s">
        <v>253</v>
      </c>
      <c r="Z192" s="210"/>
      <c r="AA192" s="210"/>
      <c r="AB192" s="210"/>
      <c r="AC192" s="210"/>
      <c r="AD192" s="210"/>
      <c r="AE192" s="210"/>
      <c r="AF192" s="210"/>
      <c r="AG192" s="210" t="s">
        <v>466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2478</v>
      </c>
      <c r="C193" s="267" t="s">
        <v>2479</v>
      </c>
      <c r="D193" s="257" t="s">
        <v>351</v>
      </c>
      <c r="E193" s="258">
        <v>100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391</v>
      </c>
      <c r="T193" s="231" t="s">
        <v>392</v>
      </c>
      <c r="U193" s="231">
        <v>0</v>
      </c>
      <c r="V193" s="231">
        <f>ROUND(E193*U193,2)</f>
        <v>0</v>
      </c>
      <c r="W193" s="231"/>
      <c r="X193" s="231" t="s">
        <v>252</v>
      </c>
      <c r="Y193" s="231" t="s">
        <v>253</v>
      </c>
      <c r="Z193" s="210"/>
      <c r="AA193" s="210"/>
      <c r="AB193" s="210"/>
      <c r="AC193" s="210"/>
      <c r="AD193" s="210"/>
      <c r="AE193" s="210"/>
      <c r="AF193" s="210"/>
      <c r="AG193" s="210" t="s">
        <v>466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2480</v>
      </c>
      <c r="C194" s="267" t="s">
        <v>2481</v>
      </c>
      <c r="D194" s="257" t="s">
        <v>351</v>
      </c>
      <c r="E194" s="258">
        <v>350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391</v>
      </c>
      <c r="T194" s="231" t="s">
        <v>392</v>
      </c>
      <c r="U194" s="231">
        <v>0</v>
      </c>
      <c r="V194" s="231">
        <f>ROUND(E194*U194,2)</f>
        <v>0</v>
      </c>
      <c r="W194" s="231"/>
      <c r="X194" s="231" t="s">
        <v>252</v>
      </c>
      <c r="Y194" s="231" t="s">
        <v>253</v>
      </c>
      <c r="Z194" s="210"/>
      <c r="AA194" s="210"/>
      <c r="AB194" s="210"/>
      <c r="AC194" s="210"/>
      <c r="AD194" s="210"/>
      <c r="AE194" s="210"/>
      <c r="AF194" s="210"/>
      <c r="AG194" s="210" t="s">
        <v>466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2482</v>
      </c>
      <c r="C195" s="267" t="s">
        <v>1630</v>
      </c>
      <c r="D195" s="257" t="s">
        <v>351</v>
      </c>
      <c r="E195" s="258">
        <v>400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391</v>
      </c>
      <c r="T195" s="231" t="s">
        <v>392</v>
      </c>
      <c r="U195" s="231">
        <v>0</v>
      </c>
      <c r="V195" s="231">
        <f>ROUND(E195*U195,2)</f>
        <v>0</v>
      </c>
      <c r="W195" s="231"/>
      <c r="X195" s="231" t="s">
        <v>252</v>
      </c>
      <c r="Y195" s="231" t="s">
        <v>253</v>
      </c>
      <c r="Z195" s="210"/>
      <c r="AA195" s="210"/>
      <c r="AB195" s="210"/>
      <c r="AC195" s="210"/>
      <c r="AD195" s="210"/>
      <c r="AE195" s="210"/>
      <c r="AF195" s="210"/>
      <c r="AG195" s="210" t="s">
        <v>466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2483</v>
      </c>
      <c r="C196" s="267" t="s">
        <v>2243</v>
      </c>
      <c r="D196" s="257" t="s">
        <v>351</v>
      </c>
      <c r="E196" s="258">
        <v>500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391</v>
      </c>
      <c r="T196" s="231" t="s">
        <v>392</v>
      </c>
      <c r="U196" s="231">
        <v>0</v>
      </c>
      <c r="V196" s="231">
        <f>ROUND(E196*U196,2)</f>
        <v>0</v>
      </c>
      <c r="W196" s="231"/>
      <c r="X196" s="231" t="s">
        <v>252</v>
      </c>
      <c r="Y196" s="231" t="s">
        <v>253</v>
      </c>
      <c r="Z196" s="210"/>
      <c r="AA196" s="210"/>
      <c r="AB196" s="210"/>
      <c r="AC196" s="210"/>
      <c r="AD196" s="210"/>
      <c r="AE196" s="210"/>
      <c r="AF196" s="210"/>
      <c r="AG196" s="210" t="s">
        <v>466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2484</v>
      </c>
      <c r="C197" s="267" t="s">
        <v>2485</v>
      </c>
      <c r="D197" s="257" t="s">
        <v>351</v>
      </c>
      <c r="E197" s="258">
        <v>900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391</v>
      </c>
      <c r="T197" s="231" t="s">
        <v>392</v>
      </c>
      <c r="U197" s="231">
        <v>0</v>
      </c>
      <c r="V197" s="231">
        <f>ROUND(E197*U197,2)</f>
        <v>0</v>
      </c>
      <c r="W197" s="231"/>
      <c r="X197" s="231" t="s">
        <v>252</v>
      </c>
      <c r="Y197" s="231" t="s">
        <v>253</v>
      </c>
      <c r="Z197" s="210"/>
      <c r="AA197" s="210"/>
      <c r="AB197" s="210"/>
      <c r="AC197" s="210"/>
      <c r="AD197" s="210"/>
      <c r="AE197" s="210"/>
      <c r="AF197" s="210"/>
      <c r="AG197" s="210" t="s">
        <v>466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2486</v>
      </c>
      <c r="C198" s="267" t="s">
        <v>1632</v>
      </c>
      <c r="D198" s="257" t="s">
        <v>351</v>
      </c>
      <c r="E198" s="258">
        <v>2300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391</v>
      </c>
      <c r="T198" s="231" t="s">
        <v>392</v>
      </c>
      <c r="U198" s="231">
        <v>0</v>
      </c>
      <c r="V198" s="231">
        <f>ROUND(E198*U198,2)</f>
        <v>0</v>
      </c>
      <c r="W198" s="231"/>
      <c r="X198" s="231" t="s">
        <v>252</v>
      </c>
      <c r="Y198" s="231" t="s">
        <v>253</v>
      </c>
      <c r="Z198" s="210"/>
      <c r="AA198" s="210"/>
      <c r="AB198" s="210"/>
      <c r="AC198" s="210"/>
      <c r="AD198" s="210"/>
      <c r="AE198" s="210"/>
      <c r="AF198" s="210"/>
      <c r="AG198" s="210" t="s">
        <v>466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2487</v>
      </c>
      <c r="C199" s="267" t="s">
        <v>2488</v>
      </c>
      <c r="D199" s="257" t="s">
        <v>351</v>
      </c>
      <c r="E199" s="258">
        <v>2000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391</v>
      </c>
      <c r="T199" s="231" t="s">
        <v>392</v>
      </c>
      <c r="U199" s="231">
        <v>0</v>
      </c>
      <c r="V199" s="231">
        <f>ROUND(E199*U199,2)</f>
        <v>0</v>
      </c>
      <c r="W199" s="231"/>
      <c r="X199" s="231" t="s">
        <v>252</v>
      </c>
      <c r="Y199" s="231" t="s">
        <v>253</v>
      </c>
      <c r="Z199" s="210"/>
      <c r="AA199" s="210"/>
      <c r="AB199" s="210"/>
      <c r="AC199" s="210"/>
      <c r="AD199" s="210"/>
      <c r="AE199" s="210"/>
      <c r="AF199" s="210"/>
      <c r="AG199" s="210" t="s">
        <v>466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2489</v>
      </c>
      <c r="C200" s="267" t="s">
        <v>2490</v>
      </c>
      <c r="D200" s="257" t="s">
        <v>351</v>
      </c>
      <c r="E200" s="258">
        <v>3200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391</v>
      </c>
      <c r="T200" s="231" t="s">
        <v>392</v>
      </c>
      <c r="U200" s="231">
        <v>0</v>
      </c>
      <c r="V200" s="231">
        <f>ROUND(E200*U200,2)</f>
        <v>0</v>
      </c>
      <c r="W200" s="231"/>
      <c r="X200" s="231" t="s">
        <v>252</v>
      </c>
      <c r="Y200" s="231" t="s">
        <v>253</v>
      </c>
      <c r="Z200" s="210"/>
      <c r="AA200" s="210"/>
      <c r="AB200" s="210"/>
      <c r="AC200" s="210"/>
      <c r="AD200" s="210"/>
      <c r="AE200" s="210"/>
      <c r="AF200" s="210"/>
      <c r="AG200" s="210" t="s">
        <v>466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2491</v>
      </c>
      <c r="C201" s="267" t="s">
        <v>2492</v>
      </c>
      <c r="D201" s="257" t="s">
        <v>351</v>
      </c>
      <c r="E201" s="258">
        <v>250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391</v>
      </c>
      <c r="T201" s="231" t="s">
        <v>392</v>
      </c>
      <c r="U201" s="231">
        <v>0</v>
      </c>
      <c r="V201" s="231">
        <f>ROUND(E201*U201,2)</f>
        <v>0</v>
      </c>
      <c r="W201" s="231"/>
      <c r="X201" s="231" t="s">
        <v>252</v>
      </c>
      <c r="Y201" s="231" t="s">
        <v>253</v>
      </c>
      <c r="Z201" s="210"/>
      <c r="AA201" s="210"/>
      <c r="AB201" s="210"/>
      <c r="AC201" s="210"/>
      <c r="AD201" s="210"/>
      <c r="AE201" s="210"/>
      <c r="AF201" s="210"/>
      <c r="AG201" s="210" t="s">
        <v>466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2493</v>
      </c>
      <c r="C202" s="267" t="s">
        <v>2494</v>
      </c>
      <c r="D202" s="257" t="s">
        <v>351</v>
      </c>
      <c r="E202" s="258">
        <v>45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391</v>
      </c>
      <c r="T202" s="231" t="s">
        <v>392</v>
      </c>
      <c r="U202" s="231">
        <v>0</v>
      </c>
      <c r="V202" s="231">
        <f>ROUND(E202*U202,2)</f>
        <v>0</v>
      </c>
      <c r="W202" s="231"/>
      <c r="X202" s="231" t="s">
        <v>252</v>
      </c>
      <c r="Y202" s="231" t="s">
        <v>253</v>
      </c>
      <c r="Z202" s="210"/>
      <c r="AA202" s="210"/>
      <c r="AB202" s="210"/>
      <c r="AC202" s="210"/>
      <c r="AD202" s="210"/>
      <c r="AE202" s="210"/>
      <c r="AF202" s="210"/>
      <c r="AG202" s="210" t="s">
        <v>466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2495</v>
      </c>
      <c r="C203" s="267" t="s">
        <v>2496</v>
      </c>
      <c r="D203" s="257" t="s">
        <v>351</v>
      </c>
      <c r="E203" s="258">
        <v>50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391</v>
      </c>
      <c r="T203" s="231" t="s">
        <v>392</v>
      </c>
      <c r="U203" s="231">
        <v>0</v>
      </c>
      <c r="V203" s="231">
        <f>ROUND(E203*U203,2)</f>
        <v>0</v>
      </c>
      <c r="W203" s="231"/>
      <c r="X203" s="231" t="s">
        <v>252</v>
      </c>
      <c r="Y203" s="231" t="s">
        <v>253</v>
      </c>
      <c r="Z203" s="210"/>
      <c r="AA203" s="210"/>
      <c r="AB203" s="210"/>
      <c r="AC203" s="210"/>
      <c r="AD203" s="210"/>
      <c r="AE203" s="210"/>
      <c r="AF203" s="210"/>
      <c r="AG203" s="210" t="s">
        <v>466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2497</v>
      </c>
      <c r="C204" s="267" t="s">
        <v>2226</v>
      </c>
      <c r="D204" s="257" t="s">
        <v>351</v>
      </c>
      <c r="E204" s="258">
        <v>200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391</v>
      </c>
      <c r="T204" s="231" t="s">
        <v>392</v>
      </c>
      <c r="U204" s="231">
        <v>0</v>
      </c>
      <c r="V204" s="231">
        <f>ROUND(E204*U204,2)</f>
        <v>0</v>
      </c>
      <c r="W204" s="231"/>
      <c r="X204" s="231" t="s">
        <v>252</v>
      </c>
      <c r="Y204" s="231" t="s">
        <v>253</v>
      </c>
      <c r="Z204" s="210"/>
      <c r="AA204" s="210"/>
      <c r="AB204" s="210"/>
      <c r="AC204" s="210"/>
      <c r="AD204" s="210"/>
      <c r="AE204" s="210"/>
      <c r="AF204" s="210"/>
      <c r="AG204" s="210" t="s">
        <v>466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2498</v>
      </c>
      <c r="C205" s="267" t="s">
        <v>2227</v>
      </c>
      <c r="D205" s="257" t="s">
        <v>351</v>
      </c>
      <c r="E205" s="258">
        <v>600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391</v>
      </c>
      <c r="T205" s="231" t="s">
        <v>392</v>
      </c>
      <c r="U205" s="231">
        <v>0</v>
      </c>
      <c r="V205" s="231">
        <f>ROUND(E205*U205,2)</f>
        <v>0</v>
      </c>
      <c r="W205" s="231"/>
      <c r="X205" s="231" t="s">
        <v>252</v>
      </c>
      <c r="Y205" s="231" t="s">
        <v>253</v>
      </c>
      <c r="Z205" s="210"/>
      <c r="AA205" s="210"/>
      <c r="AB205" s="210"/>
      <c r="AC205" s="210"/>
      <c r="AD205" s="210"/>
      <c r="AE205" s="210"/>
      <c r="AF205" s="210"/>
      <c r="AG205" s="210" t="s">
        <v>466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2499</v>
      </c>
      <c r="C206" s="267" t="s">
        <v>2228</v>
      </c>
      <c r="D206" s="257" t="s">
        <v>1385</v>
      </c>
      <c r="E206" s="258">
        <v>550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391</v>
      </c>
      <c r="T206" s="231" t="s">
        <v>392</v>
      </c>
      <c r="U206" s="231">
        <v>0</v>
      </c>
      <c r="V206" s="231">
        <f>ROUND(E206*U206,2)</f>
        <v>0</v>
      </c>
      <c r="W206" s="231"/>
      <c r="X206" s="231" t="s">
        <v>252</v>
      </c>
      <c r="Y206" s="231" t="s">
        <v>253</v>
      </c>
      <c r="Z206" s="210"/>
      <c r="AA206" s="210"/>
      <c r="AB206" s="210"/>
      <c r="AC206" s="210"/>
      <c r="AD206" s="210"/>
      <c r="AE206" s="210"/>
      <c r="AF206" s="210"/>
      <c r="AG206" s="210" t="s">
        <v>466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2500</v>
      </c>
      <c r="C207" s="267" t="s">
        <v>2501</v>
      </c>
      <c r="D207" s="257" t="s">
        <v>1385</v>
      </c>
      <c r="E207" s="258">
        <v>450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391</v>
      </c>
      <c r="T207" s="231" t="s">
        <v>392</v>
      </c>
      <c r="U207" s="231">
        <v>0</v>
      </c>
      <c r="V207" s="231">
        <f>ROUND(E207*U207,2)</f>
        <v>0</v>
      </c>
      <c r="W207" s="231"/>
      <c r="X207" s="231" t="s">
        <v>252</v>
      </c>
      <c r="Y207" s="231" t="s">
        <v>253</v>
      </c>
      <c r="Z207" s="210"/>
      <c r="AA207" s="210"/>
      <c r="AB207" s="210"/>
      <c r="AC207" s="210"/>
      <c r="AD207" s="210"/>
      <c r="AE207" s="210"/>
      <c r="AF207" s="210"/>
      <c r="AG207" s="210" t="s">
        <v>254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2502</v>
      </c>
      <c r="C208" s="267" t="s">
        <v>2246</v>
      </c>
      <c r="D208" s="257" t="s">
        <v>351</v>
      </c>
      <c r="E208" s="258">
        <v>120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391</v>
      </c>
      <c r="T208" s="231" t="s">
        <v>392</v>
      </c>
      <c r="U208" s="231">
        <v>0</v>
      </c>
      <c r="V208" s="231">
        <f>ROUND(E208*U208,2)</f>
        <v>0</v>
      </c>
      <c r="W208" s="231"/>
      <c r="X208" s="231" t="s">
        <v>252</v>
      </c>
      <c r="Y208" s="231" t="s">
        <v>253</v>
      </c>
      <c r="Z208" s="210"/>
      <c r="AA208" s="210"/>
      <c r="AB208" s="210"/>
      <c r="AC208" s="210"/>
      <c r="AD208" s="210"/>
      <c r="AE208" s="210"/>
      <c r="AF208" s="210"/>
      <c r="AG208" s="210" t="s">
        <v>466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2503</v>
      </c>
      <c r="C209" s="267" t="s">
        <v>2247</v>
      </c>
      <c r="D209" s="257" t="s">
        <v>351</v>
      </c>
      <c r="E209" s="258">
        <v>100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391</v>
      </c>
      <c r="T209" s="231" t="s">
        <v>392</v>
      </c>
      <c r="U209" s="231">
        <v>0</v>
      </c>
      <c r="V209" s="231">
        <f>ROUND(E209*U209,2)</f>
        <v>0</v>
      </c>
      <c r="W209" s="231"/>
      <c r="X209" s="231" t="s">
        <v>252</v>
      </c>
      <c r="Y209" s="231" t="s">
        <v>253</v>
      </c>
      <c r="Z209" s="210"/>
      <c r="AA209" s="210"/>
      <c r="AB209" s="210"/>
      <c r="AC209" s="210"/>
      <c r="AD209" s="210"/>
      <c r="AE209" s="210"/>
      <c r="AF209" s="210"/>
      <c r="AG209" s="210" t="s">
        <v>466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2504</v>
      </c>
      <c r="C210" s="267" t="s">
        <v>2248</v>
      </c>
      <c r="D210" s="257" t="s">
        <v>351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391</v>
      </c>
      <c r="T210" s="231" t="s">
        <v>392</v>
      </c>
      <c r="U210" s="231">
        <v>0</v>
      </c>
      <c r="V210" s="231">
        <f>ROUND(E210*U210,2)</f>
        <v>0</v>
      </c>
      <c r="W210" s="231"/>
      <c r="X210" s="231" t="s">
        <v>252</v>
      </c>
      <c r="Y210" s="231" t="s">
        <v>253</v>
      </c>
      <c r="Z210" s="210"/>
      <c r="AA210" s="210"/>
      <c r="AB210" s="210"/>
      <c r="AC210" s="210"/>
      <c r="AD210" s="210"/>
      <c r="AE210" s="210"/>
      <c r="AF210" s="210"/>
      <c r="AG210" s="210" t="s">
        <v>466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2505</v>
      </c>
      <c r="C211" s="267" t="s">
        <v>2249</v>
      </c>
      <c r="D211" s="257" t="s">
        <v>351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391</v>
      </c>
      <c r="T211" s="231" t="s">
        <v>392</v>
      </c>
      <c r="U211" s="231">
        <v>0</v>
      </c>
      <c r="V211" s="231">
        <f>ROUND(E211*U211,2)</f>
        <v>0</v>
      </c>
      <c r="W211" s="231"/>
      <c r="X211" s="231" t="s">
        <v>252</v>
      </c>
      <c r="Y211" s="231" t="s">
        <v>253</v>
      </c>
      <c r="Z211" s="210"/>
      <c r="AA211" s="210"/>
      <c r="AB211" s="210"/>
      <c r="AC211" s="210"/>
      <c r="AD211" s="210"/>
      <c r="AE211" s="210"/>
      <c r="AF211" s="210"/>
      <c r="AG211" s="210" t="s">
        <v>466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2506</v>
      </c>
      <c r="C212" s="267" t="s">
        <v>2507</v>
      </c>
      <c r="D212" s="257" t="s">
        <v>351</v>
      </c>
      <c r="E212" s="258">
        <v>950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391</v>
      </c>
      <c r="T212" s="231" t="s">
        <v>392</v>
      </c>
      <c r="U212" s="231">
        <v>0</v>
      </c>
      <c r="V212" s="231">
        <f>ROUND(E212*U212,2)</f>
        <v>0</v>
      </c>
      <c r="W212" s="231"/>
      <c r="X212" s="231" t="s">
        <v>252</v>
      </c>
      <c r="Y212" s="231" t="s">
        <v>253</v>
      </c>
      <c r="Z212" s="210"/>
      <c r="AA212" s="210"/>
      <c r="AB212" s="210"/>
      <c r="AC212" s="210"/>
      <c r="AD212" s="210"/>
      <c r="AE212" s="210"/>
      <c r="AF212" s="210"/>
      <c r="AG212" s="210" t="s">
        <v>466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2508</v>
      </c>
      <c r="C213" s="267" t="s">
        <v>2509</v>
      </c>
      <c r="D213" s="257" t="s">
        <v>351</v>
      </c>
      <c r="E213" s="258">
        <v>120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391</v>
      </c>
      <c r="T213" s="231" t="s">
        <v>392</v>
      </c>
      <c r="U213" s="231">
        <v>0</v>
      </c>
      <c r="V213" s="231">
        <f>ROUND(E213*U213,2)</f>
        <v>0</v>
      </c>
      <c r="W213" s="231"/>
      <c r="X213" s="231" t="s">
        <v>252</v>
      </c>
      <c r="Y213" s="231" t="s">
        <v>253</v>
      </c>
      <c r="Z213" s="210"/>
      <c r="AA213" s="210"/>
      <c r="AB213" s="210"/>
      <c r="AC213" s="210"/>
      <c r="AD213" s="210"/>
      <c r="AE213" s="210"/>
      <c r="AF213" s="210"/>
      <c r="AG213" s="210" t="s">
        <v>466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2510</v>
      </c>
      <c r="C214" s="267" t="s">
        <v>2235</v>
      </c>
      <c r="D214" s="257" t="s">
        <v>351</v>
      </c>
      <c r="E214" s="258">
        <v>60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391</v>
      </c>
      <c r="T214" s="231" t="s">
        <v>392</v>
      </c>
      <c r="U214" s="231">
        <v>0</v>
      </c>
      <c r="V214" s="231">
        <f>ROUND(E214*U214,2)</f>
        <v>0</v>
      </c>
      <c r="W214" s="231"/>
      <c r="X214" s="231" t="s">
        <v>252</v>
      </c>
      <c r="Y214" s="231" t="s">
        <v>253</v>
      </c>
      <c r="Z214" s="210"/>
      <c r="AA214" s="210"/>
      <c r="AB214" s="210"/>
      <c r="AC214" s="210"/>
      <c r="AD214" s="210"/>
      <c r="AE214" s="210"/>
      <c r="AF214" s="210"/>
      <c r="AG214" s="210" t="s">
        <v>466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2511</v>
      </c>
      <c r="C215" s="267" t="s">
        <v>2512</v>
      </c>
      <c r="D215" s="257" t="s">
        <v>351</v>
      </c>
      <c r="E215" s="258">
        <v>800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391</v>
      </c>
      <c r="T215" s="231" t="s">
        <v>392</v>
      </c>
      <c r="U215" s="231">
        <v>0</v>
      </c>
      <c r="V215" s="231">
        <f>ROUND(E215*U215,2)</f>
        <v>0</v>
      </c>
      <c r="W215" s="231"/>
      <c r="X215" s="231" t="s">
        <v>252</v>
      </c>
      <c r="Y215" s="231" t="s">
        <v>253</v>
      </c>
      <c r="Z215" s="210"/>
      <c r="AA215" s="210"/>
      <c r="AB215" s="210"/>
      <c r="AC215" s="210"/>
      <c r="AD215" s="210"/>
      <c r="AE215" s="210"/>
      <c r="AF215" s="210"/>
      <c r="AG215" s="210" t="s">
        <v>466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2513</v>
      </c>
      <c r="C216" s="267" t="s">
        <v>2514</v>
      </c>
      <c r="D216" s="257" t="s">
        <v>351</v>
      </c>
      <c r="E216" s="258">
        <v>700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391</v>
      </c>
      <c r="T216" s="231" t="s">
        <v>392</v>
      </c>
      <c r="U216" s="231">
        <v>0</v>
      </c>
      <c r="V216" s="231">
        <f>ROUND(E216*U216,2)</f>
        <v>0</v>
      </c>
      <c r="W216" s="231"/>
      <c r="X216" s="231" t="s">
        <v>252</v>
      </c>
      <c r="Y216" s="231" t="s">
        <v>253</v>
      </c>
      <c r="Z216" s="210"/>
      <c r="AA216" s="210"/>
      <c r="AB216" s="210"/>
      <c r="AC216" s="210"/>
      <c r="AD216" s="210"/>
      <c r="AE216" s="210"/>
      <c r="AF216" s="210"/>
      <c r="AG216" s="210" t="s">
        <v>466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2515</v>
      </c>
      <c r="C217" s="267" t="s">
        <v>2516</v>
      </c>
      <c r="D217" s="257" t="s">
        <v>351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391</v>
      </c>
      <c r="T217" s="231" t="s">
        <v>392</v>
      </c>
      <c r="U217" s="231">
        <v>0</v>
      </c>
      <c r="V217" s="231">
        <f>ROUND(E217*U217,2)</f>
        <v>0</v>
      </c>
      <c r="W217" s="231"/>
      <c r="X217" s="231" t="s">
        <v>252</v>
      </c>
      <c r="Y217" s="231" t="s">
        <v>253</v>
      </c>
      <c r="Z217" s="210"/>
      <c r="AA217" s="210"/>
      <c r="AB217" s="210"/>
      <c r="AC217" s="210"/>
      <c r="AD217" s="210"/>
      <c r="AE217" s="210"/>
      <c r="AF217" s="210"/>
      <c r="AG217" s="210" t="s">
        <v>466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49">
        <v>206</v>
      </c>
      <c r="B218" s="250" t="s">
        <v>2517</v>
      </c>
      <c r="C218" s="265" t="s">
        <v>2518</v>
      </c>
      <c r="D218" s="251" t="s">
        <v>959</v>
      </c>
      <c r="E218" s="252">
        <v>1</v>
      </c>
      <c r="F218" s="253"/>
      <c r="G218" s="254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391</v>
      </c>
      <c r="T218" s="231" t="s">
        <v>392</v>
      </c>
      <c r="U218" s="231">
        <v>0</v>
      </c>
      <c r="V218" s="231">
        <f>ROUND(E218*U218,2)</f>
        <v>0</v>
      </c>
      <c r="W218" s="231"/>
      <c r="X218" s="231" t="s">
        <v>252</v>
      </c>
      <c r="Y218" s="231" t="s">
        <v>253</v>
      </c>
      <c r="Z218" s="210"/>
      <c r="AA218" s="210"/>
      <c r="AB218" s="210"/>
      <c r="AC218" s="210"/>
      <c r="AD218" s="210"/>
      <c r="AE218" s="210"/>
      <c r="AF218" s="210"/>
      <c r="AG218" s="210" t="s">
        <v>466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41.4" outlineLevel="2" x14ac:dyDescent="0.25">
      <c r="A219" s="227"/>
      <c r="B219" s="228"/>
      <c r="C219" s="271" t="s">
        <v>2519</v>
      </c>
      <c r="D219" s="262"/>
      <c r="E219" s="262"/>
      <c r="F219" s="262"/>
      <c r="G219" s="262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975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81" t="str">
        <f>C219</f>
        <v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55">
        <v>207</v>
      </c>
      <c r="B220" s="256" t="s">
        <v>2520</v>
      </c>
      <c r="C220" s="267" t="s">
        <v>2521</v>
      </c>
      <c r="D220" s="257" t="s">
        <v>505</v>
      </c>
      <c r="E220" s="258">
        <v>1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391</v>
      </c>
      <c r="T220" s="231" t="s">
        <v>392</v>
      </c>
      <c r="U220" s="231">
        <v>0</v>
      </c>
      <c r="V220" s="231">
        <f>ROUND(E220*U220,2)</f>
        <v>0</v>
      </c>
      <c r="W220" s="231"/>
      <c r="X220" s="231" t="s">
        <v>252</v>
      </c>
      <c r="Y220" s="231" t="s">
        <v>253</v>
      </c>
      <c r="Z220" s="210"/>
      <c r="AA220" s="210"/>
      <c r="AB220" s="210"/>
      <c r="AC220" s="210"/>
      <c r="AD220" s="210"/>
      <c r="AE220" s="210"/>
      <c r="AF220" s="210"/>
      <c r="AG220" s="210" t="s">
        <v>254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2522</v>
      </c>
      <c r="C221" s="267" t="s">
        <v>2523</v>
      </c>
      <c r="D221" s="257" t="s">
        <v>505</v>
      </c>
      <c r="E221" s="258">
        <v>6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391</v>
      </c>
      <c r="T221" s="231" t="s">
        <v>392</v>
      </c>
      <c r="U221" s="231">
        <v>0</v>
      </c>
      <c r="V221" s="231">
        <f>ROUND(E221*U221,2)</f>
        <v>0</v>
      </c>
      <c r="W221" s="231"/>
      <c r="X221" s="231" t="s">
        <v>252</v>
      </c>
      <c r="Y221" s="231" t="s">
        <v>253</v>
      </c>
      <c r="Z221" s="210"/>
      <c r="AA221" s="210"/>
      <c r="AB221" s="210"/>
      <c r="AC221" s="210"/>
      <c r="AD221" s="210"/>
      <c r="AE221" s="210"/>
      <c r="AF221" s="210"/>
      <c r="AG221" s="210" t="s">
        <v>254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2524</v>
      </c>
      <c r="C222" s="267" t="s">
        <v>2525</v>
      </c>
      <c r="D222" s="257" t="s">
        <v>505</v>
      </c>
      <c r="E222" s="258">
        <v>7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391</v>
      </c>
      <c r="T222" s="231" t="s">
        <v>392</v>
      </c>
      <c r="U222" s="231">
        <v>0</v>
      </c>
      <c r="V222" s="231">
        <f>ROUND(E222*U222,2)</f>
        <v>0</v>
      </c>
      <c r="W222" s="231"/>
      <c r="X222" s="231" t="s">
        <v>252</v>
      </c>
      <c r="Y222" s="231" t="s">
        <v>253</v>
      </c>
      <c r="Z222" s="210"/>
      <c r="AA222" s="210"/>
      <c r="AB222" s="210"/>
      <c r="AC222" s="210"/>
      <c r="AD222" s="210"/>
      <c r="AE222" s="210"/>
      <c r="AF222" s="210"/>
      <c r="AG222" s="210" t="s">
        <v>254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49">
        <v>210</v>
      </c>
      <c r="B223" s="250" t="s">
        <v>2526</v>
      </c>
      <c r="C223" s="265" t="s">
        <v>2527</v>
      </c>
      <c r="D223" s="251" t="s">
        <v>505</v>
      </c>
      <c r="E223" s="252">
        <v>1</v>
      </c>
      <c r="F223" s="253"/>
      <c r="G223" s="254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391</v>
      </c>
      <c r="T223" s="231" t="s">
        <v>392</v>
      </c>
      <c r="U223" s="231">
        <v>0</v>
      </c>
      <c r="V223" s="231">
        <f>ROUND(E223*U223,2)</f>
        <v>0</v>
      </c>
      <c r="W223" s="231"/>
      <c r="X223" s="231" t="s">
        <v>252</v>
      </c>
      <c r="Y223" s="231" t="s">
        <v>253</v>
      </c>
      <c r="Z223" s="210"/>
      <c r="AA223" s="210"/>
      <c r="AB223" s="210"/>
      <c r="AC223" s="210"/>
      <c r="AD223" s="210"/>
      <c r="AE223" s="210"/>
      <c r="AF223" s="210"/>
      <c r="AG223" s="210" t="s">
        <v>254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31.2" outlineLevel="2" x14ac:dyDescent="0.25">
      <c r="A224" s="227"/>
      <c r="B224" s="228"/>
      <c r="C224" s="271" t="s">
        <v>2528</v>
      </c>
      <c r="D224" s="262"/>
      <c r="E224" s="262"/>
      <c r="F224" s="262"/>
      <c r="G224" s="262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975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81" t="str">
        <f>C224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211</v>
      </c>
      <c r="B225" s="256" t="s">
        <v>2529</v>
      </c>
      <c r="C225" s="267" t="s">
        <v>2530</v>
      </c>
      <c r="D225" s="257" t="s">
        <v>959</v>
      </c>
      <c r="E225" s="258">
        <v>1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0</v>
      </c>
      <c r="O225" s="230">
        <f>ROUND(E225*N225,2)</f>
        <v>0</v>
      </c>
      <c r="P225" s="230">
        <v>0</v>
      </c>
      <c r="Q225" s="230">
        <f>ROUND(E225*P225,2)</f>
        <v>0</v>
      </c>
      <c r="R225" s="231"/>
      <c r="S225" s="231" t="s">
        <v>391</v>
      </c>
      <c r="T225" s="231" t="s">
        <v>392</v>
      </c>
      <c r="U225" s="231">
        <v>0</v>
      </c>
      <c r="V225" s="231">
        <f>ROUND(E225*U225,2)</f>
        <v>0</v>
      </c>
      <c r="W225" s="231"/>
      <c r="X225" s="231" t="s">
        <v>252</v>
      </c>
      <c r="Y225" s="231" t="s">
        <v>253</v>
      </c>
      <c r="Z225" s="210"/>
      <c r="AA225" s="210"/>
      <c r="AB225" s="210"/>
      <c r="AC225" s="210"/>
      <c r="AD225" s="210"/>
      <c r="AE225" s="210"/>
      <c r="AF225" s="210"/>
      <c r="AG225" s="210" t="s">
        <v>466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212</v>
      </c>
      <c r="B226" s="256" t="s">
        <v>2531</v>
      </c>
      <c r="C226" s="267" t="s">
        <v>2532</v>
      </c>
      <c r="D226" s="257" t="s">
        <v>959</v>
      </c>
      <c r="E226" s="258">
        <v>6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391</v>
      </c>
      <c r="T226" s="231" t="s">
        <v>392</v>
      </c>
      <c r="U226" s="231">
        <v>0</v>
      </c>
      <c r="V226" s="231">
        <f>ROUND(E226*U226,2)</f>
        <v>0</v>
      </c>
      <c r="W226" s="231"/>
      <c r="X226" s="231" t="s">
        <v>252</v>
      </c>
      <c r="Y226" s="231" t="s">
        <v>253</v>
      </c>
      <c r="Z226" s="210"/>
      <c r="AA226" s="210"/>
      <c r="AB226" s="210"/>
      <c r="AC226" s="210"/>
      <c r="AD226" s="210"/>
      <c r="AE226" s="210"/>
      <c r="AF226" s="210"/>
      <c r="AG226" s="210" t="s">
        <v>466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2533</v>
      </c>
      <c r="C227" s="267" t="s">
        <v>2534</v>
      </c>
      <c r="D227" s="257" t="s">
        <v>1594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391</v>
      </c>
      <c r="T227" s="231" t="s">
        <v>392</v>
      </c>
      <c r="U227" s="231">
        <v>0</v>
      </c>
      <c r="V227" s="231">
        <f>ROUND(E227*U227,2)</f>
        <v>0</v>
      </c>
      <c r="W227" s="231"/>
      <c r="X227" s="231" t="s">
        <v>252</v>
      </c>
      <c r="Y227" s="231" t="s">
        <v>253</v>
      </c>
      <c r="Z227" s="210"/>
      <c r="AA227" s="210"/>
      <c r="AB227" s="210"/>
      <c r="AC227" s="210"/>
      <c r="AD227" s="210"/>
      <c r="AE227" s="210"/>
      <c r="AF227" s="210"/>
      <c r="AG227" s="210" t="s">
        <v>466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2535</v>
      </c>
      <c r="C228" s="267" t="s">
        <v>1635</v>
      </c>
      <c r="D228" s="257" t="s">
        <v>0</v>
      </c>
      <c r="E228" s="258">
        <v>5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391</v>
      </c>
      <c r="T228" s="231" t="s">
        <v>392</v>
      </c>
      <c r="U228" s="231">
        <v>0</v>
      </c>
      <c r="V228" s="231">
        <f>ROUND(E228*U228,2)</f>
        <v>0</v>
      </c>
      <c r="W228" s="231"/>
      <c r="X228" s="231" t="s">
        <v>252</v>
      </c>
      <c r="Y228" s="231" t="s">
        <v>253</v>
      </c>
      <c r="Z228" s="210"/>
      <c r="AA228" s="210"/>
      <c r="AB228" s="210"/>
      <c r="AC228" s="210"/>
      <c r="AD228" s="210"/>
      <c r="AE228" s="210"/>
      <c r="AF228" s="210"/>
      <c r="AG228" s="210" t="s">
        <v>254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5">
      <c r="A229" s="242" t="s">
        <v>245</v>
      </c>
      <c r="B229" s="243" t="s">
        <v>121</v>
      </c>
      <c r="C229" s="264" t="s">
        <v>120</v>
      </c>
      <c r="D229" s="244"/>
      <c r="E229" s="245"/>
      <c r="F229" s="246"/>
      <c r="G229" s="247">
        <f>SUMIF(AG230:AG230,"&lt;&gt;NOR",G230:G230)</f>
        <v>0</v>
      </c>
      <c r="H229" s="241"/>
      <c r="I229" s="241">
        <f>SUM(I230:I230)</f>
        <v>0</v>
      </c>
      <c r="J229" s="241"/>
      <c r="K229" s="241">
        <f>SUM(K230:K230)</f>
        <v>0</v>
      </c>
      <c r="L229" s="241"/>
      <c r="M229" s="241">
        <f>SUM(M230:M230)</f>
        <v>0</v>
      </c>
      <c r="N229" s="240"/>
      <c r="O229" s="240">
        <f>SUM(O230:O230)</f>
        <v>0</v>
      </c>
      <c r="P229" s="240"/>
      <c r="Q229" s="240">
        <f>SUM(Q230:Q230)</f>
        <v>0</v>
      </c>
      <c r="R229" s="241"/>
      <c r="S229" s="241"/>
      <c r="T229" s="241"/>
      <c r="U229" s="241"/>
      <c r="V229" s="241">
        <f>SUM(V230:V230)</f>
        <v>0</v>
      </c>
      <c r="W229" s="241"/>
      <c r="X229" s="241"/>
      <c r="Y229" s="241"/>
      <c r="AG229" t="s">
        <v>246</v>
      </c>
    </row>
    <row r="230" spans="1:60" outlineLevel="1" x14ac:dyDescent="0.25">
      <c r="A230" s="255">
        <v>215</v>
      </c>
      <c r="B230" s="256" t="s">
        <v>2536</v>
      </c>
      <c r="C230" s="267" t="s">
        <v>2537</v>
      </c>
      <c r="D230" s="257" t="s">
        <v>648</v>
      </c>
      <c r="E230" s="258">
        <v>1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250</v>
      </c>
      <c r="T230" s="231" t="s">
        <v>392</v>
      </c>
      <c r="U230" s="231">
        <v>0</v>
      </c>
      <c r="V230" s="231">
        <f>ROUND(E230*U230,2)</f>
        <v>0</v>
      </c>
      <c r="W230" s="231"/>
      <c r="X230" s="231" t="s">
        <v>252</v>
      </c>
      <c r="Y230" s="231" t="s">
        <v>253</v>
      </c>
      <c r="Z230" s="210"/>
      <c r="AA230" s="210"/>
      <c r="AB230" s="210"/>
      <c r="AC230" s="210"/>
      <c r="AD230" s="210"/>
      <c r="AE230" s="210"/>
      <c r="AF230" s="210"/>
      <c r="AG230" s="210" t="s">
        <v>254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245</v>
      </c>
      <c r="B231" s="243" t="s">
        <v>122</v>
      </c>
      <c r="C231" s="264" t="s">
        <v>81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246</v>
      </c>
    </row>
    <row r="232" spans="1:60" outlineLevel="1" x14ac:dyDescent="0.25">
      <c r="A232" s="249">
        <v>216</v>
      </c>
      <c r="B232" s="250" t="s">
        <v>2538</v>
      </c>
      <c r="C232" s="265" t="s">
        <v>81</v>
      </c>
      <c r="D232" s="251" t="s">
        <v>648</v>
      </c>
      <c r="E232" s="252">
        <v>1</v>
      </c>
      <c r="F232" s="253"/>
      <c r="G232" s="254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391</v>
      </c>
      <c r="T232" s="231" t="s">
        <v>392</v>
      </c>
      <c r="U232" s="231">
        <v>0</v>
      </c>
      <c r="V232" s="231">
        <f>ROUND(E232*U232,2)</f>
        <v>0</v>
      </c>
      <c r="W232" s="231"/>
      <c r="X232" s="231" t="s">
        <v>252</v>
      </c>
      <c r="Y232" s="231" t="s">
        <v>253</v>
      </c>
      <c r="Z232" s="210"/>
      <c r="AA232" s="210"/>
      <c r="AB232" s="210"/>
      <c r="AC232" s="210"/>
      <c r="AD232" s="210"/>
      <c r="AE232" s="210"/>
      <c r="AF232" s="210"/>
      <c r="AG232" s="210" t="s">
        <v>254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3"/>
      <c r="B233" s="4"/>
      <c r="C233" s="274"/>
      <c r="D233" s="6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AE233">
        <v>15</v>
      </c>
      <c r="AF233">
        <v>21</v>
      </c>
      <c r="AG233" t="s">
        <v>231</v>
      </c>
    </row>
    <row r="234" spans="1:60" x14ac:dyDescent="0.25">
      <c r="A234" s="213"/>
      <c r="B234" s="214" t="s">
        <v>31</v>
      </c>
      <c r="C234" s="275"/>
      <c r="D234" s="215"/>
      <c r="E234" s="216"/>
      <c r="F234" s="216"/>
      <c r="G234" s="248">
        <f>G8+G75+G85+G91+G102+G229+G231</f>
        <v>0</v>
      </c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AE234">
        <f>SUMIF(L7:L232,AE233,G7:G232)</f>
        <v>0</v>
      </c>
      <c r="AF234">
        <f>SUMIF(L7:L232,AF233,G7:G232)</f>
        <v>0</v>
      </c>
      <c r="AG234" t="s">
        <v>1090</v>
      </c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60" x14ac:dyDescent="0.25">
      <c r="A236" s="3"/>
      <c r="B236" s="4"/>
      <c r="C236" s="274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60" x14ac:dyDescent="0.25">
      <c r="A237" s="217" t="s">
        <v>1091</v>
      </c>
      <c r="B237" s="217"/>
      <c r="C237" s="276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218"/>
      <c r="B238" s="219"/>
      <c r="C238" s="277"/>
      <c r="D238" s="219"/>
      <c r="E238" s="219"/>
      <c r="F238" s="219"/>
      <c r="G238" s="220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AG238" t="s">
        <v>1092</v>
      </c>
    </row>
    <row r="239" spans="1:60" x14ac:dyDescent="0.25">
      <c r="A239" s="221"/>
      <c r="B239" s="222"/>
      <c r="C239" s="278"/>
      <c r="D239" s="222"/>
      <c r="E239" s="222"/>
      <c r="F239" s="222"/>
      <c r="G239" s="22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21"/>
      <c r="B240" s="222"/>
      <c r="C240" s="278"/>
      <c r="D240" s="222"/>
      <c r="E240" s="222"/>
      <c r="F240" s="222"/>
      <c r="G240" s="22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4"/>
      <c r="B242" s="225"/>
      <c r="C242" s="279"/>
      <c r="D242" s="225"/>
      <c r="E242" s="225"/>
      <c r="F242" s="225"/>
      <c r="G242" s="226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3"/>
      <c r="B243" s="4"/>
      <c r="C243" s="274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C244" s="280"/>
      <c r="D244" s="10"/>
      <c r="AG244" t="s">
        <v>1093</v>
      </c>
    </row>
    <row r="245" spans="1:33" x14ac:dyDescent="0.25">
      <c r="D245" s="10"/>
    </row>
    <row r="246" spans="1:33" x14ac:dyDescent="0.25">
      <c r="D246" s="10"/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paHyVlhxvzfWqjL67QQwxoUmyZbzOdoyDovDExwsldlC3IpNMm58TK5+NyXl4/Dwg3JnncASOmT+XEy8cZe8g==" saltValue="l227wlG1xVyyLjGLoFjUEw==" spinCount="100000" sheet="1" formatRows="0"/>
  <mergeCells count="8">
    <mergeCell ref="A1:G1"/>
    <mergeCell ref="C2:G2"/>
    <mergeCell ref="C3:G3"/>
    <mergeCell ref="C4:G4"/>
    <mergeCell ref="A237:C237"/>
    <mergeCell ref="A238:G242"/>
    <mergeCell ref="C219:G219"/>
    <mergeCell ref="C224:G2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19111-C436-4C70-9F39-64E81FD2DC9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76</v>
      </c>
      <c r="C4" s="202" t="s">
        <v>77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105</v>
      </c>
      <c r="C8" s="264" t="s">
        <v>106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2186</v>
      </c>
      <c r="C9" s="267" t="s">
        <v>2539</v>
      </c>
      <c r="D9" s="257" t="s">
        <v>959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466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2188</v>
      </c>
      <c r="C10" s="267" t="s">
        <v>2540</v>
      </c>
      <c r="D10" s="257" t="s">
        <v>959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0</v>
      </c>
      <c r="V10" s="231">
        <f>ROUND(E10*U10,2)</f>
        <v>0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466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2541</v>
      </c>
      <c r="C11" s="267" t="s">
        <v>2542</v>
      </c>
      <c r="D11" s="257" t="s">
        <v>351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466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2541</v>
      </c>
      <c r="C12" s="267" t="s">
        <v>2543</v>
      </c>
      <c r="D12" s="257" t="s">
        <v>1594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391</v>
      </c>
      <c r="T12" s="231" t="s">
        <v>392</v>
      </c>
      <c r="U12" s="231">
        <v>0</v>
      </c>
      <c r="V12" s="231">
        <f>ROUND(E12*U12,2)</f>
        <v>0</v>
      </c>
      <c r="W12" s="231"/>
      <c r="X12" s="231" t="s">
        <v>1553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1554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2541</v>
      </c>
      <c r="C13" s="267" t="s">
        <v>2544</v>
      </c>
      <c r="D13" s="257" t="s">
        <v>351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391</v>
      </c>
      <c r="T13" s="231" t="s">
        <v>392</v>
      </c>
      <c r="U13" s="231">
        <v>0</v>
      </c>
      <c r="V13" s="231">
        <f>ROUND(E13*U13,2)</f>
        <v>0</v>
      </c>
      <c r="W13" s="231"/>
      <c r="X13" s="231" t="s">
        <v>1553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1554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2541</v>
      </c>
      <c r="C14" s="267" t="s">
        <v>2545</v>
      </c>
      <c r="D14" s="257" t="s">
        <v>351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0</v>
      </c>
      <c r="V14" s="231">
        <f>ROUND(E14*U14,2)</f>
        <v>0</v>
      </c>
      <c r="W14" s="231"/>
      <c r="X14" s="231" t="s">
        <v>1553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1554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2541</v>
      </c>
      <c r="C15" s="267" t="s">
        <v>2546</v>
      </c>
      <c r="D15" s="257" t="s">
        <v>959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1553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1554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245</v>
      </c>
      <c r="B16" s="243" t="s">
        <v>107</v>
      </c>
      <c r="C16" s="264" t="s">
        <v>109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246</v>
      </c>
    </row>
    <row r="17" spans="1:60" outlineLevel="1" x14ac:dyDescent="0.25">
      <c r="A17" s="255">
        <v>8</v>
      </c>
      <c r="B17" s="256" t="s">
        <v>2294</v>
      </c>
      <c r="C17" s="267" t="s">
        <v>2290</v>
      </c>
      <c r="D17" s="257" t="s">
        <v>959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466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2294</v>
      </c>
      <c r="C18" s="267" t="s">
        <v>2547</v>
      </c>
      <c r="D18" s="257" t="s">
        <v>653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391</v>
      </c>
      <c r="T18" s="231" t="s">
        <v>392</v>
      </c>
      <c r="U18" s="231">
        <v>0</v>
      </c>
      <c r="V18" s="231">
        <f>ROUND(E18*U18,2)</f>
        <v>0</v>
      </c>
      <c r="W18" s="231"/>
      <c r="X18" s="231" t="s">
        <v>1553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1554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2294</v>
      </c>
      <c r="C19" s="267" t="s">
        <v>2548</v>
      </c>
      <c r="D19" s="257" t="s">
        <v>1594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391</v>
      </c>
      <c r="T19" s="231" t="s">
        <v>392</v>
      </c>
      <c r="U19" s="231">
        <v>0</v>
      </c>
      <c r="V19" s="231">
        <f>ROUND(E19*U19,2)</f>
        <v>0</v>
      </c>
      <c r="W19" s="231"/>
      <c r="X19" s="231" t="s">
        <v>1553</v>
      </c>
      <c r="Y19" s="231" t="s">
        <v>253</v>
      </c>
      <c r="Z19" s="210"/>
      <c r="AA19" s="210"/>
      <c r="AB19" s="210"/>
      <c r="AC19" s="210"/>
      <c r="AD19" s="210"/>
      <c r="AE19" s="210"/>
      <c r="AF19" s="210"/>
      <c r="AG19" s="210" t="s">
        <v>1554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2294</v>
      </c>
      <c r="C20" s="267" t="s">
        <v>2549</v>
      </c>
      <c r="D20" s="257" t="s">
        <v>1594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391</v>
      </c>
      <c r="T20" s="231" t="s">
        <v>392</v>
      </c>
      <c r="U20" s="231">
        <v>0</v>
      </c>
      <c r="V20" s="231">
        <f>ROUND(E20*U20,2)</f>
        <v>0</v>
      </c>
      <c r="W20" s="231"/>
      <c r="X20" s="231" t="s">
        <v>1553</v>
      </c>
      <c r="Y20" s="231" t="s">
        <v>253</v>
      </c>
      <c r="Z20" s="210"/>
      <c r="AA20" s="210"/>
      <c r="AB20" s="210"/>
      <c r="AC20" s="210"/>
      <c r="AD20" s="210"/>
      <c r="AE20" s="210"/>
      <c r="AF20" s="210"/>
      <c r="AG20" s="210" t="s">
        <v>1554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2294</v>
      </c>
      <c r="C21" s="267" t="s">
        <v>2289</v>
      </c>
      <c r="D21" s="257" t="s">
        <v>959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391</v>
      </c>
      <c r="T21" s="231" t="s">
        <v>392</v>
      </c>
      <c r="U21" s="231">
        <v>0</v>
      </c>
      <c r="V21" s="231">
        <f>ROUND(E21*U21,2)</f>
        <v>0</v>
      </c>
      <c r="W21" s="231"/>
      <c r="X21" s="231" t="s">
        <v>1553</v>
      </c>
      <c r="Y21" s="231" t="s">
        <v>253</v>
      </c>
      <c r="Z21" s="210"/>
      <c r="AA21" s="210"/>
      <c r="AB21" s="210"/>
      <c r="AC21" s="210"/>
      <c r="AD21" s="210"/>
      <c r="AE21" s="210"/>
      <c r="AF21" s="210"/>
      <c r="AG21" s="210" t="s">
        <v>1554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245</v>
      </c>
      <c r="B22" s="243" t="s">
        <v>111</v>
      </c>
      <c r="C22" s="264" t="s">
        <v>112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246</v>
      </c>
    </row>
    <row r="23" spans="1:60" outlineLevel="1" x14ac:dyDescent="0.25">
      <c r="A23" s="255">
        <v>13</v>
      </c>
      <c r="B23" s="256" t="s">
        <v>2550</v>
      </c>
      <c r="C23" s="267" t="s">
        <v>2551</v>
      </c>
      <c r="D23" s="257" t="s">
        <v>959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391</v>
      </c>
      <c r="T23" s="231" t="s">
        <v>392</v>
      </c>
      <c r="U23" s="231">
        <v>0</v>
      </c>
      <c r="V23" s="231">
        <f>ROUND(E23*U23,2)</f>
        <v>0</v>
      </c>
      <c r="W23" s="231"/>
      <c r="X23" s="231" t="s">
        <v>252</v>
      </c>
      <c r="Y23" s="231" t="s">
        <v>253</v>
      </c>
      <c r="Z23" s="210"/>
      <c r="AA23" s="210"/>
      <c r="AB23" s="210"/>
      <c r="AC23" s="210"/>
      <c r="AD23" s="210"/>
      <c r="AE23" s="210"/>
      <c r="AF23" s="210"/>
      <c r="AG23" s="210" t="s">
        <v>466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2552</v>
      </c>
      <c r="C24" s="267" t="s">
        <v>117</v>
      </c>
      <c r="D24" s="257" t="s">
        <v>648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391</v>
      </c>
      <c r="T24" s="231" t="s">
        <v>392</v>
      </c>
      <c r="U24" s="231">
        <v>0</v>
      </c>
      <c r="V24" s="231">
        <f>ROUND(E24*U24,2)</f>
        <v>0</v>
      </c>
      <c r="W24" s="231"/>
      <c r="X24" s="231" t="s">
        <v>252</v>
      </c>
      <c r="Y24" s="231" t="s">
        <v>253</v>
      </c>
      <c r="Z24" s="210"/>
      <c r="AA24" s="210"/>
      <c r="AB24" s="210"/>
      <c r="AC24" s="210"/>
      <c r="AD24" s="210"/>
      <c r="AE24" s="210"/>
      <c r="AF24" s="210"/>
      <c r="AG24" s="210" t="s">
        <v>254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2550</v>
      </c>
      <c r="C25" s="267" t="s">
        <v>2553</v>
      </c>
      <c r="D25" s="257" t="s">
        <v>1594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391</v>
      </c>
      <c r="T25" s="231" t="s">
        <v>392</v>
      </c>
      <c r="U25" s="231">
        <v>0</v>
      </c>
      <c r="V25" s="231">
        <f>ROUND(E25*U25,2)</f>
        <v>0</v>
      </c>
      <c r="W25" s="231"/>
      <c r="X25" s="231" t="s">
        <v>1553</v>
      </c>
      <c r="Y25" s="231" t="s">
        <v>253</v>
      </c>
      <c r="Z25" s="210"/>
      <c r="AA25" s="210"/>
      <c r="AB25" s="210"/>
      <c r="AC25" s="210"/>
      <c r="AD25" s="210"/>
      <c r="AE25" s="210"/>
      <c r="AF25" s="210"/>
      <c r="AG25" s="210" t="s">
        <v>1613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2550</v>
      </c>
      <c r="C26" s="267" t="s">
        <v>2554</v>
      </c>
      <c r="D26" s="257" t="s">
        <v>959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391</v>
      </c>
      <c r="T26" s="231" t="s">
        <v>392</v>
      </c>
      <c r="U26" s="231">
        <v>0</v>
      </c>
      <c r="V26" s="231">
        <f>ROUND(E26*U26,2)</f>
        <v>0</v>
      </c>
      <c r="W26" s="231"/>
      <c r="X26" s="231" t="s">
        <v>1553</v>
      </c>
      <c r="Y26" s="231" t="s">
        <v>253</v>
      </c>
      <c r="Z26" s="210"/>
      <c r="AA26" s="210"/>
      <c r="AB26" s="210"/>
      <c r="AC26" s="210"/>
      <c r="AD26" s="210"/>
      <c r="AE26" s="210"/>
      <c r="AF26" s="210"/>
      <c r="AG26" s="210" t="s">
        <v>1613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2550</v>
      </c>
      <c r="C27" s="267" t="s">
        <v>2555</v>
      </c>
      <c r="D27" s="257" t="s">
        <v>959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391</v>
      </c>
      <c r="T27" s="231" t="s">
        <v>392</v>
      </c>
      <c r="U27" s="231">
        <v>0</v>
      </c>
      <c r="V27" s="231">
        <f>ROUND(E27*U27,2)</f>
        <v>0</v>
      </c>
      <c r="W27" s="231"/>
      <c r="X27" s="231" t="s">
        <v>265</v>
      </c>
      <c r="Y27" s="231" t="s">
        <v>253</v>
      </c>
      <c r="Z27" s="210"/>
      <c r="AA27" s="210"/>
      <c r="AB27" s="210"/>
      <c r="AC27" s="210"/>
      <c r="AD27" s="210"/>
      <c r="AE27" s="210"/>
      <c r="AF27" s="210"/>
      <c r="AG27" s="210" t="s">
        <v>509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2550</v>
      </c>
      <c r="C28" s="267" t="s">
        <v>2545</v>
      </c>
      <c r="D28" s="257" t="s">
        <v>351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391</v>
      </c>
      <c r="T28" s="231" t="s">
        <v>392</v>
      </c>
      <c r="U28" s="231">
        <v>0</v>
      </c>
      <c r="V28" s="231">
        <f>ROUND(E28*U28,2)</f>
        <v>0</v>
      </c>
      <c r="W28" s="231"/>
      <c r="X28" s="231" t="s">
        <v>1553</v>
      </c>
      <c r="Y28" s="231" t="s">
        <v>253</v>
      </c>
      <c r="Z28" s="210"/>
      <c r="AA28" s="210"/>
      <c r="AB28" s="210"/>
      <c r="AC28" s="210"/>
      <c r="AD28" s="210"/>
      <c r="AE28" s="210"/>
      <c r="AF28" s="210"/>
      <c r="AG28" s="210" t="s">
        <v>1554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2550</v>
      </c>
      <c r="C29" s="267" t="s">
        <v>2556</v>
      </c>
      <c r="D29" s="257" t="s">
        <v>1594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391</v>
      </c>
      <c r="T29" s="231" t="s">
        <v>392</v>
      </c>
      <c r="U29" s="231">
        <v>0</v>
      </c>
      <c r="V29" s="231">
        <f>ROUND(E29*U29,2)</f>
        <v>0</v>
      </c>
      <c r="W29" s="231"/>
      <c r="X29" s="231" t="s">
        <v>1553</v>
      </c>
      <c r="Y29" s="231" t="s">
        <v>253</v>
      </c>
      <c r="Z29" s="210"/>
      <c r="AA29" s="210"/>
      <c r="AB29" s="210"/>
      <c r="AC29" s="210"/>
      <c r="AD29" s="210"/>
      <c r="AE29" s="210"/>
      <c r="AF29" s="210"/>
      <c r="AG29" s="210" t="s">
        <v>1554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2550</v>
      </c>
      <c r="C30" s="267" t="s">
        <v>2557</v>
      </c>
      <c r="D30" s="257" t="s">
        <v>959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391</v>
      </c>
      <c r="T30" s="231" t="s">
        <v>392</v>
      </c>
      <c r="U30" s="231">
        <v>0</v>
      </c>
      <c r="V30" s="231">
        <f>ROUND(E30*U30,2)</f>
        <v>0</v>
      </c>
      <c r="W30" s="231"/>
      <c r="X30" s="231" t="s">
        <v>1553</v>
      </c>
      <c r="Y30" s="231" t="s">
        <v>253</v>
      </c>
      <c r="Z30" s="210"/>
      <c r="AA30" s="210"/>
      <c r="AB30" s="210"/>
      <c r="AC30" s="210"/>
      <c r="AD30" s="210"/>
      <c r="AE30" s="210"/>
      <c r="AF30" s="210"/>
      <c r="AG30" s="210" t="s">
        <v>1554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2550</v>
      </c>
      <c r="C31" s="267" t="s">
        <v>2558</v>
      </c>
      <c r="D31" s="257" t="s">
        <v>959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391</v>
      </c>
      <c r="T31" s="231" t="s">
        <v>392</v>
      </c>
      <c r="U31" s="231">
        <v>0</v>
      </c>
      <c r="V31" s="231">
        <f>ROUND(E31*U31,2)</f>
        <v>0</v>
      </c>
      <c r="W31" s="231"/>
      <c r="X31" s="231" t="s">
        <v>1553</v>
      </c>
      <c r="Y31" s="231" t="s">
        <v>253</v>
      </c>
      <c r="Z31" s="210"/>
      <c r="AA31" s="210"/>
      <c r="AB31" s="210"/>
      <c r="AC31" s="210"/>
      <c r="AD31" s="210"/>
      <c r="AE31" s="210"/>
      <c r="AF31" s="210"/>
      <c r="AG31" s="210" t="s">
        <v>1554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2550</v>
      </c>
      <c r="C32" s="267" t="s">
        <v>2542</v>
      </c>
      <c r="D32" s="257" t="s">
        <v>351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391</v>
      </c>
      <c r="T32" s="231" t="s">
        <v>392</v>
      </c>
      <c r="U32" s="231">
        <v>0</v>
      </c>
      <c r="V32" s="231">
        <f>ROUND(E32*U32,2)</f>
        <v>0</v>
      </c>
      <c r="W32" s="231"/>
      <c r="X32" s="231" t="s">
        <v>1553</v>
      </c>
      <c r="Y32" s="231" t="s">
        <v>253</v>
      </c>
      <c r="Z32" s="210"/>
      <c r="AA32" s="210"/>
      <c r="AB32" s="210"/>
      <c r="AC32" s="210"/>
      <c r="AD32" s="210"/>
      <c r="AE32" s="210"/>
      <c r="AF32" s="210"/>
      <c r="AG32" s="210" t="s">
        <v>1554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2550</v>
      </c>
      <c r="C33" s="267" t="s">
        <v>2544</v>
      </c>
      <c r="D33" s="257" t="s">
        <v>351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391</v>
      </c>
      <c r="T33" s="231" t="s">
        <v>392</v>
      </c>
      <c r="U33" s="231">
        <v>0</v>
      </c>
      <c r="V33" s="231">
        <f>ROUND(E33*U33,2)</f>
        <v>0</v>
      </c>
      <c r="W33" s="231"/>
      <c r="X33" s="231" t="s">
        <v>1553</v>
      </c>
      <c r="Y33" s="231" t="s">
        <v>253</v>
      </c>
      <c r="Z33" s="210"/>
      <c r="AA33" s="210"/>
      <c r="AB33" s="210"/>
      <c r="AC33" s="210"/>
      <c r="AD33" s="210"/>
      <c r="AE33" s="210"/>
      <c r="AF33" s="210"/>
      <c r="AG33" s="210" t="s">
        <v>1554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245</v>
      </c>
      <c r="B34" s="243" t="s">
        <v>115</v>
      </c>
      <c r="C34" s="264" t="s">
        <v>116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246</v>
      </c>
    </row>
    <row r="35" spans="1:60" outlineLevel="1" x14ac:dyDescent="0.25">
      <c r="A35" s="249">
        <v>24</v>
      </c>
      <c r="B35" s="250" t="s">
        <v>2559</v>
      </c>
      <c r="C35" s="265" t="s">
        <v>2560</v>
      </c>
      <c r="D35" s="251" t="s">
        <v>648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391</v>
      </c>
      <c r="T35" s="231" t="s">
        <v>392</v>
      </c>
      <c r="U35" s="231">
        <v>0</v>
      </c>
      <c r="V35" s="231">
        <f>ROUND(E35*U35,2)</f>
        <v>0</v>
      </c>
      <c r="W35" s="231"/>
      <c r="X35" s="231" t="s">
        <v>252</v>
      </c>
      <c r="Y35" s="231" t="s">
        <v>253</v>
      </c>
      <c r="Z35" s="210"/>
      <c r="AA35" s="210"/>
      <c r="AB35" s="210"/>
      <c r="AC35" s="210"/>
      <c r="AD35" s="210"/>
      <c r="AE35" s="210"/>
      <c r="AF35" s="210"/>
      <c r="AG35" s="210" t="s">
        <v>254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231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1090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1091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1092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1093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64PPfTDDwJ+AlGQ0LbkxReT2khrA0Yy7KwlZZE6B5J3y7jmr4dmzYPQbkWI2VA8VVtUaUFidJCGHEqyL1zU7Q==" saltValue="GqfWgTvG7bEpQ/xhdVrbFg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FDAFA-F3DB-4061-B3A8-6388CA41802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78</v>
      </c>
      <c r="C4" s="202" t="s">
        <v>79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135</v>
      </c>
      <c r="C8" s="264" t="s">
        <v>110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246</v>
      </c>
    </row>
    <row r="9" spans="1:60" outlineLevel="1" x14ac:dyDescent="0.25">
      <c r="A9" s="249">
        <v>1</v>
      </c>
      <c r="B9" s="250" t="s">
        <v>281</v>
      </c>
      <c r="C9" s="265" t="s">
        <v>2561</v>
      </c>
      <c r="D9" s="251" t="s">
        <v>249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250</v>
      </c>
      <c r="T9" s="231" t="s">
        <v>2562</v>
      </c>
      <c r="U9" s="231">
        <v>5.2999999999999999E-2</v>
      </c>
      <c r="V9" s="231">
        <f>ROUND(E9*U9,2)</f>
        <v>264.64999999999998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2563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256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2564</v>
      </c>
      <c r="C11" s="265" t="s">
        <v>2565</v>
      </c>
      <c r="D11" s="251" t="s">
        <v>249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250</v>
      </c>
      <c r="T11" s="231" t="s">
        <v>2562</v>
      </c>
      <c r="U11" s="231">
        <v>1.0999999999999999E-2</v>
      </c>
      <c r="V11" s="231">
        <f>ROUND(E11*U11,2)</f>
        <v>54.93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254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2563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2566</v>
      </c>
      <c r="C13" s="265" t="s">
        <v>2567</v>
      </c>
      <c r="D13" s="251" t="s">
        <v>249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250</v>
      </c>
      <c r="T13" s="231" t="s">
        <v>2562</v>
      </c>
      <c r="U13" s="231">
        <v>3.1E-2</v>
      </c>
      <c r="V13" s="231">
        <f>ROUND(E13*U13,2)</f>
        <v>154.79</v>
      </c>
      <c r="W13" s="231"/>
      <c r="X13" s="231" t="s">
        <v>252</v>
      </c>
      <c r="Y13" s="231" t="s">
        <v>253</v>
      </c>
      <c r="Z13" s="210"/>
      <c r="AA13" s="210"/>
      <c r="AB13" s="210"/>
      <c r="AC13" s="210"/>
      <c r="AD13" s="210"/>
      <c r="AE13" s="210"/>
      <c r="AF13" s="210"/>
      <c r="AG13" s="210" t="s">
        <v>254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2563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231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1090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1091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1092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1093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0t3/iGdzGVHICsmIuXX16jm0lOsjvYwmKLXXpsT4dX9UDh/Zf2l3JYz1MejnLr384rjc+e2HX7sTqsJrNAx/w==" saltValue="P4Vb9cLSI57eti1go7Uiiw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2E1CF-ED0C-4459-BDDA-5E885DCCABF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219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220</v>
      </c>
    </row>
    <row r="3" spans="1:60" ht="25.05" customHeight="1" x14ac:dyDescent="0.25">
      <c r="A3" s="196" t="s">
        <v>9</v>
      </c>
      <c r="B3" s="49" t="s">
        <v>52</v>
      </c>
      <c r="C3" s="199" t="s">
        <v>53</v>
      </c>
      <c r="D3" s="197"/>
      <c r="E3" s="197"/>
      <c r="F3" s="197"/>
      <c r="G3" s="198"/>
      <c r="AC3" s="174" t="s">
        <v>220</v>
      </c>
      <c r="AG3" t="s">
        <v>221</v>
      </c>
    </row>
    <row r="4" spans="1:60" ht="25.05" customHeight="1" x14ac:dyDescent="0.25">
      <c r="A4" s="200" t="s">
        <v>10</v>
      </c>
      <c r="B4" s="201" t="s">
        <v>80</v>
      </c>
      <c r="C4" s="202" t="s">
        <v>81</v>
      </c>
      <c r="D4" s="203"/>
      <c r="E4" s="203"/>
      <c r="F4" s="203"/>
      <c r="G4" s="204"/>
      <c r="AG4" t="s">
        <v>222</v>
      </c>
    </row>
    <row r="5" spans="1:60" x14ac:dyDescent="0.25">
      <c r="D5" s="10"/>
    </row>
    <row r="6" spans="1:60" ht="39.6" x14ac:dyDescent="0.25">
      <c r="A6" s="206" t="s">
        <v>223</v>
      </c>
      <c r="B6" s="208" t="s">
        <v>224</v>
      </c>
      <c r="C6" s="208" t="s">
        <v>225</v>
      </c>
      <c r="D6" s="207" t="s">
        <v>226</v>
      </c>
      <c r="E6" s="206" t="s">
        <v>227</v>
      </c>
      <c r="F6" s="205" t="s">
        <v>228</v>
      </c>
      <c r="G6" s="206" t="s">
        <v>31</v>
      </c>
      <c r="H6" s="209" t="s">
        <v>32</v>
      </c>
      <c r="I6" s="209" t="s">
        <v>229</v>
      </c>
      <c r="J6" s="209" t="s">
        <v>33</v>
      </c>
      <c r="K6" s="209" t="s">
        <v>230</v>
      </c>
      <c r="L6" s="209" t="s">
        <v>231</v>
      </c>
      <c r="M6" s="209" t="s">
        <v>232</v>
      </c>
      <c r="N6" s="209" t="s">
        <v>233</v>
      </c>
      <c r="O6" s="209" t="s">
        <v>234</v>
      </c>
      <c r="P6" s="209" t="s">
        <v>235</v>
      </c>
      <c r="Q6" s="209" t="s">
        <v>236</v>
      </c>
      <c r="R6" s="209" t="s">
        <v>237</v>
      </c>
      <c r="S6" s="209" t="s">
        <v>238</v>
      </c>
      <c r="T6" s="209" t="s">
        <v>239</v>
      </c>
      <c r="U6" s="209" t="s">
        <v>240</v>
      </c>
      <c r="V6" s="209" t="s">
        <v>241</v>
      </c>
      <c r="W6" s="209" t="s">
        <v>242</v>
      </c>
      <c r="X6" s="209" t="s">
        <v>243</v>
      </c>
      <c r="Y6" s="209" t="s">
        <v>244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245</v>
      </c>
      <c r="B8" s="243" t="s">
        <v>217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246</v>
      </c>
    </row>
    <row r="9" spans="1:60" outlineLevel="1" x14ac:dyDescent="0.25">
      <c r="A9" s="255">
        <v>1</v>
      </c>
      <c r="B9" s="256" t="s">
        <v>2568</v>
      </c>
      <c r="C9" s="267" t="s">
        <v>2569</v>
      </c>
      <c r="D9" s="257" t="s">
        <v>2570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391</v>
      </c>
      <c r="T9" s="231" t="s">
        <v>392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253</v>
      </c>
      <c r="Z9" s="210"/>
      <c r="AA9" s="210"/>
      <c r="AB9" s="210"/>
      <c r="AC9" s="210"/>
      <c r="AD9" s="210"/>
      <c r="AE9" s="210"/>
      <c r="AF9" s="210"/>
      <c r="AG9" s="210" t="s">
        <v>254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2571</v>
      </c>
      <c r="C10" s="267" t="s">
        <v>2572</v>
      </c>
      <c r="D10" s="257" t="s">
        <v>2570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391</v>
      </c>
      <c r="T10" s="231" t="s">
        <v>392</v>
      </c>
      <c r="U10" s="231">
        <v>0</v>
      </c>
      <c r="V10" s="231">
        <f>ROUND(E10*U10,2)</f>
        <v>0</v>
      </c>
      <c r="W10" s="231"/>
      <c r="X10" s="231" t="s">
        <v>252</v>
      </c>
      <c r="Y10" s="231" t="s">
        <v>253</v>
      </c>
      <c r="Z10" s="210"/>
      <c r="AA10" s="210"/>
      <c r="AB10" s="210"/>
      <c r="AC10" s="210"/>
      <c r="AD10" s="210"/>
      <c r="AE10" s="210"/>
      <c r="AF10" s="210"/>
      <c r="AG10" s="210" t="s">
        <v>254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2573</v>
      </c>
      <c r="C11" s="267" t="s">
        <v>2574</v>
      </c>
      <c r="D11" s="257" t="s">
        <v>2570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391</v>
      </c>
      <c r="T11" s="231" t="s">
        <v>392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253</v>
      </c>
      <c r="Z11" s="210"/>
      <c r="AA11" s="210"/>
      <c r="AB11" s="210"/>
      <c r="AC11" s="210"/>
      <c r="AD11" s="210"/>
      <c r="AE11" s="210"/>
      <c r="AF11" s="210"/>
      <c r="AG11" s="210" t="s">
        <v>254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2575</v>
      </c>
      <c r="C12" s="267" t="s">
        <v>2576</v>
      </c>
      <c r="D12" s="257" t="s">
        <v>465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391</v>
      </c>
      <c r="T12" s="231" t="s">
        <v>392</v>
      </c>
      <c r="U12" s="231">
        <v>0</v>
      </c>
      <c r="V12" s="231">
        <f>ROUND(E12*U12,2)</f>
        <v>0</v>
      </c>
      <c r="W12" s="231"/>
      <c r="X12" s="231" t="s">
        <v>252</v>
      </c>
      <c r="Y12" s="231" t="s">
        <v>253</v>
      </c>
      <c r="Z12" s="210"/>
      <c r="AA12" s="210"/>
      <c r="AB12" s="210"/>
      <c r="AC12" s="210"/>
      <c r="AD12" s="210"/>
      <c r="AE12" s="210"/>
      <c r="AF12" s="210"/>
      <c r="AG12" s="210" t="s">
        <v>254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245</v>
      </c>
      <c r="B13" s="243" t="s">
        <v>218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246</v>
      </c>
    </row>
    <row r="14" spans="1:60" outlineLevel="1" x14ac:dyDescent="0.25">
      <c r="A14" s="255">
        <v>5</v>
      </c>
      <c r="B14" s="256" t="s">
        <v>2577</v>
      </c>
      <c r="C14" s="267" t="s">
        <v>2578</v>
      </c>
      <c r="D14" s="257" t="s">
        <v>2570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391</v>
      </c>
      <c r="T14" s="231" t="s">
        <v>392</v>
      </c>
      <c r="U14" s="231">
        <v>0</v>
      </c>
      <c r="V14" s="231">
        <f>ROUND(E14*U14,2)</f>
        <v>0</v>
      </c>
      <c r="W14" s="231"/>
      <c r="X14" s="231" t="s">
        <v>252</v>
      </c>
      <c r="Y14" s="231" t="s">
        <v>253</v>
      </c>
      <c r="Z14" s="210"/>
      <c r="AA14" s="210"/>
      <c r="AB14" s="210"/>
      <c r="AC14" s="210"/>
      <c r="AD14" s="210"/>
      <c r="AE14" s="210"/>
      <c r="AF14" s="210"/>
      <c r="AG14" s="210" t="s">
        <v>254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2579</v>
      </c>
      <c r="C15" s="267" t="s">
        <v>2580</v>
      </c>
      <c r="D15" s="257" t="s">
        <v>2570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391</v>
      </c>
      <c r="T15" s="231" t="s">
        <v>392</v>
      </c>
      <c r="U15" s="231">
        <v>0</v>
      </c>
      <c r="V15" s="231">
        <f>ROUND(E15*U15,2)</f>
        <v>0</v>
      </c>
      <c r="W15" s="231"/>
      <c r="X15" s="231" t="s">
        <v>252</v>
      </c>
      <c r="Y15" s="231" t="s">
        <v>253</v>
      </c>
      <c r="Z15" s="210"/>
      <c r="AA15" s="210"/>
      <c r="AB15" s="210"/>
      <c r="AC15" s="210"/>
      <c r="AD15" s="210"/>
      <c r="AE15" s="210"/>
      <c r="AF15" s="210"/>
      <c r="AG15" s="210" t="s">
        <v>254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2581</v>
      </c>
      <c r="C16" s="267" t="s">
        <v>2582</v>
      </c>
      <c r="D16" s="257" t="s">
        <v>465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391</v>
      </c>
      <c r="T16" s="231" t="s">
        <v>392</v>
      </c>
      <c r="U16" s="231">
        <v>0</v>
      </c>
      <c r="V16" s="231">
        <f>ROUND(E16*U16,2)</f>
        <v>0</v>
      </c>
      <c r="W16" s="231"/>
      <c r="X16" s="231" t="s">
        <v>252</v>
      </c>
      <c r="Y16" s="231" t="s">
        <v>253</v>
      </c>
      <c r="Z16" s="210"/>
      <c r="AA16" s="210"/>
      <c r="AB16" s="210"/>
      <c r="AC16" s="210"/>
      <c r="AD16" s="210"/>
      <c r="AE16" s="210"/>
      <c r="AF16" s="210"/>
      <c r="AG16" s="210" t="s">
        <v>254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2583</v>
      </c>
      <c r="C17" s="267" t="s">
        <v>2584</v>
      </c>
      <c r="D17" s="257" t="s">
        <v>465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391</v>
      </c>
      <c r="T17" s="231" t="s">
        <v>392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253</v>
      </c>
      <c r="Z17" s="210"/>
      <c r="AA17" s="210"/>
      <c r="AB17" s="210"/>
      <c r="AC17" s="210"/>
      <c r="AD17" s="210"/>
      <c r="AE17" s="210"/>
      <c r="AF17" s="210"/>
      <c r="AG17" s="210" t="s">
        <v>254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2585</v>
      </c>
      <c r="C18" s="265" t="s">
        <v>2586</v>
      </c>
      <c r="D18" s="251" t="s">
        <v>465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391</v>
      </c>
      <c r="T18" s="231" t="s">
        <v>392</v>
      </c>
      <c r="U18" s="231">
        <v>0</v>
      </c>
      <c r="V18" s="231">
        <f>ROUND(E18*U18,2)</f>
        <v>0</v>
      </c>
      <c r="W18" s="231"/>
      <c r="X18" s="231" t="s">
        <v>252</v>
      </c>
      <c r="Y18" s="231" t="s">
        <v>253</v>
      </c>
      <c r="Z18" s="210"/>
      <c r="AA18" s="210"/>
      <c r="AB18" s="210"/>
      <c r="AC18" s="210"/>
      <c r="AD18" s="210"/>
      <c r="AE18" s="210"/>
      <c r="AF18" s="210"/>
      <c r="AG18" s="210" t="s">
        <v>254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231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1090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1091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1092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1093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zplKEnBZyFb9Eaps+VH4PPlCb5FYqyeDhzMsO/BPQucxWrUe8SZSXgtqvGjxq6jEjPzSAgrFiGL7aVuuOqd6Q==" saltValue="k2KI0Hy8GA0tPo55AImSuQ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 Pol</vt:lpstr>
      <vt:lpstr>SO SO 071 Pol</vt:lpstr>
      <vt:lpstr>SO SO 072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 Pol'!Názvy_tisku</vt:lpstr>
      <vt:lpstr>'SO SO 071 Pol'!Názvy_tisku</vt:lpstr>
      <vt:lpstr>'SO SO 072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 Pol'!Oblast_tisku</vt:lpstr>
      <vt:lpstr>'SO SO 071 Pol'!Oblast_tisku</vt:lpstr>
      <vt:lpstr>'SO SO 072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2025-02-07T16:19:01Z</dcterms:modified>
</cp:coreProperties>
</file>